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codeName="DieseArbeitsmappe" defaultThemeVersion="124226"/>
  <xr:revisionPtr revIDLastSave="0" documentId="13_ncr:1_{849C54F1-9EAB-4F7D-8A2C-A3C87CA79BC3}" xr6:coauthVersionLast="37" xr6:coauthVersionMax="37" xr10:uidLastSave="{00000000-0000-0000-0000-000000000000}"/>
  <bookViews>
    <workbookView xWindow="115" yWindow="138" windowWidth="19446" windowHeight="13294" tabRatio="870" xr2:uid="{00000000-000D-0000-FFFF-FFFF00000000}"/>
  </bookViews>
  <sheets>
    <sheet name="Blattliste" sheetId="50" r:id="rId1"/>
    <sheet name="BAHTTEXT" sheetId="2" r:id="rId2"/>
    <sheet name="CODE" sheetId="3" r:id="rId3"/>
    <sheet name="CODE2" sheetId="35" r:id="rId4"/>
    <sheet name="DM" sheetId="4" r:id="rId5"/>
    <sheet name="ERSETZEN" sheetId="5" r:id="rId6"/>
    <sheet name="FEST" sheetId="6" r:id="rId7"/>
    <sheet name="FINDEN" sheetId="7" r:id="rId8"/>
    <sheet name="GLÄTTEN" sheetId="8" r:id="rId9"/>
    <sheet name="GROSS" sheetId="9" r:id="rId10"/>
    <sheet name="GROSS2" sheetId="27" r:id="rId11"/>
    <sheet name="IDENTISCH" sheetId="10" r:id="rId12"/>
    <sheet name="IDENTISCH2" sheetId="37" r:id="rId13"/>
    <sheet name="KLEIN" sheetId="12" r:id="rId14"/>
    <sheet name="LÄNGE" sheetId="13" r:id="rId15"/>
    <sheet name="LINKS" sheetId="14" r:id="rId16"/>
    <sheet name="LINKS2" sheetId="38" r:id="rId17"/>
    <sheet name="LINKS3" sheetId="39" r:id="rId18"/>
    <sheet name="RECHTS" sheetId="16" r:id="rId19"/>
    <sheet name="RECHTS2" sheetId="40" r:id="rId20"/>
    <sheet name="RECHTS3" sheetId="41" r:id="rId21"/>
    <sheet name="SÄUBERN" sheetId="17" r:id="rId22"/>
    <sheet name="SUCHEN" sheetId="18" r:id="rId23"/>
    <sheet name="T" sheetId="19" r:id="rId24"/>
    <sheet name="TEIL" sheetId="20" r:id="rId25"/>
    <sheet name="TEIL2" sheetId="42" r:id="rId26"/>
    <sheet name="TEXT" sheetId="21" r:id="rId27"/>
    <sheet name="TEXTKETTE" sheetId="48" r:id="rId28"/>
    <sheet name="TEXTVERKETTEN" sheetId="49" r:id="rId29"/>
    <sheet name="UNICODE" sheetId="32" r:id="rId30"/>
    <sheet name="UNIZEICHEN" sheetId="33" r:id="rId31"/>
    <sheet name="WECHSELN" sheetId="23" r:id="rId32"/>
    <sheet name="WECHSELN2" sheetId="45" r:id="rId33"/>
    <sheet name="WERT" sheetId="24" r:id="rId34"/>
    <sheet name="WIEDERHOLEN" sheetId="25" r:id="rId35"/>
    <sheet name="WIEDERHOLEN2" sheetId="30" r:id="rId36"/>
    <sheet name="ZAHLENWERT" sheetId="31" r:id="rId37"/>
    <sheet name="ZEICHEN" sheetId="26" r:id="rId38"/>
    <sheet name="ZEICHEN2" sheetId="36" r:id="rId39"/>
  </sheets>
  <definedNames>
    <definedName name="NR" localSheetId="16">LINKS2!$A$9:$A$11</definedName>
    <definedName name="NR" localSheetId="17">LINKS3!$A$5:$A$7</definedName>
    <definedName name="NR" localSheetId="27">#REF!</definedName>
    <definedName name="NR" localSheetId="28">#REF!</definedName>
    <definedName name="NR">LINKS!#REF!</definedName>
  </definedNames>
  <calcPr calcId="179021"/>
</workbook>
</file>

<file path=xl/calcChain.xml><?xml version="1.0" encoding="utf-8"?>
<calcChain xmlns="http://schemas.openxmlformats.org/spreadsheetml/2006/main">
  <c r="I6" i="25" l="1"/>
  <c r="I8" i="25"/>
  <c r="I9" i="25"/>
  <c r="I10" i="25"/>
  <c r="I7" i="25"/>
  <c r="F11" i="25"/>
  <c r="C17" i="21" l="1"/>
  <c r="C5" i="16" l="1"/>
  <c r="A8" i="48" l="1"/>
  <c r="F6" i="49"/>
  <c r="F7" i="49"/>
  <c r="F8" i="49"/>
  <c r="F9" i="49"/>
  <c r="F5" i="49"/>
  <c r="B8" i="48"/>
  <c r="B6" i="45" l="1"/>
  <c r="B7" i="45"/>
  <c r="B8" i="45"/>
  <c r="B9" i="45"/>
  <c r="B5" i="45"/>
  <c r="B7" i="31"/>
  <c r="B6" i="31"/>
  <c r="I15" i="32"/>
  <c r="F9" i="42"/>
  <c r="C9" i="42"/>
  <c r="B9" i="42"/>
  <c r="F8" i="42"/>
  <c r="C8" i="42"/>
  <c r="B8" i="42"/>
  <c r="F7" i="42"/>
  <c r="C7" i="42"/>
  <c r="D7" i="42" s="1"/>
  <c r="E7" i="42" s="1"/>
  <c r="B7" i="42"/>
  <c r="F6" i="42"/>
  <c r="C6" i="42"/>
  <c r="D6" i="42" s="1"/>
  <c r="E6" i="42" s="1"/>
  <c r="B6" i="42"/>
  <c r="F5" i="42"/>
  <c r="C5" i="42"/>
  <c r="B5" i="42"/>
  <c r="B13" i="40"/>
  <c r="B14" i="40"/>
  <c r="B15" i="40"/>
  <c r="B7" i="40"/>
  <c r="B8" i="40"/>
  <c r="B6" i="41"/>
  <c r="B5" i="41"/>
  <c r="B4" i="41"/>
  <c r="B12" i="40"/>
  <c r="B6" i="40"/>
  <c r="B5" i="40"/>
  <c r="C5" i="36"/>
  <c r="A16" i="40"/>
  <c r="C12" i="31"/>
  <c r="C7" i="31"/>
  <c r="A7" i="41"/>
  <c r="C9" i="31"/>
  <c r="C8" i="31"/>
  <c r="C6" i="31"/>
  <c r="C11" i="31"/>
  <c r="A9" i="40"/>
  <c r="C5" i="31"/>
  <c r="C10" i="31"/>
  <c r="C13" i="6"/>
  <c r="C14" i="6"/>
  <c r="D8" i="42" l="1"/>
  <c r="E8" i="42" s="1"/>
  <c r="D9" i="42"/>
  <c r="E9" i="42" s="1"/>
  <c r="D5" i="42"/>
  <c r="E5" i="42" s="1"/>
  <c r="B7" i="39"/>
  <c r="B6" i="39"/>
  <c r="B5" i="39"/>
  <c r="B5" i="38"/>
  <c r="B4" i="38"/>
  <c r="C5" i="37" a="1"/>
  <c r="C5" i="37" s="1"/>
  <c r="A14" i="6"/>
  <c r="A13" i="6"/>
  <c r="A5" i="36" a="1"/>
  <c r="A8" i="36" s="1"/>
  <c r="C4" i="38"/>
  <c r="C4" i="37"/>
  <c r="C5" i="38"/>
  <c r="A15" i="36" l="1"/>
  <c r="A11" i="36"/>
  <c r="A7" i="36"/>
  <c r="A18" i="36"/>
  <c r="A14" i="36"/>
  <c r="A10" i="36"/>
  <c r="A6" i="36"/>
  <c r="A17" i="36"/>
  <c r="A13" i="36"/>
  <c r="A9" i="36"/>
  <c r="A5" i="36"/>
  <c r="A16" i="36"/>
  <c r="A12" i="36"/>
  <c r="C5" i="4"/>
  <c r="D18" i="3"/>
  <c r="D19" i="3"/>
  <c r="D20" i="3"/>
  <c r="D21" i="3"/>
  <c r="D22" i="3"/>
  <c r="D23" i="3"/>
  <c r="B15" i="35"/>
  <c r="B12" i="35"/>
  <c r="B14" i="35"/>
  <c r="B11" i="35"/>
  <c r="B10" i="35"/>
  <c r="B9" i="35"/>
  <c r="B8" i="35"/>
  <c r="B7" i="35"/>
  <c r="B13" i="35"/>
  <c r="B6" i="35"/>
  <c r="C6" i="35"/>
  <c r="B5" i="26" l="1"/>
  <c r="C5" i="21"/>
  <c r="A5" i="17"/>
  <c r="B10" i="2"/>
  <c r="B6" i="33" l="1"/>
  <c r="B7" i="33"/>
  <c r="B8" i="33"/>
  <c r="B9" i="33"/>
  <c r="B10" i="33"/>
  <c r="B11" i="33"/>
  <c r="B12" i="33"/>
  <c r="B13" i="33"/>
  <c r="B14" i="33"/>
  <c r="B15" i="33"/>
  <c r="B16" i="33"/>
  <c r="B17" i="33"/>
  <c r="B5" i="33"/>
  <c r="B17" i="32"/>
  <c r="C17" i="32"/>
  <c r="C6" i="32"/>
  <c r="C7" i="32"/>
  <c r="C8" i="32"/>
  <c r="C9" i="32"/>
  <c r="C10" i="32"/>
  <c r="C11" i="32"/>
  <c r="C12" i="32"/>
  <c r="C13" i="32"/>
  <c r="C14" i="32"/>
  <c r="C15" i="32"/>
  <c r="C16" i="32"/>
  <c r="C5" i="32"/>
  <c r="B6" i="32"/>
  <c r="B7" i="32"/>
  <c r="B8" i="32"/>
  <c r="B9" i="32"/>
  <c r="B10" i="32"/>
  <c r="B11" i="32"/>
  <c r="B12" i="32"/>
  <c r="B13" i="32"/>
  <c r="B14" i="32"/>
  <c r="B15" i="32"/>
  <c r="B16" i="32"/>
  <c r="B5" i="32"/>
  <c r="B11" i="31"/>
  <c r="B12" i="31"/>
  <c r="B10" i="31"/>
  <c r="B9" i="31"/>
  <c r="B8" i="31"/>
  <c r="B5" i="31"/>
  <c r="C12" i="25"/>
  <c r="C13" i="25"/>
  <c r="C14" i="25"/>
  <c r="C15" i="25"/>
  <c r="C16" i="25"/>
  <c r="C11" i="25"/>
  <c r="C4" i="30" l="1"/>
  <c r="C5" i="30"/>
  <c r="C3" i="30"/>
  <c r="B45" i="26" l="1" a="1"/>
  <c r="B46" i="26" s="1"/>
  <c r="B51" i="26" l="1"/>
  <c r="B47" i="26"/>
  <c r="B53" i="26"/>
  <c r="B49" i="26"/>
  <c r="B45" i="26"/>
  <c r="B52" i="26"/>
  <c r="B48" i="26"/>
  <c r="B54" i="26"/>
  <c r="B50" i="26"/>
  <c r="B9" i="19"/>
  <c r="D12" i="18"/>
  <c r="E12" i="18"/>
  <c r="D11" i="18"/>
  <c r="E11" i="18"/>
  <c r="B9" i="27"/>
  <c r="T6" i="26"/>
  <c r="U6" i="26" s="1"/>
  <c r="T7" i="26"/>
  <c r="T8" i="26"/>
  <c r="T9" i="26"/>
  <c r="T10" i="26"/>
  <c r="U10" i="26" s="1"/>
  <c r="T11" i="26"/>
  <c r="T12" i="26"/>
  <c r="T13" i="26"/>
  <c r="T14" i="26"/>
  <c r="U14" i="26" s="1"/>
  <c r="T15" i="26"/>
  <c r="T16" i="26"/>
  <c r="T17" i="26"/>
  <c r="T18" i="26"/>
  <c r="U18" i="26" s="1"/>
  <c r="T19" i="26"/>
  <c r="T20" i="26"/>
  <c r="T21" i="26"/>
  <c r="T22" i="26"/>
  <c r="U22" i="26" s="1"/>
  <c r="T23" i="26"/>
  <c r="T24" i="26"/>
  <c r="T25" i="26"/>
  <c r="T26" i="26"/>
  <c r="U26" i="26" s="1"/>
  <c r="T27" i="26"/>
  <c r="T28" i="26"/>
  <c r="T29" i="26"/>
  <c r="T30" i="26"/>
  <c r="U30" i="26" s="1"/>
  <c r="T31" i="26"/>
  <c r="T32" i="26"/>
  <c r="T33" i="26"/>
  <c r="T34" i="26"/>
  <c r="U34" i="26" s="1"/>
  <c r="T35" i="26"/>
  <c r="T36" i="26"/>
  <c r="T37" i="26"/>
  <c r="T5" i="26"/>
  <c r="U5" i="26" s="1"/>
  <c r="Q6" i="26"/>
  <c r="Q7" i="26"/>
  <c r="Q8" i="26"/>
  <c r="Q9" i="26"/>
  <c r="Q10" i="26"/>
  <c r="Q11" i="26"/>
  <c r="Q12" i="26"/>
  <c r="Q13" i="26"/>
  <c r="Q14" i="26"/>
  <c r="Q15" i="26"/>
  <c r="Q16" i="26"/>
  <c r="Q17" i="26"/>
  <c r="Q18" i="26"/>
  <c r="Q19" i="26"/>
  <c r="Q20" i="26"/>
  <c r="Q21" i="26"/>
  <c r="Q22" i="26"/>
  <c r="Q23" i="26"/>
  <c r="Q24" i="26"/>
  <c r="Q25" i="26"/>
  <c r="Q26" i="26"/>
  <c r="Q27" i="26"/>
  <c r="Q28" i="26"/>
  <c r="Q29" i="26"/>
  <c r="Q30" i="26"/>
  <c r="Q31" i="26"/>
  <c r="Q32" i="26"/>
  <c r="Q33" i="26"/>
  <c r="Q34" i="26"/>
  <c r="Q35" i="26"/>
  <c r="Q36" i="26"/>
  <c r="Q37" i="26"/>
  <c r="Q38" i="26"/>
  <c r="Q39" i="26"/>
  <c r="Q40" i="26"/>
  <c r="Q41" i="26"/>
  <c r="Q5" i="26"/>
  <c r="N6" i="26"/>
  <c r="N7" i="26"/>
  <c r="N8" i="26"/>
  <c r="O8" i="26" s="1"/>
  <c r="N9" i="26"/>
  <c r="N10" i="26"/>
  <c r="N11" i="26"/>
  <c r="N12" i="26"/>
  <c r="O12" i="26" s="1"/>
  <c r="N13" i="26"/>
  <c r="N14" i="26"/>
  <c r="N15" i="26"/>
  <c r="N16" i="26"/>
  <c r="O16" i="26" s="1"/>
  <c r="N17" i="26"/>
  <c r="N18" i="26"/>
  <c r="N19" i="26"/>
  <c r="N20" i="26"/>
  <c r="O20" i="26" s="1"/>
  <c r="N21" i="26"/>
  <c r="N22" i="26"/>
  <c r="N23" i="26"/>
  <c r="N24" i="26"/>
  <c r="O24" i="26" s="1"/>
  <c r="N25" i="26"/>
  <c r="N26" i="26"/>
  <c r="N27" i="26"/>
  <c r="N28" i="26"/>
  <c r="O28" i="26" s="1"/>
  <c r="N29" i="26"/>
  <c r="N30" i="26"/>
  <c r="N31" i="26"/>
  <c r="N32" i="26"/>
  <c r="O32" i="26" s="1"/>
  <c r="N33" i="26"/>
  <c r="N34" i="26"/>
  <c r="N35" i="26"/>
  <c r="N36" i="26"/>
  <c r="O36" i="26" s="1"/>
  <c r="N37" i="26"/>
  <c r="N38" i="26"/>
  <c r="N39" i="26"/>
  <c r="N40" i="26"/>
  <c r="O40" i="26" s="1"/>
  <c r="N41" i="26"/>
  <c r="N5" i="26"/>
  <c r="K6" i="26"/>
  <c r="K7" i="26"/>
  <c r="K8" i="26"/>
  <c r="K9" i="26"/>
  <c r="K10" i="26"/>
  <c r="K11" i="26"/>
  <c r="K12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K41" i="26"/>
  <c r="K5" i="26"/>
  <c r="H6" i="26"/>
  <c r="I6" i="26" s="1"/>
  <c r="H7" i="26"/>
  <c r="H8" i="26"/>
  <c r="H9" i="26"/>
  <c r="H10" i="26"/>
  <c r="I10" i="26" s="1"/>
  <c r="H11" i="26"/>
  <c r="H12" i="26"/>
  <c r="H13" i="26"/>
  <c r="H14" i="26"/>
  <c r="I14" i="26" s="1"/>
  <c r="H15" i="26"/>
  <c r="H16" i="26"/>
  <c r="H17" i="26"/>
  <c r="H18" i="26"/>
  <c r="I18" i="26" s="1"/>
  <c r="H19" i="26"/>
  <c r="H20" i="26"/>
  <c r="H21" i="26"/>
  <c r="H22" i="26"/>
  <c r="I22" i="26" s="1"/>
  <c r="H23" i="26"/>
  <c r="H24" i="26"/>
  <c r="H25" i="26"/>
  <c r="H26" i="26"/>
  <c r="I26" i="26" s="1"/>
  <c r="H27" i="26"/>
  <c r="H28" i="26"/>
  <c r="H29" i="26"/>
  <c r="H30" i="26"/>
  <c r="I30" i="26" s="1"/>
  <c r="H31" i="26"/>
  <c r="H32" i="26"/>
  <c r="H33" i="26"/>
  <c r="H34" i="26"/>
  <c r="I34" i="26" s="1"/>
  <c r="H35" i="26"/>
  <c r="H36" i="26"/>
  <c r="H37" i="26"/>
  <c r="H38" i="26"/>
  <c r="I38" i="26" s="1"/>
  <c r="H39" i="26"/>
  <c r="H40" i="26"/>
  <c r="H41" i="26"/>
  <c r="H5" i="26"/>
  <c r="I5" i="26" s="1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5" i="26"/>
  <c r="B6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C40" i="26" s="1"/>
  <c r="B41" i="26"/>
  <c r="C41" i="26" s="1"/>
  <c r="C6" i="24"/>
  <c r="C7" i="24"/>
  <c r="C8" i="24"/>
  <c r="C9" i="24"/>
  <c r="C10" i="24"/>
  <c r="C11" i="24"/>
  <c r="C12" i="24"/>
  <c r="C13" i="24"/>
  <c r="C5" i="24"/>
  <c r="D11" i="20"/>
  <c r="E6" i="18"/>
  <c r="E7" i="18"/>
  <c r="E8" i="18"/>
  <c r="E9" i="18"/>
  <c r="E10" i="18"/>
  <c r="E5" i="18"/>
  <c r="A11" i="13"/>
  <c r="D11" i="6"/>
  <c r="E11" i="6"/>
  <c r="D10" i="6"/>
  <c r="E10" i="6" s="1"/>
  <c r="C6" i="25"/>
  <c r="C7" i="25"/>
  <c r="C8" i="25"/>
  <c r="C5" i="25"/>
  <c r="D6" i="24"/>
  <c r="D7" i="24"/>
  <c r="D8" i="24"/>
  <c r="D9" i="24"/>
  <c r="D10" i="24"/>
  <c r="D11" i="24"/>
  <c r="D12" i="24"/>
  <c r="D13" i="24"/>
  <c r="D5" i="24"/>
  <c r="B13" i="24"/>
  <c r="B6" i="24"/>
  <c r="B7" i="24"/>
  <c r="B8" i="24"/>
  <c r="B9" i="24"/>
  <c r="B10" i="24"/>
  <c r="B11" i="24"/>
  <c r="B12" i="24"/>
  <c r="B5" i="24"/>
  <c r="E13" i="23"/>
  <c r="E11" i="23"/>
  <c r="E9" i="23"/>
  <c r="E8" i="23"/>
  <c r="E6" i="23"/>
  <c r="E7" i="23"/>
  <c r="E5" i="23"/>
  <c r="A17" i="21"/>
  <c r="A15" i="21"/>
  <c r="C15" i="21" s="1"/>
  <c r="C6" i="21"/>
  <c r="A11" i="21"/>
  <c r="C11" i="21" s="1"/>
  <c r="A12" i="21"/>
  <c r="C12" i="21" s="1"/>
  <c r="A13" i="21"/>
  <c r="C13" i="21" s="1"/>
  <c r="A14" i="21"/>
  <c r="C14" i="21" s="1"/>
  <c r="A10" i="21"/>
  <c r="C10" i="21" s="1"/>
  <c r="C7" i="21"/>
  <c r="C8" i="21"/>
  <c r="C9" i="21"/>
  <c r="D9" i="20"/>
  <c r="D10" i="20"/>
  <c r="D6" i="20"/>
  <c r="D7" i="20"/>
  <c r="D8" i="20"/>
  <c r="D5" i="20"/>
  <c r="A9" i="19"/>
  <c r="C9" i="19" s="1"/>
  <c r="B6" i="19"/>
  <c r="C6" i="19"/>
  <c r="B7" i="19"/>
  <c r="C7" i="19"/>
  <c r="B8" i="19"/>
  <c r="C8" i="19"/>
  <c r="C5" i="19"/>
  <c r="B5" i="19"/>
  <c r="D9" i="7"/>
  <c r="D8" i="18"/>
  <c r="D6" i="18"/>
  <c r="D7" i="18"/>
  <c r="D9" i="18"/>
  <c r="D10" i="18"/>
  <c r="D5" i="18"/>
  <c r="A7" i="17"/>
  <c r="A6" i="17"/>
  <c r="B6" i="17"/>
  <c r="B7" i="17"/>
  <c r="B5" i="17"/>
  <c r="C7" i="16"/>
  <c r="C6" i="16"/>
  <c r="C10" i="14"/>
  <c r="C9" i="14"/>
  <c r="C6" i="14"/>
  <c r="C7" i="14"/>
  <c r="C5" i="14"/>
  <c r="B6" i="13"/>
  <c r="B7" i="13"/>
  <c r="B8" i="13"/>
  <c r="B9" i="13"/>
  <c r="B10" i="13"/>
  <c r="B11" i="13"/>
  <c r="B5" i="13"/>
  <c r="B8" i="12"/>
  <c r="B6" i="12"/>
  <c r="B7" i="12"/>
  <c r="B5" i="12"/>
  <c r="C6" i="10"/>
  <c r="C7" i="10"/>
  <c r="C8" i="10"/>
  <c r="C9" i="10"/>
  <c r="C5" i="10"/>
  <c r="B6" i="27"/>
  <c r="B7" i="27"/>
  <c r="B8" i="27"/>
  <c r="B5" i="27"/>
  <c r="B8" i="9"/>
  <c r="B6" i="9"/>
  <c r="B7" i="9"/>
  <c r="B5" i="9"/>
  <c r="B6" i="8"/>
  <c r="C6" i="8"/>
  <c r="D6" i="8" s="1"/>
  <c r="B7" i="8"/>
  <c r="C7" i="8"/>
  <c r="D7" i="8" s="1"/>
  <c r="B8" i="8"/>
  <c r="C8" i="8"/>
  <c r="D8" i="8"/>
  <c r="C5" i="8"/>
  <c r="D5" i="8" s="1"/>
  <c r="B5" i="8"/>
  <c r="D6" i="7"/>
  <c r="D7" i="7"/>
  <c r="D8" i="7"/>
  <c r="D10" i="7"/>
  <c r="D5" i="7"/>
  <c r="D6" i="6"/>
  <c r="E6" i="6" s="1"/>
  <c r="D7" i="6"/>
  <c r="E7" i="6" s="1"/>
  <c r="D8" i="6"/>
  <c r="E8" i="6" s="1"/>
  <c r="D9" i="6"/>
  <c r="E9" i="6" s="1"/>
  <c r="D5" i="6"/>
  <c r="E5" i="6" s="1"/>
  <c r="D8" i="5"/>
  <c r="E8" i="5" s="1"/>
  <c r="E6" i="5"/>
  <c r="E7" i="5"/>
  <c r="E5" i="5"/>
  <c r="C6" i="4"/>
  <c r="D6" i="4" s="1"/>
  <c r="C7" i="4"/>
  <c r="D7" i="4" s="1"/>
  <c r="C8" i="4"/>
  <c r="D8" i="4" s="1"/>
  <c r="D5" i="4"/>
  <c r="D16" i="3"/>
  <c r="D17" i="3"/>
  <c r="D15" i="3"/>
  <c r="D12" i="3"/>
  <c r="D13" i="3"/>
  <c r="D14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D5" i="3"/>
  <c r="D6" i="3"/>
  <c r="D7" i="3"/>
  <c r="D8" i="3"/>
  <c r="D9" i="3"/>
  <c r="D10" i="3"/>
  <c r="D11" i="3"/>
  <c r="B5" i="3"/>
  <c r="B6" i="2"/>
  <c r="B7" i="2"/>
  <c r="B8" i="2"/>
  <c r="B9" i="2"/>
  <c r="B5" i="2"/>
  <c r="C6" i="26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I7" i="26"/>
  <c r="I8" i="26"/>
  <c r="I9" i="26"/>
  <c r="I11" i="26"/>
  <c r="I12" i="26"/>
  <c r="I13" i="26"/>
  <c r="I15" i="26"/>
  <c r="I16" i="26"/>
  <c r="I17" i="26"/>
  <c r="I19" i="26"/>
  <c r="I20" i="26"/>
  <c r="I21" i="26"/>
  <c r="I23" i="26"/>
  <c r="I24" i="26"/>
  <c r="I25" i="26"/>
  <c r="I27" i="26"/>
  <c r="I28" i="26"/>
  <c r="I29" i="26"/>
  <c r="I31" i="26"/>
  <c r="I32" i="26"/>
  <c r="I33" i="26"/>
  <c r="I35" i="26"/>
  <c r="I36" i="26"/>
  <c r="I37" i="26"/>
  <c r="I39" i="26"/>
  <c r="I40" i="26"/>
  <c r="I41" i="26"/>
  <c r="L5" i="26"/>
  <c r="L6" i="26"/>
  <c r="L7" i="26"/>
  <c r="L8" i="26"/>
  <c r="L9" i="26"/>
  <c r="L10" i="26"/>
  <c r="L11" i="26"/>
  <c r="L12" i="26"/>
  <c r="L13" i="26"/>
  <c r="L14" i="26"/>
  <c r="L15" i="26"/>
  <c r="L16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40" i="26"/>
  <c r="L41" i="26"/>
  <c r="O5" i="26"/>
  <c r="O6" i="26"/>
  <c r="O7" i="26"/>
  <c r="O9" i="26"/>
  <c r="O10" i="26"/>
  <c r="O11" i="26"/>
  <c r="O13" i="26"/>
  <c r="O14" i="26"/>
  <c r="O15" i="26"/>
  <c r="O17" i="26"/>
  <c r="O18" i="26"/>
  <c r="O19" i="26"/>
  <c r="O21" i="26"/>
  <c r="O22" i="26"/>
  <c r="O23" i="26"/>
  <c r="O25" i="26"/>
  <c r="O26" i="26"/>
  <c r="O27" i="26"/>
  <c r="O29" i="26"/>
  <c r="O30" i="26"/>
  <c r="O31" i="26"/>
  <c r="O33" i="26"/>
  <c r="O34" i="26"/>
  <c r="O35" i="26"/>
  <c r="O37" i="26"/>
  <c r="O38" i="26"/>
  <c r="O39" i="26"/>
  <c r="O41" i="26"/>
  <c r="R5" i="26"/>
  <c r="R6" i="26"/>
  <c r="R7" i="26"/>
  <c r="R8" i="26"/>
  <c r="R9" i="26"/>
  <c r="R10" i="26"/>
  <c r="R11" i="26"/>
  <c r="R12" i="26"/>
  <c r="R13" i="26"/>
  <c r="R14" i="26"/>
  <c r="R15" i="26"/>
  <c r="R16" i="26"/>
  <c r="R17" i="26"/>
  <c r="R18" i="26"/>
  <c r="R19" i="26"/>
  <c r="R20" i="26"/>
  <c r="R21" i="26"/>
  <c r="R22" i="26"/>
  <c r="R23" i="26"/>
  <c r="R24" i="26"/>
  <c r="R25" i="26"/>
  <c r="R26" i="26"/>
  <c r="R27" i="26"/>
  <c r="R28" i="26"/>
  <c r="R29" i="26"/>
  <c r="R30" i="26"/>
  <c r="R31" i="26"/>
  <c r="R32" i="26"/>
  <c r="R33" i="26"/>
  <c r="R34" i="26"/>
  <c r="R35" i="26"/>
  <c r="R36" i="26"/>
  <c r="R37" i="26"/>
  <c r="R38" i="26"/>
  <c r="R39" i="26"/>
  <c r="R40" i="26"/>
  <c r="R41" i="26"/>
  <c r="U7" i="26"/>
  <c r="U8" i="26"/>
  <c r="U9" i="26"/>
  <c r="U11" i="26"/>
  <c r="U12" i="26"/>
  <c r="U13" i="26"/>
  <c r="U15" i="26"/>
  <c r="U16" i="26"/>
  <c r="U17" i="26"/>
  <c r="U19" i="26"/>
  <c r="U20" i="26"/>
  <c r="U21" i="26"/>
  <c r="U23" i="26"/>
  <c r="U24" i="26"/>
  <c r="U25" i="26"/>
  <c r="U27" i="26"/>
  <c r="U28" i="26"/>
  <c r="U29" i="26"/>
  <c r="U31" i="26"/>
  <c r="U32" i="26"/>
  <c r="U33" i="26"/>
  <c r="U35" i="26"/>
  <c r="U36" i="26"/>
  <c r="U37" i="26"/>
  <c r="C5" i="26"/>
</calcChain>
</file>

<file path=xl/sharedStrings.xml><?xml version="1.0" encoding="utf-8"?>
<sst xmlns="http://schemas.openxmlformats.org/spreadsheetml/2006/main" count="458" uniqueCount="325">
  <si>
    <t>A</t>
  </si>
  <si>
    <t>B</t>
  </si>
  <si>
    <t>C</t>
  </si>
  <si>
    <t>D</t>
  </si>
  <si>
    <t>X</t>
  </si>
  <si>
    <t>Y</t>
  </si>
  <si>
    <t>Z</t>
  </si>
  <si>
    <t>z</t>
  </si>
  <si>
    <t>Zahl</t>
  </si>
  <si>
    <t>Dezimalstellen</t>
  </si>
  <si>
    <t xml:space="preserve"> </t>
  </si>
  <si>
    <t>ZEICHEN()</t>
  </si>
  <si>
    <t>CODE()</t>
  </si>
  <si>
    <t>Text</t>
  </si>
  <si>
    <t>Alter_Text</t>
  </si>
  <si>
    <t>Erstes_Zeichen</t>
  </si>
  <si>
    <t>Anzahl_Zeichen</t>
  </si>
  <si>
    <t>Neuer_Text</t>
  </si>
  <si>
    <t xml:space="preserve">Dr. </t>
  </si>
  <si>
    <t>Multiplikator</t>
  </si>
  <si>
    <t>Keine_Punkte</t>
  </si>
  <si>
    <t>Januar</t>
  </si>
  <si>
    <t>Suchtext</t>
  </si>
  <si>
    <t>u</t>
  </si>
  <si>
    <t>U</t>
  </si>
  <si>
    <t>W</t>
  </si>
  <si>
    <t>Text1</t>
  </si>
  <si>
    <t>Text2</t>
  </si>
  <si>
    <t>Wert</t>
  </si>
  <si>
    <t>Textformat</t>
  </si>
  <si>
    <t>TTT</t>
  </si>
  <si>
    <t>TTTT</t>
  </si>
  <si>
    <t>M/T/JJ</t>
  </si>
  <si>
    <t>TTT TT.MM.</t>
  </si>
  <si>
    <t>#.##0,00</t>
  </si>
  <si>
    <t>TT.MM.JJJJ</t>
  </si>
  <si>
    <t xml:space="preserve">T. MMMM JJJJ hh:mm:ss </t>
  </si>
  <si>
    <t>@</t>
  </si>
  <si>
    <t>R</t>
  </si>
  <si>
    <t>€</t>
  </si>
  <si>
    <t>K</t>
  </si>
  <si>
    <t>-</t>
  </si>
  <si>
    <t>ntes_Auftreten</t>
  </si>
  <si>
    <t>=</t>
  </si>
  <si>
    <t>o</t>
  </si>
  <si>
    <t>#.##0 €</t>
  </si>
  <si>
    <t>Name</t>
  </si>
  <si>
    <t>Hansen</t>
  </si>
  <si>
    <t>S</t>
  </si>
  <si>
    <t>T</t>
  </si>
  <si>
    <t>N()</t>
  </si>
  <si>
    <t>Februar</t>
  </si>
  <si>
    <t>März</t>
  </si>
  <si>
    <t>April</t>
  </si>
  <si>
    <t>Mai</t>
  </si>
  <si>
    <t>Juni</t>
  </si>
  <si>
    <t>Beispiele für die BAHTTEXT()-Funktion</t>
  </si>
  <si>
    <t>ANSI-Codes</t>
  </si>
  <si>
    <t>E</t>
  </si>
  <si>
    <t>F</t>
  </si>
  <si>
    <t>G</t>
  </si>
  <si>
    <t>H</t>
  </si>
  <si>
    <t>I</t>
  </si>
  <si>
    <t>J</t>
  </si>
  <si>
    <t>L</t>
  </si>
  <si>
    <t>M</t>
  </si>
  <si>
    <t>N</t>
  </si>
  <si>
    <t>O</t>
  </si>
  <si>
    <t>P</t>
  </si>
  <si>
    <t>Q</t>
  </si>
  <si>
    <t>V</t>
  </si>
  <si>
    <t>α</t>
  </si>
  <si>
    <t>Gruppe</t>
  </si>
  <si>
    <t>Schoner</t>
  </si>
  <si>
    <t>Bergmann</t>
  </si>
  <si>
    <t>Gange</t>
  </si>
  <si>
    <t>Erft</t>
  </si>
  <si>
    <t>Donan</t>
  </si>
  <si>
    <t>Karim</t>
  </si>
  <si>
    <t>Zander</t>
  </si>
  <si>
    <t>Katar</t>
  </si>
  <si>
    <t>Sonderbohm</t>
  </si>
  <si>
    <t>Währungswert als Text</t>
  </si>
  <si>
    <t>Ersetzen von Zeichen</t>
  </si>
  <si>
    <t>Kapitel 1</t>
  </si>
  <si>
    <t>Abschnitt</t>
  </si>
  <si>
    <t>Gernot</t>
  </si>
  <si>
    <t>@net.de</t>
  </si>
  <si>
    <t>Köln, den Dt</t>
  </si>
  <si>
    <t>Zahl als Text mit Dezimalstellen ausgeben</t>
  </si>
  <si>
    <t>Zeichen finden</t>
  </si>
  <si>
    <t>Anatomie</t>
  </si>
  <si>
    <t>jk@net.de</t>
  </si>
  <si>
    <t>Zeichenfolgen glätten</t>
  </si>
  <si>
    <t>Haus   in   Bonn</t>
  </si>
  <si>
    <t xml:space="preserve">    Haus   in   Bonn</t>
  </si>
  <si>
    <t>AntikMarkt</t>
  </si>
  <si>
    <t>anatomie</t>
  </si>
  <si>
    <t>hans hagen</t>
  </si>
  <si>
    <t>per saldo</t>
  </si>
  <si>
    <t>1,200.23</t>
  </si>
  <si>
    <t>Horten</t>
  </si>
  <si>
    <t>Lauber</t>
  </si>
  <si>
    <t>Karl</t>
  </si>
  <si>
    <t>Kleinschreibung</t>
  </si>
  <si>
    <t>ANATOMIE 2</t>
  </si>
  <si>
    <t>Länge einer Zeichenfolge</t>
  </si>
  <si>
    <t>A n a t o m i e</t>
  </si>
  <si>
    <t>50678 Köln</t>
  </si>
  <si>
    <t>0221 998877</t>
  </si>
  <si>
    <t>WG1Nr2345</t>
  </si>
  <si>
    <t>Roland Schneider</t>
  </si>
  <si>
    <t>Schneider, Roland</t>
  </si>
  <si>
    <t>Linker Teil einer Zeichenfolge</t>
  </si>
  <si>
    <t>Rechter Teil einer Zeichenfolge</t>
  </si>
  <si>
    <t>Zeichenfolgen bereinigen</t>
  </si>
  <si>
    <t>Zeichen suchen</t>
  </si>
  <si>
    <t>Umwandlung in Text</t>
  </si>
  <si>
    <t>Teile von Zeichenfolgen extrahieren</t>
  </si>
  <si>
    <t>Anatomiekurs</t>
  </si>
  <si>
    <t>Umwandlung in formatierten Text</t>
  </si>
  <si>
    <t>Zeichenfolgen austauschen</t>
  </si>
  <si>
    <t>kurs</t>
  </si>
  <si>
    <t>seminar</t>
  </si>
  <si>
    <t>Jan Willem</t>
  </si>
  <si>
    <t>Burg Erb</t>
  </si>
  <si>
    <t>Erb</t>
  </si>
  <si>
    <t>Erbenhausen</t>
  </si>
  <si>
    <t>Katoroko</t>
  </si>
  <si>
    <t>EUR</t>
  </si>
  <si>
    <t>123 €</t>
  </si>
  <si>
    <t>Wechselweise tauschen</t>
  </si>
  <si>
    <t>Nobel</t>
  </si>
  <si>
    <t>ISTTEXT()</t>
  </si>
  <si>
    <t>-12,56</t>
  </si>
  <si>
    <t>3,14</t>
  </si>
  <si>
    <t>1. Platz</t>
  </si>
  <si>
    <t>Zeichen wiederholen</t>
  </si>
  <si>
    <t>#</t>
  </si>
  <si>
    <t>Urlaubsplan</t>
  </si>
  <si>
    <t>Urlaubstage</t>
  </si>
  <si>
    <t>Zeichentabelle</t>
  </si>
  <si>
    <t>BAHTTEXT()</t>
  </si>
  <si>
    <t>DM()</t>
  </si>
  <si>
    <t>DM() * 1,19</t>
  </si>
  <si>
    <t>Gruppierung von Namen</t>
  </si>
  <si>
    <t>ERSETZEN()</t>
  </si>
  <si>
    <t>FEST()</t>
  </si>
  <si>
    <t>FINDEN()</t>
  </si>
  <si>
    <t>GLÄTTEN()</t>
  </si>
  <si>
    <t>alte Textlänge</t>
  </si>
  <si>
    <t>neue Textlänge</t>
  </si>
  <si>
    <t>GROSS()</t>
  </si>
  <si>
    <t>GROSS2()</t>
  </si>
  <si>
    <t>Großschreibung</t>
  </si>
  <si>
    <t>Groß- und Kleinschreibung</t>
  </si>
  <si>
    <t>IDENTISCH()</t>
  </si>
  <si>
    <t>Textvergleiche</t>
  </si>
  <si>
    <t>KLEIN()</t>
  </si>
  <si>
    <t>LÄNGE()</t>
  </si>
  <si>
    <t>LINKS()</t>
  </si>
  <si>
    <t>LINKS() in Kombination mit SUCHEN():</t>
  </si>
  <si>
    <t>RECHTS()</t>
  </si>
  <si>
    <t>RECHTS() in Kombination mit SUCHEN():</t>
  </si>
  <si>
    <t>RECHTS() in Kombination mit LINKS() und SUCHEN():</t>
  </si>
  <si>
    <t>SÄUBERN()</t>
  </si>
  <si>
    <t>SUCHEN()</t>
  </si>
  <si>
    <t>a</t>
  </si>
  <si>
    <t>T()</t>
  </si>
  <si>
    <t>TEIL()</t>
  </si>
  <si>
    <t>TEXT()</t>
  </si>
  <si>
    <t>Da</t>
  </si>
  <si>
    <t>In Kombination mit LÄNGE() Vorkommen eines Zeichens zählen:</t>
  </si>
  <si>
    <t>WECHSELN()</t>
  </si>
  <si>
    <t>WERT()</t>
  </si>
  <si>
    <t>Texte in numerische Werte umwandeln</t>
  </si>
  <si>
    <t>ISTZAHL()</t>
  </si>
  <si>
    <t>WIEDERHOLEN()</t>
  </si>
  <si>
    <t>ana-tomie</t>
  </si>
  <si>
    <t>Artikelnummer</t>
  </si>
  <si>
    <t>WG</t>
  </si>
  <si>
    <t>RL123</t>
  </si>
  <si>
    <t>JA234</t>
  </si>
  <si>
    <t>MA543</t>
  </si>
  <si>
    <t>a?o</t>
  </si>
  <si>
    <t>a*m</t>
  </si>
  <si>
    <t>Zerlegung der ISBN-Nummer</t>
  </si>
  <si>
    <t>ISBN-13</t>
  </si>
  <si>
    <t>978-3-89842-736-6</t>
  </si>
  <si>
    <t>Präfix</t>
  </si>
  <si>
    <t>Länder-/Sprachcode</t>
  </si>
  <si>
    <t>Verlagsnummer</t>
  </si>
  <si>
    <t>Titelnummer</t>
  </si>
  <si>
    <t>Prüfziffer</t>
  </si>
  <si>
    <t>978-0-471-40261-3</t>
  </si>
  <si>
    <t>978-0-471-45380-2</t>
  </si>
  <si>
    <t>978-0-596-00382-x</t>
  </si>
  <si>
    <t>978-3-8274-1631-5</t>
  </si>
  <si>
    <t>Minuszeichen umstellen</t>
  </si>
  <si>
    <t>100,78-</t>
  </si>
  <si>
    <t>12,34-</t>
  </si>
  <si>
    <t>BAHTTEXT</t>
  </si>
  <si>
    <t>CODE</t>
  </si>
  <si>
    <t>DM</t>
  </si>
  <si>
    <t>ERSETZEN</t>
  </si>
  <si>
    <t>FEST</t>
  </si>
  <si>
    <t>FINDEN</t>
  </si>
  <si>
    <t>GLÄTTEN</t>
  </si>
  <si>
    <t>GROSS</t>
  </si>
  <si>
    <t>GROSS2</t>
  </si>
  <si>
    <t>IDENTISCH</t>
  </si>
  <si>
    <t>KLEIN</t>
  </si>
  <si>
    <t>LÄNGE</t>
  </si>
  <si>
    <t>LINKS</t>
  </si>
  <si>
    <t>RECHTS</t>
  </si>
  <si>
    <t>SÄUBERN</t>
  </si>
  <si>
    <t>SUCHEN</t>
  </si>
  <si>
    <t>TEIL</t>
  </si>
  <si>
    <t>TEXT</t>
  </si>
  <si>
    <t>VERKETTEN</t>
  </si>
  <si>
    <t>WECHSELN</t>
  </si>
  <si>
    <t>WERT</t>
  </si>
  <si>
    <t>WIEDERHOLEN</t>
  </si>
  <si>
    <t>ZEICHEN</t>
  </si>
  <si>
    <t>Kapitel 2</t>
  </si>
  <si>
    <t>Kapitel 3</t>
  </si>
  <si>
    <t>Erstes Beispiel</t>
  </si>
  <si>
    <t>Grundlagen</t>
  </si>
  <si>
    <t>Hauptfunktionen</t>
  </si>
  <si>
    <t>Texte in Zahlen umwandeln</t>
  </si>
  <si>
    <t>ZAHLENWERT()</t>
  </si>
  <si>
    <t>12,000.50</t>
  </si>
  <si>
    <t>1.44</t>
  </si>
  <si>
    <t>-122,000.250</t>
  </si>
  <si>
    <t>1,123,123.55</t>
  </si>
  <si>
    <t>40 000</t>
  </si>
  <si>
    <t>12.000.50</t>
  </si>
  <si>
    <t>12.000,51</t>
  </si>
  <si>
    <t>UNICODE</t>
  </si>
  <si>
    <t>UNICODE()</t>
  </si>
  <si>
    <t>b</t>
  </si>
  <si>
    <t>c</t>
  </si>
  <si>
    <t>β</t>
  </si>
  <si>
    <t>γ</t>
  </si>
  <si>
    <t>UNIZEICHEN</t>
  </si>
  <si>
    <t>UNIZEICHEN()</t>
  </si>
  <si>
    <t>WIEDERHOLEN2</t>
  </si>
  <si>
    <t>ZAHLENWERT</t>
  </si>
  <si>
    <t>ddd</t>
  </si>
  <si>
    <t xml:space="preserve">#.##0,00;[Rot]-#.##0,00 </t>
  </si>
  <si>
    <t>#.##0,0,0</t>
  </si>
  <si>
    <t>!</t>
  </si>
  <si>
    <t>?</t>
  </si>
  <si>
    <t>*</t>
  </si>
  <si>
    <t>\</t>
  </si>
  <si>
    <t>Gruppieren nach dem ersten Buchstaben</t>
  </si>
  <si>
    <t>Alphabetische Reihe</t>
  </si>
  <si>
    <t>Ergebnis</t>
  </si>
  <si>
    <t>Versuch</t>
  </si>
  <si>
    <t>Kommt ein Element in einer Liste vor?</t>
  </si>
  <si>
    <t>Kürzel generieren</t>
  </si>
  <si>
    <t>Umgang mit Namen</t>
  </si>
  <si>
    <t>Hans Werner</t>
  </si>
  <si>
    <t>Ilse Dore</t>
  </si>
  <si>
    <t>Karin Maier</t>
  </si>
  <si>
    <t>Werner, Hans</t>
  </si>
  <si>
    <t>Dore, Ilse</t>
  </si>
  <si>
    <t>Maier, Karin</t>
  </si>
  <si>
    <t>Trennzeichen austauschen</t>
  </si>
  <si>
    <t>1,000,000.55</t>
  </si>
  <si>
    <t>1,500,000.56</t>
  </si>
  <si>
    <t>400,000.57</t>
  </si>
  <si>
    <t>3,000,000.58</t>
  </si>
  <si>
    <t>1,000,700.59</t>
  </si>
  <si>
    <t>CODE2</t>
  </si>
  <si>
    <t>IDENTISCH2</t>
  </si>
  <si>
    <t>LINKS2</t>
  </si>
  <si>
    <t>LINKS3</t>
  </si>
  <si>
    <t>RECHTS2</t>
  </si>
  <si>
    <t>RECHTS3</t>
  </si>
  <si>
    <t>TEIL2</t>
  </si>
  <si>
    <t>WECHSELN2</t>
  </si>
  <si>
    <t>ZEICHEN2</t>
  </si>
  <si>
    <t xml:space="preserve">Bremen      </t>
  </si>
  <si>
    <t>Anzahl Zeichen</t>
  </si>
  <si>
    <t>Entwurf eines Inhaltsverzeichnisses</t>
  </si>
  <si>
    <t>ISBN</t>
  </si>
  <si>
    <t>978</t>
  </si>
  <si>
    <t>3</t>
  </si>
  <si>
    <t>89842</t>
  </si>
  <si>
    <t>736</t>
  </si>
  <si>
    <t>6</t>
  </si>
  <si>
    <t>0</t>
  </si>
  <si>
    <t>471</t>
  </si>
  <si>
    <t>40261</t>
  </si>
  <si>
    <t>45380</t>
  </si>
  <si>
    <t>2</t>
  </si>
  <si>
    <t>596</t>
  </si>
  <si>
    <t>00382</t>
  </si>
  <si>
    <t>x</t>
  </si>
  <si>
    <t>8274</t>
  </si>
  <si>
    <t>1631</t>
  </si>
  <si>
    <t>5</t>
  </si>
  <si>
    <t>Land</t>
  </si>
  <si>
    <t>Umsatz</t>
  </si>
  <si>
    <t>TEXTKETTE</t>
  </si>
  <si>
    <t>TEXTVERKETTEN</t>
  </si>
  <si>
    <t xml:space="preserve">Belgien </t>
  </si>
  <si>
    <t xml:space="preserve">Niederlande </t>
  </si>
  <si>
    <t xml:space="preserve">Luxemburg </t>
  </si>
  <si>
    <t>Zeichenfolgen verknüpfen</t>
  </si>
  <si>
    <t>Ländercode</t>
  </si>
  <si>
    <t>Zeichenfolgen zusammenfügen</t>
  </si>
  <si>
    <t>In Kombination mit TEXTKETTE()</t>
  </si>
  <si>
    <t>Testbewertung</t>
  </si>
  <si>
    <t>Testperson</t>
  </si>
  <si>
    <t>1. Test</t>
  </si>
  <si>
    <t>2.Test</t>
  </si>
  <si>
    <t>Anna</t>
  </si>
  <si>
    <t>Greta</t>
  </si>
  <si>
    <t>Carlotta</t>
  </si>
  <si>
    <t>Bernd</t>
  </si>
  <si>
    <t>Wilfried</t>
  </si>
  <si>
    <t>Bewertung</t>
  </si>
  <si>
    <t>Beispiele für Textfunktionen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</si>
</sst>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E_U_R_-;\-* #,##0.00\ _E_U_R_-;_-* &quot;-&quot;??\ _E_U_R_-;_-@_-"/>
    <numFmt numFmtId="165" formatCode="#,##0.00\ &quot;€&quot;"/>
    <numFmt numFmtId="166" formatCode="_-* #,##0.00\ [$€-407]_-;\-* #,##0.00\ [$€-407]_-;_-* &quot;-&quot;??\ [$€-407]_-;_-@_-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1"/>
      <color indexed="12"/>
      <name val="Arial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4"/>
      <name val="Calibri"/>
      <family val="2"/>
    </font>
    <font>
      <sz val="12"/>
      <name val="Courier New"/>
      <family val="3"/>
    </font>
    <font>
      <sz val="36"/>
      <name val="Webdings"/>
      <family val="1"/>
      <charset val="2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sz val="12"/>
      <color rgb="FFFF0000"/>
      <name val="Calibri"/>
      <family val="2"/>
    </font>
    <font>
      <b/>
      <sz val="16"/>
      <color theme="9" tint="-0.249977111117893"/>
      <name val="Webdings"/>
      <family val="1"/>
      <charset val="2"/>
    </font>
    <font>
      <b/>
      <sz val="15"/>
      <color theme="3"/>
      <name val="Corbel"/>
      <family val="2"/>
    </font>
    <font>
      <b/>
      <sz val="12"/>
      <color theme="1"/>
      <name val="Corbel"/>
      <family val="2"/>
    </font>
    <font>
      <sz val="12"/>
      <name val="Corbe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5" fillId="0" borderId="0">
      <alignment horizontal="left" vertical="center" indent="1"/>
    </xf>
    <xf numFmtId="164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" fillId="0" borderId="0"/>
    <xf numFmtId="44" fontId="22" fillId="0" borderId="0" applyFont="0" applyFill="0" applyBorder="0" applyAlignment="0" applyProtection="0"/>
  </cellStyleXfs>
  <cellXfs count="115">
    <xf numFmtId="0" fontId="0" fillId="0" borderId="0" xfId="0"/>
    <xf numFmtId="0" fontId="3" fillId="0" borderId="1" xfId="0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0" fontId="3" fillId="0" borderId="0" xfId="0" applyNumberFormat="1" applyFont="1"/>
    <xf numFmtId="14" fontId="3" fillId="0" borderId="0" xfId="0" applyNumberFormat="1" applyFont="1"/>
    <xf numFmtId="0" fontId="8" fillId="0" borderId="1" xfId="0" applyFont="1" applyBorder="1" applyAlignment="1">
      <alignment horizontal="right" indent="1"/>
    </xf>
    <xf numFmtId="0" fontId="7" fillId="0" borderId="1" xfId="0" applyFont="1" applyBorder="1" applyAlignment="1">
      <alignment horizontal="right" indent="1"/>
    </xf>
    <xf numFmtId="0" fontId="3" fillId="0" borderId="0" xfId="0" applyFont="1" applyAlignment="1">
      <alignment horizontal="center"/>
    </xf>
    <xf numFmtId="6" fontId="3" fillId="0" borderId="0" xfId="0" applyNumberFormat="1" applyFont="1"/>
    <xf numFmtId="0" fontId="3" fillId="0" borderId="1" xfId="0" applyFont="1" applyBorder="1" applyAlignment="1">
      <alignment horizontal="right" indent="1"/>
    </xf>
    <xf numFmtId="14" fontId="3" fillId="0" borderId="1" xfId="0" applyNumberFormat="1" applyFont="1" applyBorder="1" applyAlignment="1">
      <alignment horizontal="right" indent="1"/>
    </xf>
    <xf numFmtId="0" fontId="3" fillId="0" borderId="0" xfId="0" applyFont="1" applyAlignment="1">
      <alignment horizontal="left"/>
    </xf>
    <xf numFmtId="4" fontId="3" fillId="0" borderId="1" xfId="0" applyNumberFormat="1" applyFont="1" applyBorder="1" applyAlignment="1">
      <alignment horizontal="right" indent="1"/>
    </xf>
    <xf numFmtId="0" fontId="3" fillId="0" borderId="1" xfId="0" quotePrefix="1" applyFont="1" applyBorder="1" applyAlignment="1">
      <alignment horizontal="right" indent="1"/>
    </xf>
    <xf numFmtId="22" fontId="3" fillId="0" borderId="1" xfId="0" applyNumberFormat="1" applyFont="1" applyBorder="1" applyAlignment="1">
      <alignment horizontal="right" indent="1"/>
    </xf>
    <xf numFmtId="2" fontId="3" fillId="0" borderId="1" xfId="0" applyNumberFormat="1" applyFont="1" applyBorder="1" applyAlignment="1">
      <alignment horizontal="right" inden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left" inden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49" fontId="3" fillId="0" borderId="1" xfId="0" applyNumberFormat="1" applyFont="1" applyBorder="1" applyAlignment="1">
      <alignment horizontal="right" indent="1"/>
    </xf>
    <xf numFmtId="49" fontId="3" fillId="0" borderId="1" xfId="0" quotePrefix="1" applyNumberFormat="1" applyFont="1" applyBorder="1" applyAlignment="1">
      <alignment horizontal="right" indent="1"/>
    </xf>
    <xf numFmtId="0" fontId="3" fillId="0" borderId="0" xfId="0" quotePrefix="1" applyFont="1"/>
    <xf numFmtId="0" fontId="12" fillId="0" borderId="0" xfId="0" applyFont="1"/>
    <xf numFmtId="0" fontId="13" fillId="0" borderId="0" xfId="0" applyFont="1"/>
    <xf numFmtId="0" fontId="13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 indent="1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3" borderId="1" xfId="0" applyFont="1" applyFill="1" applyBorder="1" applyAlignment="1">
      <alignment horizontal="right" indent="1"/>
    </xf>
    <xf numFmtId="0" fontId="3" fillId="0" borderId="1" xfId="0" applyFont="1" applyFill="1" applyBorder="1" applyAlignment="1">
      <alignment horizontal="right" indent="1"/>
    </xf>
    <xf numFmtId="0" fontId="4" fillId="0" borderId="6" xfId="0" applyFont="1" applyBorder="1" applyAlignment="1">
      <alignment horizontal="left" indent="2"/>
    </xf>
    <xf numFmtId="0" fontId="7" fillId="0" borderId="1" xfId="0" applyFont="1" applyBorder="1" applyAlignment="1">
      <alignment horizontal="right" indent="3"/>
    </xf>
    <xf numFmtId="3" fontId="8" fillId="0" borderId="1" xfId="0" applyNumberFormat="1" applyFont="1" applyBorder="1" applyAlignment="1">
      <alignment horizontal="right" indent="1"/>
    </xf>
    <xf numFmtId="0" fontId="8" fillId="3" borderId="1" xfId="0" applyFont="1" applyFill="1" applyBorder="1" applyAlignment="1">
      <alignment horizontal="right" indent="1"/>
    </xf>
    <xf numFmtId="0" fontId="8" fillId="4" borderId="1" xfId="0" applyFont="1" applyFill="1" applyBorder="1" applyAlignment="1">
      <alignment horizontal="right" indent="1"/>
    </xf>
    <xf numFmtId="0" fontId="3" fillId="4" borderId="1" xfId="0" applyFont="1" applyFill="1" applyBorder="1" applyAlignment="1">
      <alignment horizontal="right" indent="1"/>
    </xf>
    <xf numFmtId="0" fontId="3" fillId="0" borderId="7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left" indent="1"/>
    </xf>
    <xf numFmtId="0" fontId="4" fillId="0" borderId="4" xfId="0" applyFont="1" applyBorder="1" applyAlignment="1">
      <alignment horizontal="left" indent="1"/>
    </xf>
    <xf numFmtId="15" fontId="3" fillId="0" borderId="1" xfId="0" applyNumberFormat="1" applyFont="1" applyBorder="1" applyAlignment="1">
      <alignment horizontal="right" indent="1"/>
    </xf>
    <xf numFmtId="0" fontId="7" fillId="0" borderId="1" xfId="0" applyFont="1" applyFill="1" applyBorder="1" applyAlignment="1">
      <alignment horizontal="right" indent="1"/>
    </xf>
    <xf numFmtId="4" fontId="3" fillId="0" borderId="1" xfId="0" quotePrefix="1" applyNumberFormat="1" applyFont="1" applyBorder="1" applyAlignment="1">
      <alignment horizontal="right" indent="1"/>
    </xf>
    <xf numFmtId="0" fontId="3" fillId="0" borderId="1" xfId="0" applyNumberFormat="1" applyFont="1" applyBorder="1" applyAlignment="1">
      <alignment horizontal="right" indent="1"/>
    </xf>
    <xf numFmtId="14" fontId="3" fillId="0" borderId="2" xfId="0" applyNumberFormat="1" applyFont="1" applyBorder="1" applyAlignment="1">
      <alignment horizontal="right" indent="1"/>
    </xf>
    <xf numFmtId="0" fontId="3" fillId="0" borderId="2" xfId="0" applyNumberFormat="1" applyFont="1" applyBorder="1" applyAlignment="1">
      <alignment horizontal="right" indent="1"/>
    </xf>
    <xf numFmtId="0" fontId="3" fillId="3" borderId="2" xfId="0" applyFont="1" applyFill="1" applyBorder="1" applyAlignment="1">
      <alignment horizontal="right" indent="1"/>
    </xf>
    <xf numFmtId="8" fontId="3" fillId="0" borderId="1" xfId="0" applyNumberFormat="1" applyFont="1" applyBorder="1" applyAlignment="1">
      <alignment horizontal="right" indent="1"/>
    </xf>
    <xf numFmtId="0" fontId="4" fillId="0" borderId="1" xfId="0" applyFont="1" applyBorder="1" applyAlignment="1">
      <alignment horizontal="left" indent="1"/>
    </xf>
    <xf numFmtId="0" fontId="7" fillId="0" borderId="0" xfId="0" applyFont="1" applyAlignment="1">
      <alignment horizontal="right" indent="1"/>
    </xf>
    <xf numFmtId="0" fontId="3" fillId="0" borderId="0" xfId="0" applyFont="1" applyAlignment="1">
      <alignment horizontal="right" indent="1"/>
    </xf>
    <xf numFmtId="0" fontId="3" fillId="0" borderId="8" xfId="0" applyFont="1" applyBorder="1" applyAlignment="1">
      <alignment horizontal="right" indent="1"/>
    </xf>
    <xf numFmtId="0" fontId="3" fillId="3" borderId="8" xfId="0" applyFont="1" applyFill="1" applyBorder="1" applyAlignment="1">
      <alignment horizontal="right" indent="1"/>
    </xf>
    <xf numFmtId="165" fontId="3" fillId="0" borderId="1" xfId="1" applyNumberFormat="1" applyFont="1" applyBorder="1" applyAlignment="1">
      <alignment horizontal="right" indent="1"/>
    </xf>
    <xf numFmtId="44" fontId="3" fillId="0" borderId="1" xfId="1" quotePrefix="1" applyFont="1" applyBorder="1" applyAlignment="1">
      <alignment horizontal="right" indent="1"/>
    </xf>
    <xf numFmtId="44" fontId="3" fillId="0" borderId="1" xfId="1" applyFont="1" applyBorder="1" applyAlignment="1">
      <alignment horizontal="right" indent="1"/>
    </xf>
    <xf numFmtId="164" fontId="3" fillId="3" borderId="1" xfId="3" applyFont="1" applyFill="1" applyBorder="1" applyAlignment="1">
      <alignment horizontal="right" indent="1"/>
    </xf>
    <xf numFmtId="2" fontId="3" fillId="4" borderId="1" xfId="0" applyNumberFormat="1" applyFont="1" applyFill="1" applyBorder="1" applyAlignment="1">
      <alignment horizontal="right" indent="1"/>
    </xf>
    <xf numFmtId="1" fontId="3" fillId="4" borderId="1" xfId="0" applyNumberFormat="1" applyFont="1" applyFill="1" applyBorder="1" applyAlignment="1">
      <alignment horizontal="right" indent="1"/>
    </xf>
    <xf numFmtId="0" fontId="17" fillId="0" borderId="0" xfId="0" applyFont="1"/>
    <xf numFmtId="0" fontId="18" fillId="0" borderId="1" xfId="0" applyFont="1" applyFill="1" applyBorder="1" applyAlignment="1">
      <alignment horizontal="left"/>
    </xf>
    <xf numFmtId="0" fontId="4" fillId="0" borderId="6" xfId="0" applyFont="1" applyBorder="1" applyAlignment="1">
      <alignment horizontal="left" indent="1"/>
    </xf>
    <xf numFmtId="0" fontId="4" fillId="0" borderId="3" xfId="0" applyFont="1" applyBorder="1" applyAlignment="1">
      <alignment horizontal="left" indent="1"/>
    </xf>
    <xf numFmtId="0" fontId="13" fillId="3" borderId="1" xfId="0" applyFont="1" applyFill="1" applyBorder="1" applyAlignment="1">
      <alignment horizontal="right" indent="1"/>
    </xf>
    <xf numFmtId="0" fontId="16" fillId="0" borderId="0" xfId="4"/>
    <xf numFmtId="0" fontId="20" fillId="0" borderId="1" xfId="6" applyFont="1" applyBorder="1" applyAlignment="1">
      <alignment horizontal="center" wrapText="1"/>
    </xf>
    <xf numFmtId="0" fontId="20" fillId="0" borderId="1" xfId="6" applyFont="1" applyBorder="1" applyAlignment="1">
      <alignment horizontal="center"/>
    </xf>
    <xf numFmtId="0" fontId="21" fillId="0" borderId="0" xfId="6" applyFont="1"/>
    <xf numFmtId="0" fontId="21" fillId="0" borderId="1" xfId="6" applyFont="1" applyBorder="1" applyAlignment="1">
      <alignment horizontal="left" indent="1"/>
    </xf>
    <xf numFmtId="0" fontId="21" fillId="0" borderId="1" xfId="6" quotePrefix="1" applyFont="1" applyBorder="1" applyAlignment="1">
      <alignment horizontal="left" indent="1"/>
    </xf>
    <xf numFmtId="14" fontId="21" fillId="0" borderId="1" xfId="6" applyNumberFormat="1" applyFont="1" applyBorder="1" applyAlignment="1">
      <alignment horizontal="left" indent="1"/>
    </xf>
    <xf numFmtId="44" fontId="21" fillId="0" borderId="0" xfId="7" applyFont="1"/>
    <xf numFmtId="166" fontId="21" fillId="0" borderId="1" xfId="6" applyNumberFormat="1" applyFont="1" applyBorder="1" applyAlignment="1">
      <alignment horizontal="left" indent="1"/>
    </xf>
    <xf numFmtId="0" fontId="19" fillId="0" borderId="11" xfId="5"/>
    <xf numFmtId="0" fontId="20" fillId="0" borderId="1" xfId="6" applyFont="1" applyBorder="1" applyAlignment="1">
      <alignment horizontal="left" wrapText="1" indent="1"/>
    </xf>
    <xf numFmtId="0" fontId="20" fillId="0" borderId="1" xfId="6" applyFont="1" applyBorder="1" applyAlignment="1">
      <alignment horizontal="left" indent="1"/>
    </xf>
    <xf numFmtId="0" fontId="21" fillId="0" borderId="1" xfId="6" applyFont="1" applyBorder="1" applyAlignment="1">
      <alignment horizontal="left" wrapText="1" indent="1"/>
    </xf>
    <xf numFmtId="44" fontId="3" fillId="0" borderId="0" xfId="1" applyFont="1"/>
    <xf numFmtId="44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indent="1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indent="1"/>
    </xf>
    <xf numFmtId="0" fontId="7" fillId="0" borderId="3" xfId="0" applyFont="1" applyBorder="1" applyAlignment="1">
      <alignment horizontal="right" indent="1"/>
    </xf>
    <xf numFmtId="0" fontId="7" fillId="0" borderId="4" xfId="0" applyFont="1" applyBorder="1" applyAlignment="1">
      <alignment horizontal="right" indent="1"/>
    </xf>
    <xf numFmtId="0" fontId="7" fillId="0" borderId="5" xfId="0" applyFont="1" applyBorder="1" applyAlignment="1">
      <alignment horizontal="right" indent="1"/>
    </xf>
    <xf numFmtId="0" fontId="4" fillId="0" borderId="9" xfId="0" applyFont="1" applyFill="1" applyBorder="1" applyAlignment="1">
      <alignment horizontal="right" wrapText="1" indent="2"/>
    </xf>
    <xf numFmtId="0" fontId="4" fillId="0" borderId="10" xfId="0" applyFont="1" applyFill="1" applyBorder="1" applyAlignment="1">
      <alignment horizontal="right" wrapText="1" indent="2"/>
    </xf>
    <xf numFmtId="0" fontId="7" fillId="0" borderId="7" xfId="0" applyFont="1" applyBorder="1" applyAlignment="1">
      <alignment horizontal="right" indent="1"/>
    </xf>
    <xf numFmtId="0" fontId="4" fillId="0" borderId="9" xfId="0" applyFont="1" applyFill="1" applyBorder="1" applyAlignment="1">
      <alignment horizontal="right" indent="2"/>
    </xf>
    <xf numFmtId="0" fontId="4" fillId="0" borderId="10" xfId="0" applyFont="1" applyFill="1" applyBorder="1" applyAlignment="1">
      <alignment horizontal="right" indent="2"/>
    </xf>
    <xf numFmtId="0" fontId="4" fillId="0" borderId="9" xfId="0" applyFont="1" applyBorder="1" applyAlignment="1">
      <alignment horizontal="right" wrapText="1" indent="1"/>
    </xf>
    <xf numFmtId="0" fontId="4" fillId="0" borderId="10" xfId="0" applyFont="1" applyBorder="1" applyAlignment="1">
      <alignment horizontal="right" wrapText="1" indent="1"/>
    </xf>
    <xf numFmtId="0" fontId="4" fillId="0" borderId="12" xfId="0" applyFont="1" applyBorder="1" applyAlignment="1">
      <alignment horizontal="center" wrapText="1"/>
    </xf>
    <xf numFmtId="0" fontId="14" fillId="0" borderId="6" xfId="0" applyFont="1" applyBorder="1" applyAlignment="1">
      <alignment horizontal="right" indent="1"/>
    </xf>
    <xf numFmtId="0" fontId="14" fillId="0" borderId="7" xfId="0" applyFont="1" applyBorder="1" applyAlignment="1">
      <alignment horizontal="right" indent="1"/>
    </xf>
  </cellXfs>
  <cellStyles count="8">
    <cellStyle name="ContentsHyperlink" xfId="2" xr:uid="{00000000-0005-0000-0000-000000000000}"/>
    <cellStyle name="Komma" xfId="3" builtinId="3"/>
    <cellStyle name="Standard" xfId="0" builtinId="0"/>
    <cellStyle name="Standard 2" xfId="6" xr:uid="{25D7C2F5-A374-49F3-8EB7-CBAB079F9DB8}"/>
    <cellStyle name="Überschrift 1" xfId="5" builtinId="16"/>
    <cellStyle name="Überschrift 4" xfId="4" builtinId="19"/>
    <cellStyle name="Währung" xfId="1" builtinId="4"/>
    <cellStyle name="Währung 2" xfId="7" xr:uid="{44416579-E9F8-44C0-9F18-2CD7A6796D44}"/>
  </cellStyles>
  <dxfs count="3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104775</xdr:rowOff>
    </xdr:to>
    <xdr:sp macro="" textlink="">
      <xdr:nvSpPr>
        <xdr:cNvPr id="6145" name="AutoShape 1" descr="Tokyo">
          <a:extLst>
            <a:ext uri="{FF2B5EF4-FFF2-40B4-BE49-F238E27FC236}">
              <a16:creationId xmlns:a16="http://schemas.microsoft.com/office/drawing/2014/main" id="{00000000-0008-0000-1200-000001180000}"/>
            </a:ext>
          </a:extLst>
        </xdr:cNvPr>
        <xdr:cNvSpPr>
          <a:spLocks noChangeAspect="1" noChangeArrowheads="1"/>
        </xdr:cNvSpPr>
      </xdr:nvSpPr>
      <xdr:spPr bwMode="auto">
        <a:xfrm>
          <a:off x="2219325" y="33337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104775</xdr:rowOff>
    </xdr:to>
    <xdr:sp macro="" textlink="">
      <xdr:nvSpPr>
        <xdr:cNvPr id="2" name="AutoShape 1" descr="Toky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4019550" y="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104775</xdr:rowOff>
    </xdr:to>
    <xdr:sp macro="" textlink="">
      <xdr:nvSpPr>
        <xdr:cNvPr id="2" name="AutoShape 1" descr="Tokyo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4019550" y="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68D3B-9FFF-441F-B4E1-FDD6C8E748CC}">
  <dimension ref="A2:B28"/>
  <sheetViews>
    <sheetView tabSelected="1" workbookViewId="0">
      <selection activeCell="E5" sqref="E5"/>
    </sheetView>
  </sheetViews>
  <sheetFormatPr baseColWidth="10" defaultRowHeight="12.7" x14ac:dyDescent="0.25"/>
  <cols>
    <col min="1" max="1" width="26.77734375" bestFit="1" customWidth="1"/>
    <col min="2" max="2" width="15.21875" bestFit="1" customWidth="1"/>
  </cols>
  <sheetData>
    <row r="2" spans="1:2" ht="20.2" thickBot="1" x14ac:dyDescent="0.45">
      <c r="A2" s="89" t="s">
        <v>324</v>
      </c>
      <c r="B2" s="89"/>
    </row>
    <row r="3" spans="1:2" ht="15" thickTop="1" x14ac:dyDescent="0.3">
      <c r="A3" s="80"/>
      <c r="B3" s="80"/>
    </row>
    <row r="4" spans="1:2" ht="14.4" x14ac:dyDescent="0.3">
      <c r="A4" s="80" t="s">
        <v>201</v>
      </c>
      <c r="B4" s="80" t="s">
        <v>280</v>
      </c>
    </row>
    <row r="5" spans="1:2" ht="14.4" x14ac:dyDescent="0.3">
      <c r="A5" s="80" t="s">
        <v>202</v>
      </c>
      <c r="B5" s="80" t="s">
        <v>218</v>
      </c>
    </row>
    <row r="6" spans="1:2" ht="14.4" x14ac:dyDescent="0.3">
      <c r="A6" s="80" t="s">
        <v>274</v>
      </c>
      <c r="B6" s="80" t="s">
        <v>305</v>
      </c>
    </row>
    <row r="7" spans="1:2" ht="14.4" x14ac:dyDescent="0.3">
      <c r="A7" s="80" t="s">
        <v>203</v>
      </c>
      <c r="B7" s="80" t="s">
        <v>306</v>
      </c>
    </row>
    <row r="8" spans="1:2" ht="14.4" x14ac:dyDescent="0.3">
      <c r="A8" s="80" t="s">
        <v>204</v>
      </c>
      <c r="B8" s="80" t="s">
        <v>238</v>
      </c>
    </row>
    <row r="9" spans="1:2" ht="14.4" x14ac:dyDescent="0.3">
      <c r="A9" s="80" t="s">
        <v>205</v>
      </c>
      <c r="B9" s="80" t="s">
        <v>244</v>
      </c>
    </row>
    <row r="10" spans="1:2" ht="14.4" x14ac:dyDescent="0.3">
      <c r="A10" s="80" t="s">
        <v>206</v>
      </c>
      <c r="B10" s="80" t="s">
        <v>219</v>
      </c>
    </row>
    <row r="11" spans="1:2" ht="14.4" x14ac:dyDescent="0.3">
      <c r="A11" s="80" t="s">
        <v>207</v>
      </c>
      <c r="B11" s="80" t="s">
        <v>220</v>
      </c>
    </row>
    <row r="12" spans="1:2" ht="14.4" x14ac:dyDescent="0.3">
      <c r="A12" s="80" t="s">
        <v>208</v>
      </c>
      <c r="B12" s="80" t="s">
        <v>281</v>
      </c>
    </row>
    <row r="13" spans="1:2" ht="14.4" x14ac:dyDescent="0.3">
      <c r="A13" s="80" t="s">
        <v>209</v>
      </c>
      <c r="B13" s="80" t="s">
        <v>221</v>
      </c>
    </row>
    <row r="14" spans="1:2" ht="14.4" x14ac:dyDescent="0.3">
      <c r="A14" s="80" t="s">
        <v>210</v>
      </c>
      <c r="B14" s="80" t="s">
        <v>222</v>
      </c>
    </row>
    <row r="15" spans="1:2" ht="14.4" x14ac:dyDescent="0.3">
      <c r="A15" s="80" t="s">
        <v>275</v>
      </c>
      <c r="B15" s="80" t="s">
        <v>246</v>
      </c>
    </row>
    <row r="16" spans="1:2" ht="14.4" x14ac:dyDescent="0.3">
      <c r="A16" s="80" t="s">
        <v>211</v>
      </c>
      <c r="B16" s="80" t="s">
        <v>247</v>
      </c>
    </row>
    <row r="17" spans="1:2" ht="14.4" x14ac:dyDescent="0.3">
      <c r="A17" s="80" t="s">
        <v>212</v>
      </c>
      <c r="B17" s="80" t="s">
        <v>223</v>
      </c>
    </row>
    <row r="18" spans="1:2" ht="14.4" x14ac:dyDescent="0.3">
      <c r="A18" s="80" t="s">
        <v>213</v>
      </c>
      <c r="B18" s="80" t="s">
        <v>282</v>
      </c>
    </row>
    <row r="19" spans="1:2" ht="14.4" x14ac:dyDescent="0.3">
      <c r="A19" s="80" t="s">
        <v>276</v>
      </c>
      <c r="B19" s="80"/>
    </row>
    <row r="20" spans="1:2" ht="14.4" x14ac:dyDescent="0.3">
      <c r="A20" s="80" t="s">
        <v>277</v>
      </c>
      <c r="B20" s="80"/>
    </row>
    <row r="21" spans="1:2" ht="14.4" x14ac:dyDescent="0.3">
      <c r="A21" s="80" t="s">
        <v>214</v>
      </c>
      <c r="B21" s="80"/>
    </row>
    <row r="22" spans="1:2" ht="14.4" x14ac:dyDescent="0.3">
      <c r="A22" s="80" t="s">
        <v>278</v>
      </c>
      <c r="B22" s="80"/>
    </row>
    <row r="23" spans="1:2" ht="14.4" x14ac:dyDescent="0.3">
      <c r="A23" s="80" t="s">
        <v>279</v>
      </c>
      <c r="B23" s="80"/>
    </row>
    <row r="24" spans="1:2" ht="14.4" x14ac:dyDescent="0.3">
      <c r="A24" s="80" t="s">
        <v>215</v>
      </c>
      <c r="B24" s="80"/>
    </row>
    <row r="25" spans="1:2" ht="14.4" x14ac:dyDescent="0.3">
      <c r="A25" s="80" t="s">
        <v>216</v>
      </c>
      <c r="B25" s="80"/>
    </row>
    <row r="26" spans="1:2" ht="14.4" x14ac:dyDescent="0.3">
      <c r="A26" s="80" t="s">
        <v>49</v>
      </c>
      <c r="B26" s="80"/>
    </row>
    <row r="27" spans="1:2" ht="14.4" x14ac:dyDescent="0.3">
      <c r="A27" s="80" t="s">
        <v>217</v>
      </c>
      <c r="B27" s="80"/>
    </row>
    <row r="28" spans="1:2" ht="14.4" x14ac:dyDescent="0.3">
      <c r="A28" s="80"/>
      <c r="B28" s="80"/>
    </row>
  </sheetData>
  <hyperlinks>
    <hyperlink ref="A4" location="BAHTTEXT!A1" display="BAHTTEXT" xr:uid="{628DDF72-9728-4BCD-BB9E-0227E03705B4}"/>
    <hyperlink ref="A5" location="CODE!A1" display="CODE" xr:uid="{BD5DAD57-148F-460E-A190-5B224E1A9C2B}"/>
    <hyperlink ref="A6" location="CODE2!A1" display="CODE2" xr:uid="{1DBC0282-A078-44AB-B217-500296AC49CE}"/>
    <hyperlink ref="A7" location="DM!A1" display="DM" xr:uid="{B7EFFA6E-F8CA-40CE-9F72-C2CA6A0E1422}"/>
    <hyperlink ref="A8" location="ERSETZEN!A1" display="ERSETZEN" xr:uid="{BF62F1EB-7A8D-4524-806F-8F8C1B3DE1CB}"/>
    <hyperlink ref="A9" location="FEST!A1" display="FEST" xr:uid="{08B70640-04F0-425D-84FC-67745A58D39C}"/>
    <hyperlink ref="A10" location="FINDEN!A1" display="FINDEN" xr:uid="{73568392-0E08-475D-BCAF-8F7BD833BD3F}"/>
    <hyperlink ref="A11" location="GLÄTTEN!A1" display="GLÄTTEN" xr:uid="{30E6BA1C-2226-4BF4-A2AD-2821D054675C}"/>
    <hyperlink ref="A12" location="GROSS!A1" display="GROSS" xr:uid="{39B88B47-38AF-402E-85FD-296885CD475B}"/>
    <hyperlink ref="A13" location="GROSS2!A1" display="GROSS2" xr:uid="{F6BAE0A2-8251-407F-AF9F-111E7BDE4696}"/>
    <hyperlink ref="A14" location="IDENTISCH!A1" display="IDENTISCH" xr:uid="{CE8C634B-E69E-4CFC-A3F0-A19B15507238}"/>
    <hyperlink ref="A15" location="IDENTISCH2!A1" display="IDENTISCH2" xr:uid="{CF043D70-D997-42B8-8D33-F6B4C1859F7D}"/>
    <hyperlink ref="A16" location="KLEIN!A1" display="KLEIN" xr:uid="{589CB211-A818-4DC1-9A9F-D45B9A57E409}"/>
    <hyperlink ref="A17" location="LÄNGE!A1" display="LÄNGE" xr:uid="{72B2BB52-FBEA-4A5D-A48A-8CB554AA4509}"/>
    <hyperlink ref="A18" location="LINKS!A1" display="LINKS" xr:uid="{D3DEF41B-DCF2-4E96-8720-4D48BA48543B}"/>
    <hyperlink ref="A19" location="LINKS2!A1" display="LINKS2" xr:uid="{123E1318-A10C-492F-9F01-10FF03F38BBA}"/>
    <hyperlink ref="A20" location="LINKS3!A1" display="LINKS3" xr:uid="{FA655DE8-CC24-4758-BC02-B60F1B4CCA61}"/>
    <hyperlink ref="A21" location="RECHTS!A1" display="RECHTS" xr:uid="{14DCF1D0-E576-4EA1-9F2B-DE36DA7AE327}"/>
    <hyperlink ref="A22" location="RECHTS2!A1" display="RECHTS2" xr:uid="{78D906EC-3434-4661-ABCD-C6D168DA55D7}"/>
    <hyperlink ref="A23" location="RECHTS3!A1" display="RECHTS3" xr:uid="{F9333350-9B31-4B37-8785-062C2747D739}"/>
    <hyperlink ref="A24" location="SÄUBERN!A1" display="SÄUBERN" xr:uid="{428828AE-30F0-4C9B-93E6-95BC187D3F23}"/>
    <hyperlink ref="A25" location="SUCHEN!A1" display="SUCHEN" xr:uid="{3673F886-CE67-4DEF-A8C6-18A1C7FCE51B}"/>
    <hyperlink ref="A26" location="T!A1" display="T" xr:uid="{DCDB5996-155B-4B2B-A4BB-FCD666BD81E6}"/>
    <hyperlink ref="A27" location="TEIL!A1" display="TEIL" xr:uid="{8839AD85-B8F5-4477-AC27-175543F2A8A5}"/>
    <hyperlink ref="B4" location="TEIL2!A1" display="TEIL2" xr:uid="{EDB4AB9B-4C91-4441-AD82-662E308500D9}"/>
    <hyperlink ref="B5" location="TEXT!A1" display="TEXT" xr:uid="{02BD7808-184C-40FE-8CBB-9503E7AA3BBA}"/>
    <hyperlink ref="B6" location="TEXTKETTE!A1" display="TEXTKETTE" xr:uid="{B36EB895-5ED6-409B-B83C-30D51B71B685}"/>
    <hyperlink ref="B7" location="TEXTVERKETTEN!A1" display="TEXTVERKETTEN" xr:uid="{E0BD9F86-199F-4A52-BEAD-38717569FAAB}"/>
    <hyperlink ref="B8" location="UNICODE!A1" display="UNICODE" xr:uid="{F96DD3E9-2B56-4053-A3D8-E9958EF2A2BD}"/>
    <hyperlink ref="B9" location="UNIZEICHEN!A1" display="UNIZEICHEN" xr:uid="{5756BE87-2AC1-48D6-B7BD-BFD47947B4FA}"/>
    <hyperlink ref="B10" location="VERKETTEN!A1" display="VERKETTEN" xr:uid="{0EBF1644-77D2-400B-B63C-3BB181589697}"/>
    <hyperlink ref="B11" location="WECHSELN!A1" display="WECHSELN" xr:uid="{E8F0D081-1131-4581-8520-ABB9DFD0394A}"/>
    <hyperlink ref="B12" location="WECHSELN2!A1" display="WECHSELN2" xr:uid="{99D11D08-9E1C-4BCE-AE52-3979FA533906}"/>
    <hyperlink ref="B13" location="WERT!A1" display="WERT" xr:uid="{E3D03E01-64CA-4BB6-97C4-72CF60554657}"/>
    <hyperlink ref="B14" location="WIEDERHOLEN!A1" display="WIEDERHOLEN" xr:uid="{5166A40D-CD06-49BC-93F7-6F68C620BFE6}"/>
    <hyperlink ref="B15" location="WIEDERHOLEN2!A1" display="WIEDERHOLEN2" xr:uid="{446BBC94-A190-41AD-9E65-8FC4BDD4D0FE}"/>
    <hyperlink ref="B16" location="ZAHLENWERT!A1" display="ZAHLENWERT" xr:uid="{58E459E6-DCD8-422E-B04B-34FCE1623323}"/>
    <hyperlink ref="B17" location="ZEICHEN!A1" display="ZEICHEN" xr:uid="{4054F55F-9044-4C16-8D11-B9E9DA01AA36}"/>
    <hyperlink ref="B18" location="ZEICHEN2!A1" display="ZEICHEN2" xr:uid="{BE15CC7B-5B69-4038-BA1F-5DC7BBB48839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2:B18"/>
  <sheetViews>
    <sheetView workbookViewId="0">
      <selection activeCell="E15" sqref="E15"/>
    </sheetView>
  </sheetViews>
  <sheetFormatPr baseColWidth="10" defaultColWidth="11.44140625" defaultRowHeight="16.149999999999999" x14ac:dyDescent="0.35"/>
  <cols>
    <col min="1" max="1" width="15.33203125" style="4" customWidth="1"/>
    <col min="2" max="2" width="42.109375" style="4" customWidth="1"/>
    <col min="3" max="16384" width="11.44140625" style="4"/>
  </cols>
  <sheetData>
    <row r="2" spans="1:2" ht="17.850000000000001" x14ac:dyDescent="0.35">
      <c r="A2" s="8" t="s">
        <v>56</v>
      </c>
    </row>
    <row r="4" spans="1:2" ht="16" customHeight="1" x14ac:dyDescent="0.35">
      <c r="A4" s="14" t="s">
        <v>8</v>
      </c>
      <c r="B4" s="14" t="s">
        <v>142</v>
      </c>
    </row>
    <row r="5" spans="1:2" ht="16" customHeight="1" x14ac:dyDescent="0.35">
      <c r="A5" s="17">
        <v>123</v>
      </c>
      <c r="B5" s="44" t="str">
        <f>BAHTTEXT(A5)</f>
        <v>หนึ่งร้อยยี่สิบสามบาทถ้วน</v>
      </c>
    </row>
    <row r="6" spans="1:2" ht="16" customHeight="1" x14ac:dyDescent="0.35">
      <c r="A6" s="17">
        <v>8</v>
      </c>
      <c r="B6" s="44" t="str">
        <f t="shared" ref="B6:B10" si="0">BAHTTEXT(A6)</f>
        <v>แปดบาทถ้วน</v>
      </c>
    </row>
    <row r="7" spans="1:2" ht="16" customHeight="1" x14ac:dyDescent="0.35">
      <c r="A7" s="17">
        <v>-8</v>
      </c>
      <c r="B7" s="44" t="str">
        <f t="shared" si="0"/>
        <v>ลบแปดบาทถ้วน</v>
      </c>
    </row>
    <row r="8" spans="1:2" ht="16" customHeight="1" x14ac:dyDescent="0.35">
      <c r="A8" s="17">
        <v>12.23</v>
      </c>
      <c r="B8" s="44" t="str">
        <f t="shared" si="0"/>
        <v>สิบสองบาทยี่สิบสามสตางค์</v>
      </c>
    </row>
    <row r="9" spans="1:2" ht="16" customHeight="1" x14ac:dyDescent="0.35">
      <c r="A9" s="17">
        <v>-12.23</v>
      </c>
      <c r="B9" s="44" t="str">
        <f t="shared" si="0"/>
        <v>ลบสิบสองบาทยี่สิบสามสตางค์</v>
      </c>
    </row>
    <row r="10" spans="1:2" x14ac:dyDescent="0.35">
      <c r="A10" s="17"/>
      <c r="B10" s="44" t="str">
        <f t="shared" si="0"/>
        <v>ศูนย์บาทถ้วน</v>
      </c>
    </row>
    <row r="11" spans="1:2" x14ac:dyDescent="0.35">
      <c r="A11" s="10"/>
      <c r="B11" s="10"/>
    </row>
    <row r="17" spans="2:2" x14ac:dyDescent="0.35">
      <c r="B17" s="11"/>
    </row>
    <row r="18" spans="2:2" x14ac:dyDescent="0.35">
      <c r="B18" s="12"/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2:D23"/>
  <sheetViews>
    <sheetView zoomScale="102" zoomScaleNormal="102" workbookViewId="0">
      <selection activeCell="F12" sqref="F12"/>
    </sheetView>
  </sheetViews>
  <sheetFormatPr baseColWidth="10" defaultColWidth="11.44140625" defaultRowHeight="16.149999999999999" x14ac:dyDescent="0.35"/>
  <cols>
    <col min="1" max="1" width="10.6640625" style="4" customWidth="1"/>
    <col min="2" max="2" width="11.33203125" style="4" customWidth="1"/>
    <col min="3" max="3" width="10.88671875" style="4" customWidth="1"/>
    <col min="4" max="4" width="9.88671875" style="4" customWidth="1"/>
    <col min="5" max="6" width="11.44140625" style="4"/>
    <col min="7" max="7" width="9.33203125" style="4" customWidth="1"/>
    <col min="8" max="8" width="6.5546875" style="4" customWidth="1"/>
    <col min="9" max="16384" width="11.44140625" style="4"/>
  </cols>
  <sheetData>
    <row r="2" spans="1:4" ht="17.850000000000001" x14ac:dyDescent="0.35">
      <c r="A2" s="8" t="s">
        <v>57</v>
      </c>
    </row>
    <row r="4" spans="1:4" x14ac:dyDescent="0.35">
      <c r="A4" s="13" t="s">
        <v>13</v>
      </c>
      <c r="B4" s="13" t="s">
        <v>12</v>
      </c>
      <c r="C4" s="13" t="s">
        <v>13</v>
      </c>
      <c r="D4" s="13" t="s">
        <v>12</v>
      </c>
    </row>
    <row r="5" spans="1:4" x14ac:dyDescent="0.35">
      <c r="A5" s="17" t="s">
        <v>0</v>
      </c>
      <c r="B5" s="44">
        <f t="shared" ref="B5:B23" si="0">CODE(A5)</f>
        <v>65</v>
      </c>
      <c r="C5" s="17" t="s">
        <v>49</v>
      </c>
      <c r="D5" s="44">
        <f t="shared" ref="D5:D23" si="1">CODE(C5)</f>
        <v>84</v>
      </c>
    </row>
    <row r="6" spans="1:4" x14ac:dyDescent="0.35">
      <c r="A6" s="17" t="s">
        <v>1</v>
      </c>
      <c r="B6" s="44">
        <f t="shared" si="0"/>
        <v>66</v>
      </c>
      <c r="C6" s="17" t="s">
        <v>24</v>
      </c>
      <c r="D6" s="44">
        <f t="shared" si="1"/>
        <v>85</v>
      </c>
    </row>
    <row r="7" spans="1:4" x14ac:dyDescent="0.35">
      <c r="A7" s="17" t="s">
        <v>2</v>
      </c>
      <c r="B7" s="44">
        <f t="shared" si="0"/>
        <v>67</v>
      </c>
      <c r="C7" s="17" t="s">
        <v>70</v>
      </c>
      <c r="D7" s="44">
        <f t="shared" si="1"/>
        <v>86</v>
      </c>
    </row>
    <row r="8" spans="1:4" x14ac:dyDescent="0.35">
      <c r="A8" s="17" t="s">
        <v>3</v>
      </c>
      <c r="B8" s="44">
        <f t="shared" si="0"/>
        <v>68</v>
      </c>
      <c r="C8" s="45" t="s">
        <v>25</v>
      </c>
      <c r="D8" s="44">
        <f t="shared" si="1"/>
        <v>87</v>
      </c>
    </row>
    <row r="9" spans="1:4" x14ac:dyDescent="0.35">
      <c r="A9" s="17" t="s">
        <v>58</v>
      </c>
      <c r="B9" s="44">
        <f t="shared" si="0"/>
        <v>69</v>
      </c>
      <c r="C9" s="45" t="s">
        <v>4</v>
      </c>
      <c r="D9" s="44">
        <f t="shared" si="1"/>
        <v>88</v>
      </c>
    </row>
    <row r="10" spans="1:4" x14ac:dyDescent="0.35">
      <c r="A10" s="17" t="s">
        <v>59</v>
      </c>
      <c r="B10" s="44">
        <f t="shared" si="0"/>
        <v>70</v>
      </c>
      <c r="C10" s="45" t="s">
        <v>5</v>
      </c>
      <c r="D10" s="44">
        <f t="shared" si="1"/>
        <v>89</v>
      </c>
    </row>
    <row r="11" spans="1:4" x14ac:dyDescent="0.35">
      <c r="A11" s="17" t="s">
        <v>60</v>
      </c>
      <c r="B11" s="44">
        <f t="shared" si="0"/>
        <v>71</v>
      </c>
      <c r="C11" s="45" t="s">
        <v>6</v>
      </c>
      <c r="D11" s="44">
        <f t="shared" si="1"/>
        <v>90</v>
      </c>
    </row>
    <row r="12" spans="1:4" ht="14.25" customHeight="1" x14ac:dyDescent="0.35">
      <c r="A12" s="17" t="s">
        <v>61</v>
      </c>
      <c r="B12" s="44">
        <f t="shared" si="0"/>
        <v>72</v>
      </c>
      <c r="C12" s="17" t="s">
        <v>167</v>
      </c>
      <c r="D12" s="44">
        <f t="shared" si="1"/>
        <v>97</v>
      </c>
    </row>
    <row r="13" spans="1:4" x14ac:dyDescent="0.35">
      <c r="A13" s="17" t="s">
        <v>62</v>
      </c>
      <c r="B13" s="44">
        <f t="shared" si="0"/>
        <v>73</v>
      </c>
      <c r="C13" s="45" t="s">
        <v>240</v>
      </c>
      <c r="D13" s="44">
        <f t="shared" si="1"/>
        <v>98</v>
      </c>
    </row>
    <row r="14" spans="1:4" x14ac:dyDescent="0.35">
      <c r="A14" s="17" t="s">
        <v>63</v>
      </c>
      <c r="B14" s="44">
        <f t="shared" si="0"/>
        <v>74</v>
      </c>
      <c r="C14" s="45" t="s">
        <v>7</v>
      </c>
      <c r="D14" s="44">
        <f t="shared" si="1"/>
        <v>122</v>
      </c>
    </row>
    <row r="15" spans="1:4" x14ac:dyDescent="0.35">
      <c r="A15" s="17" t="s">
        <v>40</v>
      </c>
      <c r="B15" s="44">
        <f t="shared" si="0"/>
        <v>75</v>
      </c>
      <c r="C15" s="17">
        <v>0</v>
      </c>
      <c r="D15" s="44">
        <f t="shared" si="1"/>
        <v>48</v>
      </c>
    </row>
    <row r="16" spans="1:4" x14ac:dyDescent="0.35">
      <c r="A16" s="17" t="s">
        <v>64</v>
      </c>
      <c r="B16" s="44">
        <f t="shared" si="0"/>
        <v>76</v>
      </c>
      <c r="C16" s="17">
        <v>9</v>
      </c>
      <c r="D16" s="44">
        <f t="shared" si="1"/>
        <v>57</v>
      </c>
    </row>
    <row r="17" spans="1:4" x14ac:dyDescent="0.35">
      <c r="A17" s="17" t="s">
        <v>65</v>
      </c>
      <c r="B17" s="44">
        <f t="shared" si="0"/>
        <v>77</v>
      </c>
      <c r="C17" s="17">
        <v>3</v>
      </c>
      <c r="D17" s="44">
        <f t="shared" si="1"/>
        <v>51</v>
      </c>
    </row>
    <row r="18" spans="1:4" x14ac:dyDescent="0.35">
      <c r="A18" s="17" t="s">
        <v>66</v>
      </c>
      <c r="B18" s="44">
        <f t="shared" si="0"/>
        <v>78</v>
      </c>
      <c r="C18" s="17" t="s">
        <v>10</v>
      </c>
      <c r="D18" s="44">
        <f t="shared" si="1"/>
        <v>32</v>
      </c>
    </row>
    <row r="19" spans="1:4" x14ac:dyDescent="0.35">
      <c r="A19" s="17" t="s">
        <v>67</v>
      </c>
      <c r="B19" s="44">
        <f t="shared" si="0"/>
        <v>79</v>
      </c>
      <c r="C19" s="17" t="s">
        <v>251</v>
      </c>
      <c r="D19" s="44">
        <f t="shared" si="1"/>
        <v>33</v>
      </c>
    </row>
    <row r="20" spans="1:4" x14ac:dyDescent="0.35">
      <c r="A20" s="17" t="s">
        <v>68</v>
      </c>
      <c r="B20" s="44">
        <f t="shared" si="0"/>
        <v>80</v>
      </c>
      <c r="C20" s="17" t="s">
        <v>252</v>
      </c>
      <c r="D20" s="44">
        <f t="shared" si="1"/>
        <v>63</v>
      </c>
    </row>
    <row r="21" spans="1:4" x14ac:dyDescent="0.35">
      <c r="A21" s="17" t="s">
        <v>69</v>
      </c>
      <c r="B21" s="44">
        <f t="shared" si="0"/>
        <v>81</v>
      </c>
      <c r="C21" s="45" t="s">
        <v>253</v>
      </c>
      <c r="D21" s="44">
        <f t="shared" si="1"/>
        <v>42</v>
      </c>
    </row>
    <row r="22" spans="1:4" x14ac:dyDescent="0.35">
      <c r="A22" s="17" t="s">
        <v>38</v>
      </c>
      <c r="B22" s="44">
        <f t="shared" si="0"/>
        <v>82</v>
      </c>
      <c r="C22" s="45" t="s">
        <v>138</v>
      </c>
      <c r="D22" s="44">
        <f t="shared" si="1"/>
        <v>35</v>
      </c>
    </row>
    <row r="23" spans="1:4" x14ac:dyDescent="0.35">
      <c r="A23" s="17" t="s">
        <v>48</v>
      </c>
      <c r="B23" s="44">
        <f t="shared" si="0"/>
        <v>83</v>
      </c>
      <c r="C23" s="45" t="s">
        <v>254</v>
      </c>
      <c r="D23" s="44">
        <f t="shared" si="1"/>
        <v>92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5"/>
  <dimension ref="A2:C15"/>
  <sheetViews>
    <sheetView zoomScale="102" zoomScaleNormal="102" workbookViewId="0">
      <selection activeCell="D17" sqref="D17"/>
    </sheetView>
  </sheetViews>
  <sheetFormatPr baseColWidth="10" defaultColWidth="11.44140625" defaultRowHeight="16.149999999999999" x14ac:dyDescent="0.35"/>
  <cols>
    <col min="1" max="1" width="15.88671875" style="4" customWidth="1"/>
    <col min="2" max="2" width="11.33203125" style="4" customWidth="1"/>
    <col min="3" max="3" width="38.33203125" style="4" bestFit="1" customWidth="1"/>
    <col min="4" max="4" width="15.5546875" style="4" customWidth="1"/>
    <col min="5" max="5" width="10" style="4" bestFit="1" customWidth="1"/>
    <col min="6" max="6" width="9.6640625" style="4" bestFit="1" customWidth="1"/>
    <col min="7" max="8" width="11.44140625" style="4"/>
    <col min="9" max="9" width="9.33203125" style="4" customWidth="1"/>
    <col min="10" max="10" width="6.5546875" style="4" customWidth="1"/>
    <col min="11" max="16384" width="11.44140625" style="4"/>
  </cols>
  <sheetData>
    <row r="2" spans="1:3" ht="17.850000000000001" x14ac:dyDescent="0.35">
      <c r="A2" s="8" t="s">
        <v>255</v>
      </c>
    </row>
    <row r="4" spans="1:3" x14ac:dyDescent="0.35">
      <c r="A4" s="100" t="s">
        <v>145</v>
      </c>
      <c r="B4" s="100"/>
    </row>
    <row r="5" spans="1:3" x14ac:dyDescent="0.35">
      <c r="A5" s="14" t="s">
        <v>46</v>
      </c>
      <c r="B5" s="14" t="s">
        <v>72</v>
      </c>
    </row>
    <row r="6" spans="1:3" x14ac:dyDescent="0.35">
      <c r="A6" s="17" t="s">
        <v>47</v>
      </c>
      <c r="B6" s="44">
        <f t="shared" ref="B6:B15" si="0">IF(CODE(UPPER(A6))&lt;77,1,2)</f>
        <v>1</v>
      </c>
      <c r="C6" s="46" t="str">
        <f ca="1">_xlfn.FORMULATEXT(B6)</f>
        <v>=WENN(CODE(GROSS(A6))&lt;77;1;2)</v>
      </c>
    </row>
    <row r="7" spans="1:3" x14ac:dyDescent="0.35">
      <c r="A7" s="17" t="s">
        <v>74</v>
      </c>
      <c r="B7" s="44">
        <f t="shared" si="0"/>
        <v>1</v>
      </c>
    </row>
    <row r="8" spans="1:3" x14ac:dyDescent="0.35">
      <c r="A8" s="17" t="s">
        <v>75</v>
      </c>
      <c r="B8" s="44">
        <f t="shared" si="0"/>
        <v>1</v>
      </c>
    </row>
    <row r="9" spans="1:3" x14ac:dyDescent="0.35">
      <c r="A9" s="17" t="s">
        <v>76</v>
      </c>
      <c r="B9" s="44">
        <f t="shared" si="0"/>
        <v>1</v>
      </c>
    </row>
    <row r="10" spans="1:3" x14ac:dyDescent="0.35">
      <c r="A10" s="17" t="s">
        <v>77</v>
      </c>
      <c r="B10" s="44">
        <f t="shared" si="0"/>
        <v>1</v>
      </c>
    </row>
    <row r="11" spans="1:3" x14ac:dyDescent="0.35">
      <c r="A11" s="17" t="s">
        <v>78</v>
      </c>
      <c r="B11" s="44">
        <f t="shared" si="0"/>
        <v>1</v>
      </c>
    </row>
    <row r="12" spans="1:3" ht="14.25" customHeight="1" x14ac:dyDescent="0.35">
      <c r="A12" s="17" t="s">
        <v>80</v>
      </c>
      <c r="B12" s="44">
        <f t="shared" si="0"/>
        <v>1</v>
      </c>
    </row>
    <row r="13" spans="1:3" x14ac:dyDescent="0.35">
      <c r="A13" s="17" t="s">
        <v>73</v>
      </c>
      <c r="B13" s="44">
        <f t="shared" si="0"/>
        <v>2</v>
      </c>
    </row>
    <row r="14" spans="1:3" x14ac:dyDescent="0.35">
      <c r="A14" s="17" t="s">
        <v>79</v>
      </c>
      <c r="B14" s="44">
        <f t="shared" si="0"/>
        <v>2</v>
      </c>
    </row>
    <row r="15" spans="1:3" x14ac:dyDescent="0.35">
      <c r="A15" s="17" t="s">
        <v>81</v>
      </c>
      <c r="B15" s="44">
        <f t="shared" si="0"/>
        <v>2</v>
      </c>
    </row>
  </sheetData>
  <sortState ref="A6:B15">
    <sortCondition ref="B6:B15"/>
  </sortState>
  <mergeCells count="1">
    <mergeCell ref="A4:B4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/>
  <dimension ref="A2:G13"/>
  <sheetViews>
    <sheetView zoomScale="102" zoomScaleNormal="102" workbookViewId="0">
      <selection activeCell="F11" sqref="F11"/>
    </sheetView>
  </sheetViews>
  <sheetFormatPr baseColWidth="10" defaultColWidth="11.44140625" defaultRowHeight="16.149999999999999" x14ac:dyDescent="0.35"/>
  <cols>
    <col min="1" max="1" width="14" style="4" customWidth="1"/>
    <col min="2" max="2" width="18" style="4" customWidth="1"/>
    <col min="3" max="3" width="19" style="4" bestFit="1" customWidth="1"/>
    <col min="4" max="4" width="15.88671875" style="4" customWidth="1"/>
    <col min="5" max="5" width="17.109375" style="4" customWidth="1"/>
    <col min="6" max="16384" width="11.44140625" style="4"/>
  </cols>
  <sheetData>
    <row r="2" spans="1:7" ht="17.850000000000001" x14ac:dyDescent="0.35">
      <c r="A2" s="8" t="s">
        <v>82</v>
      </c>
    </row>
    <row r="4" spans="1:7" x14ac:dyDescent="0.35">
      <c r="A4" s="14" t="s">
        <v>8</v>
      </c>
      <c r="B4" s="14" t="s">
        <v>9</v>
      </c>
      <c r="C4" s="14" t="s">
        <v>143</v>
      </c>
      <c r="D4" s="14" t="s">
        <v>144</v>
      </c>
    </row>
    <row r="5" spans="1:7" x14ac:dyDescent="0.35">
      <c r="A5" s="13">
        <v>123</v>
      </c>
      <c r="B5" s="13">
        <v>0</v>
      </c>
      <c r="C5" s="49" t="str">
        <f>DOLLAR(A5,2)</f>
        <v>123,00 €</v>
      </c>
      <c r="D5" s="50">
        <f>C5*1.19</f>
        <v>146.37</v>
      </c>
      <c r="F5" s="93"/>
      <c r="G5" s="94"/>
    </row>
    <row r="6" spans="1:7" x14ac:dyDescent="0.35">
      <c r="A6" s="13">
        <v>-123.5</v>
      </c>
      <c r="B6" s="13">
        <v>1</v>
      </c>
      <c r="C6" s="49" t="str">
        <f t="shared" ref="C6:C8" si="0">DOLLAR(A6,B6)</f>
        <v>-123,5 €</v>
      </c>
      <c r="D6" s="50">
        <f t="shared" ref="D6:D8" si="1">C6*1.19</f>
        <v>-146.965</v>
      </c>
    </row>
    <row r="7" spans="1:7" x14ac:dyDescent="0.35">
      <c r="A7" s="13">
        <v>123.45</v>
      </c>
      <c r="B7" s="13">
        <v>2</v>
      </c>
      <c r="C7" s="49" t="str">
        <f t="shared" si="0"/>
        <v>123,45 €</v>
      </c>
      <c r="D7" s="50">
        <f t="shared" si="1"/>
        <v>146.90549999999999</v>
      </c>
    </row>
    <row r="8" spans="1:7" x14ac:dyDescent="0.35">
      <c r="A8" s="48">
        <v>-123456</v>
      </c>
      <c r="B8" s="13">
        <v>3</v>
      </c>
      <c r="C8" s="49" t="str">
        <f t="shared" si="0"/>
        <v>-123.456,000 €</v>
      </c>
      <c r="D8" s="50">
        <f t="shared" si="1"/>
        <v>-146912.63999999998</v>
      </c>
    </row>
    <row r="11" spans="1:7" x14ac:dyDescent="0.35">
      <c r="C11" s="16"/>
      <c r="D11" s="16"/>
    </row>
    <row r="13" spans="1:7" x14ac:dyDescent="0.35">
      <c r="C13" s="33"/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2:E9"/>
  <sheetViews>
    <sheetView zoomScale="102" zoomScaleNormal="102" workbookViewId="0">
      <selection activeCell="E5" sqref="E5"/>
    </sheetView>
  </sheetViews>
  <sheetFormatPr baseColWidth="10" defaultColWidth="11.44140625" defaultRowHeight="16.149999999999999" x14ac:dyDescent="0.35"/>
  <cols>
    <col min="1" max="1" width="15.88671875" style="4" customWidth="1"/>
    <col min="2" max="2" width="18.6640625" style="4" customWidth="1"/>
    <col min="3" max="3" width="18.44140625" style="4" customWidth="1"/>
    <col min="4" max="4" width="14.88671875" style="4" customWidth="1"/>
    <col min="5" max="6" width="23.6640625" style="4" customWidth="1"/>
    <col min="7" max="16384" width="11.44140625" style="4"/>
  </cols>
  <sheetData>
    <row r="2" spans="1:5" ht="17.850000000000001" x14ac:dyDescent="0.35">
      <c r="A2" s="8" t="s">
        <v>83</v>
      </c>
    </row>
    <row r="4" spans="1:5" x14ac:dyDescent="0.35">
      <c r="A4" s="14" t="s">
        <v>14</v>
      </c>
      <c r="B4" s="14" t="s">
        <v>15</v>
      </c>
      <c r="C4" s="14" t="s">
        <v>16</v>
      </c>
      <c r="D4" s="14" t="s">
        <v>17</v>
      </c>
      <c r="E4" s="14" t="s">
        <v>146</v>
      </c>
    </row>
    <row r="5" spans="1:5" x14ac:dyDescent="0.35">
      <c r="A5" s="17" t="s">
        <v>84</v>
      </c>
      <c r="B5" s="17">
        <v>1</v>
      </c>
      <c r="C5" s="17">
        <v>7</v>
      </c>
      <c r="D5" s="17" t="s">
        <v>85</v>
      </c>
      <c r="E5" s="44" t="str">
        <f>REPLACE(A5,B5,C5,D5)</f>
        <v>Abschnitt 1</v>
      </c>
    </row>
    <row r="6" spans="1:5" x14ac:dyDescent="0.35">
      <c r="A6" s="17" t="s">
        <v>47</v>
      </c>
      <c r="B6" s="17">
        <v>1</v>
      </c>
      <c r="C6" s="17"/>
      <c r="D6" s="17" t="s">
        <v>18</v>
      </c>
      <c r="E6" s="44" t="str">
        <f t="shared" ref="E6:E8" si="0">REPLACE(A6,B6,C6,D6)</f>
        <v>Dr. Hansen</v>
      </c>
    </row>
    <row r="7" spans="1:5" x14ac:dyDescent="0.35">
      <c r="A7" s="17" t="s">
        <v>86</v>
      </c>
      <c r="B7" s="17">
        <v>7</v>
      </c>
      <c r="C7" s="17"/>
      <c r="D7" s="21" t="s">
        <v>87</v>
      </c>
      <c r="E7" s="44" t="str">
        <f t="shared" si="0"/>
        <v>Gernot@net.de</v>
      </c>
    </row>
    <row r="8" spans="1:5" x14ac:dyDescent="0.35">
      <c r="A8" s="17" t="s">
        <v>88</v>
      </c>
      <c r="B8" s="17">
        <v>11</v>
      </c>
      <c r="C8" s="17">
        <v>2</v>
      </c>
      <c r="D8" s="18" t="str">
        <f ca="1">TEXT(TODAY(),"TT.MM.JJJJ")</f>
        <v>23.10.2018</v>
      </c>
      <c r="E8" s="44" t="str">
        <f t="shared" ca="1" si="0"/>
        <v>Köln, den 23.10.2018</v>
      </c>
    </row>
    <row r="9" spans="1:5" x14ac:dyDescent="0.35">
      <c r="E9" s="27"/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6"/>
  <dimension ref="A2:E14"/>
  <sheetViews>
    <sheetView zoomScale="102" zoomScaleNormal="102" workbookViewId="0">
      <selection activeCell="D5" sqref="D5"/>
    </sheetView>
  </sheetViews>
  <sheetFormatPr baseColWidth="10" defaultColWidth="11.44140625" defaultRowHeight="16.149999999999999" x14ac:dyDescent="0.35"/>
  <cols>
    <col min="1" max="1" width="20" style="4" customWidth="1"/>
    <col min="2" max="2" width="17.33203125" style="4" customWidth="1"/>
    <col min="3" max="3" width="17.109375" style="4" customWidth="1"/>
    <col min="4" max="4" width="13.109375" style="4" customWidth="1"/>
    <col min="5" max="5" width="16.109375" style="4" bestFit="1" customWidth="1"/>
    <col min="6" max="6" width="16.33203125" style="4" bestFit="1" customWidth="1"/>
    <col min="7" max="16384" width="11.44140625" style="4"/>
  </cols>
  <sheetData>
    <row r="2" spans="1:5" ht="17.850000000000001" x14ac:dyDescent="0.35">
      <c r="A2" s="8" t="s">
        <v>89</v>
      </c>
    </row>
    <row r="4" spans="1:5" x14ac:dyDescent="0.35">
      <c r="A4" s="14" t="s">
        <v>8</v>
      </c>
      <c r="B4" s="14" t="s">
        <v>9</v>
      </c>
      <c r="C4" s="14" t="s">
        <v>20</v>
      </c>
      <c r="D4" s="14" t="s">
        <v>147</v>
      </c>
      <c r="E4" s="14" t="s">
        <v>133</v>
      </c>
    </row>
    <row r="5" spans="1:5" x14ac:dyDescent="0.35">
      <c r="A5" s="17">
        <v>123</v>
      </c>
      <c r="B5" s="17">
        <v>2</v>
      </c>
      <c r="C5" s="17"/>
      <c r="D5" s="44" t="str">
        <f>FIXED(A5,B5,C5)</f>
        <v>123,00</v>
      </c>
      <c r="E5" s="17" t="b">
        <f>ISTEXT(D5)</f>
        <v>1</v>
      </c>
    </row>
    <row r="6" spans="1:5" x14ac:dyDescent="0.35">
      <c r="A6" s="17" t="s">
        <v>248</v>
      </c>
      <c r="B6" s="17">
        <v>3</v>
      </c>
      <c r="C6" s="17"/>
      <c r="D6" s="44" t="e">
        <f t="shared" ref="D6:D9" si="0">FIXED(A6,B6,C6)</f>
        <v>#VALUE!</v>
      </c>
      <c r="E6" s="17" t="b">
        <f t="shared" ref="E6:E11" si="1">ISTEXT(D6)</f>
        <v>0</v>
      </c>
    </row>
    <row r="7" spans="1:5" x14ac:dyDescent="0.35">
      <c r="A7" s="17">
        <v>123456</v>
      </c>
      <c r="B7" s="17">
        <v>-5</v>
      </c>
      <c r="C7" s="17"/>
      <c r="D7" s="44" t="str">
        <f t="shared" si="0"/>
        <v>100.000</v>
      </c>
      <c r="E7" s="17" t="b">
        <f t="shared" si="1"/>
        <v>1</v>
      </c>
    </row>
    <row r="8" spans="1:5" x14ac:dyDescent="0.35">
      <c r="A8" s="17">
        <v>123</v>
      </c>
      <c r="B8" s="17">
        <v>4</v>
      </c>
      <c r="C8" s="17"/>
      <c r="D8" s="44" t="str">
        <f t="shared" si="0"/>
        <v>123,0000</v>
      </c>
      <c r="E8" s="17" t="b">
        <f t="shared" si="1"/>
        <v>1</v>
      </c>
    </row>
    <row r="9" spans="1:5" x14ac:dyDescent="0.35">
      <c r="A9" s="18">
        <v>39398</v>
      </c>
      <c r="B9" s="17">
        <v>0</v>
      </c>
      <c r="C9" s="17" t="b">
        <v>1</v>
      </c>
      <c r="D9" s="44" t="str">
        <f t="shared" si="0"/>
        <v>39398</v>
      </c>
      <c r="E9" s="17" t="b">
        <f t="shared" si="1"/>
        <v>1</v>
      </c>
    </row>
    <row r="10" spans="1:5" x14ac:dyDescent="0.35">
      <c r="A10" s="17" t="b">
        <v>1</v>
      </c>
      <c r="B10" s="17">
        <v>0</v>
      </c>
      <c r="C10" s="17" t="b">
        <v>1</v>
      </c>
      <c r="D10" s="44" t="str">
        <f t="shared" ref="D10" si="2">FIXED(A10,B10,C10)</f>
        <v>1</v>
      </c>
      <c r="E10" s="17" t="b">
        <f t="shared" si="1"/>
        <v>1</v>
      </c>
    </row>
    <row r="11" spans="1:5" x14ac:dyDescent="0.35">
      <c r="A11" s="17" t="b">
        <v>0</v>
      </c>
      <c r="B11" s="17">
        <v>0</v>
      </c>
      <c r="C11" s="17" t="b">
        <v>1</v>
      </c>
      <c r="D11" s="44" t="str">
        <f t="shared" ref="D11" si="3">FIXED(A11,B11,C11)</f>
        <v>0</v>
      </c>
      <c r="E11" s="17" t="b">
        <f t="shared" si="1"/>
        <v>1</v>
      </c>
    </row>
    <row r="13" spans="1:5" x14ac:dyDescent="0.35">
      <c r="A13" s="101" t="str">
        <f>"Der Mittelwert ist "&amp;FIXED(100/13,3)</f>
        <v>Der Mittelwert ist 7,692</v>
      </c>
      <c r="B13" s="101"/>
      <c r="C13" s="54" t="str">
        <f ca="1">_xlfn.FORMULATEXT(A13)</f>
        <v>="Der Mittelwert ist "&amp;FEST(100/13;3)</v>
      </c>
      <c r="D13" s="52"/>
      <c r="E13" s="52"/>
    </row>
    <row r="14" spans="1:5" x14ac:dyDescent="0.35">
      <c r="A14" s="101" t="str">
        <f>"Der Mittelwert ist "&amp;(100/13)</f>
        <v>Der Mittelwert ist 7,69230769230769</v>
      </c>
      <c r="B14" s="101"/>
      <c r="C14" s="55" t="str">
        <f ca="1">_xlfn.FORMULATEXT(A14)</f>
        <v>="Der Mittelwert ist "&amp;(100/13)</v>
      </c>
      <c r="D14" s="53"/>
      <c r="E14" s="53"/>
    </row>
  </sheetData>
  <mergeCells count="2">
    <mergeCell ref="A13:B13"/>
    <mergeCell ref="A14:B14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/>
  <dimension ref="A2:D10"/>
  <sheetViews>
    <sheetView zoomScale="102" zoomScaleNormal="102" workbookViewId="0">
      <selection activeCell="D5" sqref="D5"/>
    </sheetView>
  </sheetViews>
  <sheetFormatPr baseColWidth="10" defaultColWidth="11.44140625" defaultRowHeight="16.149999999999999" x14ac:dyDescent="0.35"/>
  <cols>
    <col min="1" max="1" width="10.6640625" style="4" customWidth="1"/>
    <col min="2" max="2" width="13.33203125" style="4" customWidth="1"/>
    <col min="3" max="3" width="18.109375" style="4" customWidth="1"/>
    <col min="4" max="4" width="13.33203125" style="4" customWidth="1"/>
    <col min="5" max="5" width="15.109375" style="4" bestFit="1" customWidth="1"/>
    <col min="6" max="6" width="15.33203125" style="4" customWidth="1"/>
    <col min="7" max="16384" width="11.44140625" style="4"/>
  </cols>
  <sheetData>
    <row r="2" spans="1:4" ht="17.850000000000001" x14ac:dyDescent="0.35">
      <c r="A2" s="8" t="s">
        <v>90</v>
      </c>
    </row>
    <row r="4" spans="1:4" x14ac:dyDescent="0.35">
      <c r="A4" s="14" t="s">
        <v>22</v>
      </c>
      <c r="B4" s="14" t="s">
        <v>13</v>
      </c>
      <c r="C4" s="14" t="s">
        <v>15</v>
      </c>
      <c r="D4" s="14" t="s">
        <v>148</v>
      </c>
    </row>
    <row r="5" spans="1:4" x14ac:dyDescent="0.35">
      <c r="A5" s="17" t="s">
        <v>44</v>
      </c>
      <c r="B5" s="17" t="s">
        <v>91</v>
      </c>
      <c r="C5" s="17">
        <v>1</v>
      </c>
      <c r="D5" s="44">
        <f>FIND(A5,B5,C5)</f>
        <v>5</v>
      </c>
    </row>
    <row r="6" spans="1:4" x14ac:dyDescent="0.35">
      <c r="A6" s="17" t="s">
        <v>67</v>
      </c>
      <c r="B6" s="17" t="s">
        <v>91</v>
      </c>
      <c r="C6" s="17">
        <v>1</v>
      </c>
      <c r="D6" s="44" t="e">
        <f t="shared" ref="D6:D10" si="0">FIND(A6,B6,C6)</f>
        <v>#VALUE!</v>
      </c>
    </row>
    <row r="7" spans="1:4" x14ac:dyDescent="0.35">
      <c r="A7" s="17" t="s">
        <v>44</v>
      </c>
      <c r="B7" s="17" t="s">
        <v>91</v>
      </c>
      <c r="C7" s="17">
        <v>6</v>
      </c>
      <c r="D7" s="44" t="e">
        <f t="shared" si="0"/>
        <v>#VALUE!</v>
      </c>
    </row>
    <row r="8" spans="1:4" x14ac:dyDescent="0.35">
      <c r="A8" s="17" t="s">
        <v>44</v>
      </c>
      <c r="B8" s="17" t="s">
        <v>91</v>
      </c>
      <c r="C8" s="17">
        <v>4</v>
      </c>
      <c r="D8" s="44">
        <f t="shared" si="0"/>
        <v>5</v>
      </c>
    </row>
    <row r="9" spans="1:4" x14ac:dyDescent="0.35">
      <c r="A9" s="17" t="s">
        <v>7</v>
      </c>
      <c r="B9" s="17" t="s">
        <v>91</v>
      </c>
      <c r="C9" s="17">
        <v>1</v>
      </c>
      <c r="D9" s="44" t="e">
        <f t="shared" ref="D9" si="1">FIND(A9,B9,C9)</f>
        <v>#VALUE!</v>
      </c>
    </row>
    <row r="10" spans="1:4" x14ac:dyDescent="0.35">
      <c r="A10" s="17" t="s">
        <v>37</v>
      </c>
      <c r="B10" s="17" t="s">
        <v>92</v>
      </c>
      <c r="C10" s="17">
        <v>1</v>
      </c>
      <c r="D10" s="44">
        <f t="shared" si="0"/>
        <v>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8"/>
  <dimension ref="A2:D8"/>
  <sheetViews>
    <sheetView zoomScale="102" zoomScaleNormal="102" workbookViewId="0">
      <selection activeCell="C5" sqref="C5"/>
    </sheetView>
  </sheetViews>
  <sheetFormatPr baseColWidth="10" defaultColWidth="11.44140625" defaultRowHeight="16.149999999999999" x14ac:dyDescent="0.35"/>
  <cols>
    <col min="1" max="1" width="20.5546875" style="4" customWidth="1"/>
    <col min="2" max="2" width="17" style="4" customWidth="1"/>
    <col min="3" max="3" width="18" style="4" customWidth="1"/>
    <col min="4" max="4" width="19" style="4" customWidth="1"/>
    <col min="5" max="5" width="8.109375" style="4" customWidth="1"/>
    <col min="6" max="16384" width="11.44140625" style="4"/>
  </cols>
  <sheetData>
    <row r="2" spans="1:4" ht="17.850000000000001" x14ac:dyDescent="0.35">
      <c r="A2" s="8" t="s">
        <v>93</v>
      </c>
    </row>
    <row r="4" spans="1:4" x14ac:dyDescent="0.35">
      <c r="A4" s="14" t="s">
        <v>13</v>
      </c>
      <c r="B4" s="14" t="s">
        <v>150</v>
      </c>
      <c r="C4" s="14" t="s">
        <v>149</v>
      </c>
      <c r="D4" s="57" t="s">
        <v>151</v>
      </c>
    </row>
    <row r="5" spans="1:4" x14ac:dyDescent="0.35">
      <c r="A5" s="17" t="s">
        <v>95</v>
      </c>
      <c r="B5" s="17">
        <f>LEN(A5)</f>
        <v>20</v>
      </c>
      <c r="C5" s="44" t="str">
        <f>TRIM(A5)</f>
        <v>Haus in Bonn</v>
      </c>
      <c r="D5" s="17">
        <f>LEN(C5)</f>
        <v>12</v>
      </c>
    </row>
    <row r="6" spans="1:4" x14ac:dyDescent="0.35">
      <c r="A6" s="17" t="s">
        <v>94</v>
      </c>
      <c r="B6" s="17">
        <f t="shared" ref="B6:B8" si="0">LEN(A6)</f>
        <v>16</v>
      </c>
      <c r="C6" s="44" t="str">
        <f t="shared" ref="C6:C8" si="1">TRIM(A6)</f>
        <v>Haus in Bonn</v>
      </c>
      <c r="D6" s="17">
        <f t="shared" ref="D6:D8" si="2">LEN(C6)</f>
        <v>12</v>
      </c>
    </row>
    <row r="7" spans="1:4" x14ac:dyDescent="0.35">
      <c r="A7" s="26" t="s">
        <v>283</v>
      </c>
      <c r="B7" s="17">
        <f t="shared" si="0"/>
        <v>12</v>
      </c>
      <c r="C7" s="44" t="str">
        <f t="shared" si="1"/>
        <v>Bremen</v>
      </c>
      <c r="D7" s="17">
        <f t="shared" si="2"/>
        <v>6</v>
      </c>
    </row>
    <row r="8" spans="1:4" x14ac:dyDescent="0.35">
      <c r="A8" s="56">
        <v>39428</v>
      </c>
      <c r="B8" s="17">
        <f t="shared" si="0"/>
        <v>5</v>
      </c>
      <c r="C8" s="44" t="str">
        <f t="shared" si="1"/>
        <v>39428</v>
      </c>
      <c r="D8" s="17">
        <f t="shared" si="2"/>
        <v>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9"/>
  <dimension ref="A2:B8"/>
  <sheetViews>
    <sheetView zoomScale="102" zoomScaleNormal="102" workbookViewId="0">
      <selection activeCell="B8" sqref="B8"/>
    </sheetView>
  </sheetViews>
  <sheetFormatPr baseColWidth="10" defaultColWidth="11.44140625" defaultRowHeight="16.149999999999999" x14ac:dyDescent="0.35"/>
  <cols>
    <col min="1" max="1" width="14.88671875" style="4" customWidth="1"/>
    <col min="2" max="2" width="19.44140625" style="4" customWidth="1"/>
    <col min="3" max="3" width="27.88671875" style="4" bestFit="1" customWidth="1"/>
    <col min="4" max="16384" width="11.44140625" style="4"/>
  </cols>
  <sheetData>
    <row r="2" spans="1:2" ht="17.850000000000001" x14ac:dyDescent="0.35">
      <c r="A2" s="8" t="s">
        <v>154</v>
      </c>
    </row>
    <row r="4" spans="1:2" x14ac:dyDescent="0.35">
      <c r="A4" s="14" t="s">
        <v>13</v>
      </c>
      <c r="B4" s="14" t="s">
        <v>152</v>
      </c>
    </row>
    <row r="5" spans="1:2" x14ac:dyDescent="0.35">
      <c r="A5" s="17" t="s">
        <v>91</v>
      </c>
      <c r="B5" s="44" t="str">
        <f>UPPER(A5)</f>
        <v>ANATOMIE</v>
      </c>
    </row>
    <row r="6" spans="1:2" x14ac:dyDescent="0.35">
      <c r="A6" s="58">
        <v>12345.89</v>
      </c>
      <c r="B6" s="44" t="str">
        <f t="shared" ref="B6:B7" si="0">UPPER(A6)</f>
        <v>12345,89</v>
      </c>
    </row>
    <row r="7" spans="1:2" x14ac:dyDescent="0.35">
      <c r="A7" s="17" t="s">
        <v>96</v>
      </c>
      <c r="B7" s="44" t="str">
        <f t="shared" si="0"/>
        <v>ANTIKMARKT</v>
      </c>
    </row>
    <row r="8" spans="1:2" x14ac:dyDescent="0.35">
      <c r="A8" s="17" t="s">
        <v>97</v>
      </c>
      <c r="B8" s="44" t="str">
        <f>MID(A8,1,2)&amp;UPPER(MID(A8,3,4))&amp;MID(A8,7,2)</f>
        <v>anATOMie</v>
      </c>
    </row>
  </sheetData>
  <sortState ref="H6:H9">
    <sortCondition ref="H6"/>
  </sortState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2:B9"/>
  <sheetViews>
    <sheetView zoomScale="102" zoomScaleNormal="102" workbookViewId="0">
      <selection activeCell="D14" sqref="D14"/>
    </sheetView>
  </sheetViews>
  <sheetFormatPr baseColWidth="10" defaultColWidth="11.44140625" defaultRowHeight="16.149999999999999" x14ac:dyDescent="0.35"/>
  <cols>
    <col min="1" max="1" width="19.88671875" style="4" customWidth="1"/>
    <col min="2" max="2" width="21.44140625" style="4" customWidth="1"/>
    <col min="3" max="16384" width="11.44140625" style="4"/>
  </cols>
  <sheetData>
    <row r="2" spans="1:2" ht="17.850000000000001" x14ac:dyDescent="0.35">
      <c r="A2" s="8" t="s">
        <v>155</v>
      </c>
    </row>
    <row r="4" spans="1:2" x14ac:dyDescent="0.35">
      <c r="A4" s="14" t="s">
        <v>13</v>
      </c>
      <c r="B4" s="14" t="s">
        <v>153</v>
      </c>
    </row>
    <row r="5" spans="1:2" x14ac:dyDescent="0.35">
      <c r="A5" s="17" t="s">
        <v>98</v>
      </c>
      <c r="B5" s="44" t="str">
        <f>PROPER(A5)</f>
        <v>Hans Hagen</v>
      </c>
    </row>
    <row r="6" spans="1:2" x14ac:dyDescent="0.35">
      <c r="A6" s="17" t="s">
        <v>99</v>
      </c>
      <c r="B6" s="44" t="str">
        <f t="shared" ref="B6:B8" si="0">PROPER(A6)</f>
        <v>Per Saldo</v>
      </c>
    </row>
    <row r="7" spans="1:2" x14ac:dyDescent="0.35">
      <c r="A7" s="17" t="s">
        <v>96</v>
      </c>
      <c r="B7" s="44" t="str">
        <f t="shared" si="0"/>
        <v>Antikmarkt</v>
      </c>
    </row>
    <row r="8" spans="1:2" x14ac:dyDescent="0.35">
      <c r="A8" s="17" t="s">
        <v>97</v>
      </c>
      <c r="B8" s="44" t="str">
        <f t="shared" si="0"/>
        <v>Anatomie</v>
      </c>
    </row>
    <row r="9" spans="1:2" x14ac:dyDescent="0.35">
      <c r="A9" s="17" t="s">
        <v>178</v>
      </c>
      <c r="B9" s="44" t="str">
        <f t="shared" ref="B9" si="1">PROPER(A9)</f>
        <v>Ana-Tomie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0"/>
  <dimension ref="A2:C17"/>
  <sheetViews>
    <sheetView zoomScale="102" zoomScaleNormal="102" workbookViewId="0">
      <selection activeCell="E12" sqref="E12"/>
    </sheetView>
  </sheetViews>
  <sheetFormatPr baseColWidth="10" defaultColWidth="11.44140625" defaultRowHeight="16.149999999999999" x14ac:dyDescent="0.35"/>
  <cols>
    <col min="1" max="1" width="14.6640625" style="4" customWidth="1"/>
    <col min="2" max="2" width="17.109375" style="4" customWidth="1"/>
    <col min="3" max="3" width="22.109375" style="4" customWidth="1"/>
    <col min="4" max="4" width="18.88671875" style="4" customWidth="1"/>
    <col min="5" max="16384" width="11.44140625" style="4"/>
  </cols>
  <sheetData>
    <row r="2" spans="1:3" ht="17.850000000000001" x14ac:dyDescent="0.35">
      <c r="A2" s="8" t="s">
        <v>157</v>
      </c>
    </row>
    <row r="4" spans="1:3" x14ac:dyDescent="0.35">
      <c r="A4" s="14" t="s">
        <v>26</v>
      </c>
      <c r="B4" s="14" t="s">
        <v>27</v>
      </c>
      <c r="C4" s="14" t="s">
        <v>156</v>
      </c>
    </row>
    <row r="5" spans="1:3" x14ac:dyDescent="0.35">
      <c r="A5" s="17" t="s">
        <v>91</v>
      </c>
      <c r="B5" s="17" t="s">
        <v>91</v>
      </c>
      <c r="C5" s="44" t="b">
        <f>EXACT(A5,B5)</f>
        <v>1</v>
      </c>
    </row>
    <row r="6" spans="1:3" x14ac:dyDescent="0.35">
      <c r="A6" s="17" t="s">
        <v>91</v>
      </c>
      <c r="B6" s="17" t="s">
        <v>97</v>
      </c>
      <c r="C6" s="44" t="b">
        <f t="shared" ref="C6:C9" si="0">EXACT(A6,B6)</f>
        <v>0</v>
      </c>
    </row>
    <row r="7" spans="1:3" x14ac:dyDescent="0.35">
      <c r="A7" s="20">
        <v>1200.23</v>
      </c>
      <c r="B7" s="17" t="s">
        <v>100</v>
      </c>
      <c r="C7" s="44" t="b">
        <f t="shared" si="0"/>
        <v>0</v>
      </c>
    </row>
    <row r="8" spans="1:3" x14ac:dyDescent="0.35">
      <c r="A8" s="23">
        <v>1200.23</v>
      </c>
      <c r="B8" s="20">
        <v>1200.23</v>
      </c>
      <c r="C8" s="44" t="b">
        <f t="shared" si="0"/>
        <v>1</v>
      </c>
    </row>
    <row r="9" spans="1:3" x14ac:dyDescent="0.35">
      <c r="A9" s="18">
        <v>39367</v>
      </c>
      <c r="B9" s="59">
        <v>39367</v>
      </c>
      <c r="C9" s="44" t="b">
        <f t="shared" si="0"/>
        <v>1</v>
      </c>
    </row>
    <row r="13" spans="1:3" x14ac:dyDescent="0.35">
      <c r="A13"/>
      <c r="B13"/>
      <c r="C13"/>
    </row>
    <row r="14" spans="1:3" x14ac:dyDescent="0.35">
      <c r="A14"/>
      <c r="B14"/>
      <c r="C14"/>
    </row>
    <row r="15" spans="1:3" x14ac:dyDescent="0.35">
      <c r="A15"/>
      <c r="B15"/>
      <c r="C15"/>
    </row>
    <row r="16" spans="1:3" x14ac:dyDescent="0.35">
      <c r="A16"/>
      <c r="B16"/>
      <c r="C16"/>
    </row>
    <row r="17" spans="1:3" x14ac:dyDescent="0.35">
      <c r="A17"/>
      <c r="B17"/>
      <c r="C17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27"/>
  <dimension ref="A2:C8"/>
  <sheetViews>
    <sheetView zoomScale="102" zoomScaleNormal="102" workbookViewId="0">
      <selection activeCell="C5" sqref="C5"/>
    </sheetView>
  </sheetViews>
  <sheetFormatPr baseColWidth="10" defaultColWidth="11.44140625" defaultRowHeight="16.149999999999999" x14ac:dyDescent="0.35"/>
  <cols>
    <col min="1" max="1" width="10" style="4" customWidth="1"/>
    <col min="2" max="2" width="11.6640625" style="4" customWidth="1"/>
    <col min="3" max="3" width="32.33203125" style="4" customWidth="1"/>
    <col min="4" max="4" width="18.88671875" style="4" customWidth="1"/>
    <col min="5" max="16384" width="11.44140625" style="4"/>
  </cols>
  <sheetData>
    <row r="2" spans="1:3" ht="17.850000000000001" x14ac:dyDescent="0.35">
      <c r="A2" s="8" t="s">
        <v>259</v>
      </c>
    </row>
    <row r="4" spans="1:3" x14ac:dyDescent="0.35">
      <c r="A4" s="2"/>
      <c r="B4" s="3"/>
      <c r="C4" s="9" t="str">
        <f ca="1">_xlfn.FORMULATEXT(C5)</f>
        <v>{=ODER(IDENTISCH(A5;B5:B8))}</v>
      </c>
    </row>
    <row r="5" spans="1:3" x14ac:dyDescent="0.35">
      <c r="A5" s="60" t="s">
        <v>102</v>
      </c>
      <c r="B5" s="61" t="s">
        <v>101</v>
      </c>
      <c r="C5" s="62" t="b">
        <f t="array" ref="C5">OR(EXACT(A5,B5:B8))</f>
        <v>1</v>
      </c>
    </row>
    <row r="6" spans="1:3" x14ac:dyDescent="0.35">
      <c r="A6" s="18"/>
      <c r="B6" s="59" t="s">
        <v>47</v>
      </c>
      <c r="C6" s="17"/>
    </row>
    <row r="7" spans="1:3" x14ac:dyDescent="0.35">
      <c r="A7" s="18"/>
      <c r="B7" s="59" t="s">
        <v>102</v>
      </c>
      <c r="C7" s="17"/>
    </row>
    <row r="8" spans="1:3" x14ac:dyDescent="0.35">
      <c r="A8" s="18"/>
      <c r="B8" s="59" t="s">
        <v>103</v>
      </c>
      <c r="C8" s="17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2"/>
  <dimension ref="A2:B8"/>
  <sheetViews>
    <sheetView zoomScale="102" zoomScaleNormal="102" workbookViewId="0">
      <selection activeCell="B5" sqref="B5:B8"/>
    </sheetView>
  </sheetViews>
  <sheetFormatPr baseColWidth="10" defaultColWidth="11.44140625" defaultRowHeight="16.149999999999999" x14ac:dyDescent="0.35"/>
  <cols>
    <col min="1" max="1" width="19.5546875" style="4" bestFit="1" customWidth="1"/>
    <col min="2" max="2" width="17" style="4" customWidth="1"/>
    <col min="3" max="16384" width="11.44140625" style="4"/>
  </cols>
  <sheetData>
    <row r="2" spans="1:2" ht="17.850000000000001" x14ac:dyDescent="0.35">
      <c r="A2" s="8" t="s">
        <v>104</v>
      </c>
    </row>
    <row r="4" spans="1:2" x14ac:dyDescent="0.35">
      <c r="A4" s="14" t="s">
        <v>13</v>
      </c>
      <c r="B4" s="14" t="s">
        <v>158</v>
      </c>
    </row>
    <row r="5" spans="1:2" x14ac:dyDescent="0.35">
      <c r="A5" s="17" t="s">
        <v>91</v>
      </c>
      <c r="B5" s="44" t="str">
        <f>LOWER(A5)</f>
        <v>anatomie</v>
      </c>
    </row>
    <row r="6" spans="1:2" x14ac:dyDescent="0.35">
      <c r="A6" s="17" t="s">
        <v>105</v>
      </c>
      <c r="B6" s="44" t="str">
        <f t="shared" ref="B6:B7" si="0">LOWER(A6)</f>
        <v>anatomie 2</v>
      </c>
    </row>
    <row r="7" spans="1:2" x14ac:dyDescent="0.35">
      <c r="A7" s="17" t="s">
        <v>96</v>
      </c>
      <c r="B7" s="44" t="str">
        <f t="shared" si="0"/>
        <v>antikmarkt</v>
      </c>
    </row>
    <row r="8" spans="1:2" x14ac:dyDescent="0.35">
      <c r="A8" s="18">
        <v>39367</v>
      </c>
      <c r="B8" s="44" t="str">
        <f>MID(A8,1,2)&amp;LOWER(MID(A8,3,4))&amp;MID(A8,7,2)</f>
        <v>39367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3"/>
  <dimension ref="A2:B11"/>
  <sheetViews>
    <sheetView zoomScale="102" zoomScaleNormal="102" workbookViewId="0">
      <selection activeCell="B5" sqref="B5:B11"/>
    </sheetView>
  </sheetViews>
  <sheetFormatPr baseColWidth="10" defaultColWidth="11.44140625" defaultRowHeight="16.149999999999999" x14ac:dyDescent="0.35"/>
  <cols>
    <col min="1" max="1" width="23.33203125" style="4" customWidth="1"/>
    <col min="2" max="2" width="11.44140625" style="4" customWidth="1"/>
    <col min="3" max="3" width="21.5546875" style="4" customWidth="1"/>
    <col min="4" max="4" width="12" style="4" customWidth="1"/>
    <col min="5" max="16384" width="11.44140625" style="4"/>
  </cols>
  <sheetData>
    <row r="2" spans="1:2" ht="17.850000000000001" x14ac:dyDescent="0.35">
      <c r="A2" s="8" t="s">
        <v>106</v>
      </c>
    </row>
    <row r="4" spans="1:2" x14ac:dyDescent="0.35">
      <c r="A4" s="14" t="s">
        <v>13</v>
      </c>
      <c r="B4" s="14" t="s">
        <v>159</v>
      </c>
    </row>
    <row r="5" spans="1:2" x14ac:dyDescent="0.35">
      <c r="A5" s="17" t="s">
        <v>91</v>
      </c>
      <c r="B5" s="44">
        <f>LEN(A5)</f>
        <v>8</v>
      </c>
    </row>
    <row r="6" spans="1:2" x14ac:dyDescent="0.35">
      <c r="A6" s="17" t="s">
        <v>107</v>
      </c>
      <c r="B6" s="44">
        <f t="shared" ref="B6:B11" si="0">LEN(A6)</f>
        <v>15</v>
      </c>
    </row>
    <row r="7" spans="1:2" x14ac:dyDescent="0.35">
      <c r="A7" s="18">
        <v>39367</v>
      </c>
      <c r="B7" s="44">
        <f t="shared" si="0"/>
        <v>5</v>
      </c>
    </row>
    <row r="8" spans="1:2" x14ac:dyDescent="0.35">
      <c r="A8" s="17" t="s">
        <v>10</v>
      </c>
      <c r="B8" s="44">
        <f t="shared" si="0"/>
        <v>1</v>
      </c>
    </row>
    <row r="9" spans="1:2" x14ac:dyDescent="0.35">
      <c r="A9" s="17"/>
      <c r="B9" s="44">
        <f t="shared" si="0"/>
        <v>0</v>
      </c>
    </row>
    <row r="10" spans="1:2" x14ac:dyDescent="0.35">
      <c r="A10" s="63">
        <v>1234.56</v>
      </c>
      <c r="B10" s="44">
        <f t="shared" si="0"/>
        <v>7</v>
      </c>
    </row>
    <row r="11" spans="1:2" x14ac:dyDescent="0.35">
      <c r="A11" s="17" t="str">
        <f>A6&amp;" - Kurs"</f>
        <v>A n a t o m i e - Kurs</v>
      </c>
      <c r="B11" s="44">
        <f t="shared" si="0"/>
        <v>22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4"/>
  <dimension ref="A2:C10"/>
  <sheetViews>
    <sheetView zoomScale="102" zoomScaleNormal="102" workbookViewId="0">
      <selection activeCell="B26" sqref="B26"/>
    </sheetView>
  </sheetViews>
  <sheetFormatPr baseColWidth="10" defaultColWidth="11.44140625" defaultRowHeight="16.149999999999999" x14ac:dyDescent="0.35"/>
  <cols>
    <col min="1" max="1" width="19.88671875" style="4" customWidth="1"/>
    <col min="2" max="2" width="18.44140625" style="4" customWidth="1"/>
    <col min="3" max="3" width="21.5546875" style="4" customWidth="1"/>
    <col min="4" max="4" width="14.109375" style="4" bestFit="1" customWidth="1"/>
    <col min="5" max="6" width="11.44140625" style="4"/>
    <col min="7" max="7" width="4.33203125" style="4" customWidth="1"/>
    <col min="8" max="8" width="16.88671875" style="4" customWidth="1"/>
    <col min="9" max="16384" width="11.44140625" style="4"/>
  </cols>
  <sheetData>
    <row r="2" spans="1:3" ht="17.850000000000001" x14ac:dyDescent="0.35">
      <c r="A2" s="8" t="s">
        <v>113</v>
      </c>
    </row>
    <row r="4" spans="1:3" x14ac:dyDescent="0.35">
      <c r="A4" s="14" t="s">
        <v>13</v>
      </c>
      <c r="B4" s="14" t="s">
        <v>16</v>
      </c>
      <c r="C4" s="14" t="s">
        <v>160</v>
      </c>
    </row>
    <row r="5" spans="1:3" x14ac:dyDescent="0.35">
      <c r="A5" s="17" t="s">
        <v>108</v>
      </c>
      <c r="B5" s="17">
        <v>5</v>
      </c>
      <c r="C5" s="17" t="str">
        <f>LEFT(A5,B5)</f>
        <v>50678</v>
      </c>
    </row>
    <row r="6" spans="1:3" x14ac:dyDescent="0.35">
      <c r="A6" s="17" t="s">
        <v>109</v>
      </c>
      <c r="B6" s="17">
        <v>4</v>
      </c>
      <c r="C6" s="17" t="str">
        <f t="shared" ref="C6:C7" si="0">LEFT(A6,B6)</f>
        <v>0221</v>
      </c>
    </row>
    <row r="7" spans="1:3" x14ac:dyDescent="0.35">
      <c r="A7" s="17" t="s">
        <v>110</v>
      </c>
      <c r="B7" s="17">
        <v>3</v>
      </c>
      <c r="C7" s="17" t="str">
        <f t="shared" si="0"/>
        <v>WG1</v>
      </c>
    </row>
    <row r="8" spans="1:3" x14ac:dyDescent="0.35">
      <c r="A8" s="102" t="s">
        <v>161</v>
      </c>
      <c r="B8" s="103"/>
      <c r="C8" s="104"/>
    </row>
    <row r="9" spans="1:3" x14ac:dyDescent="0.35">
      <c r="A9" s="17" t="s">
        <v>111</v>
      </c>
      <c r="B9" s="17"/>
      <c r="C9" s="17" t="str">
        <f>LEFT(A9,SEARCH(" ",A9)-1)</f>
        <v>Roland</v>
      </c>
    </row>
    <row r="10" spans="1:3" x14ac:dyDescent="0.35">
      <c r="A10" s="17" t="s">
        <v>112</v>
      </c>
      <c r="B10" s="17"/>
      <c r="C10" s="17" t="str">
        <f>LEFT(A10,SEARCH(",",A10)-1)</f>
        <v>Schneider</v>
      </c>
    </row>
  </sheetData>
  <mergeCells count="1">
    <mergeCell ref="A8:C8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28"/>
  <dimension ref="A2:C11"/>
  <sheetViews>
    <sheetView zoomScale="102" zoomScaleNormal="102" workbookViewId="0">
      <selection activeCell="C14" sqref="C14"/>
    </sheetView>
  </sheetViews>
  <sheetFormatPr baseColWidth="10" defaultColWidth="11.44140625" defaultRowHeight="16.149999999999999" x14ac:dyDescent="0.35"/>
  <cols>
    <col min="1" max="1" width="22" style="4" customWidth="1"/>
    <col min="2" max="2" width="16.33203125" style="4" bestFit="1" customWidth="1"/>
    <col min="3" max="3" width="37.109375" style="4" bestFit="1" customWidth="1"/>
    <col min="4" max="4" width="14.109375" style="4" bestFit="1" customWidth="1"/>
    <col min="5" max="6" width="11.44140625" style="4"/>
    <col min="7" max="7" width="4.33203125" style="4" customWidth="1"/>
    <col min="8" max="8" width="16.88671875" style="4" customWidth="1"/>
    <col min="9" max="16384" width="11.44140625" style="4"/>
  </cols>
  <sheetData>
    <row r="2" spans="1:3" ht="17.850000000000001" x14ac:dyDescent="0.35">
      <c r="A2" s="39" t="s">
        <v>161</v>
      </c>
      <c r="B2" s="39"/>
      <c r="C2" s="39"/>
    </row>
    <row r="4" spans="1:3" x14ac:dyDescent="0.35">
      <c r="A4" s="17" t="s">
        <v>111</v>
      </c>
      <c r="B4" s="44" t="str">
        <f>LEFT(A4,SEARCH(" ",A4)-1)</f>
        <v>Roland</v>
      </c>
      <c r="C4" s="64" t="str">
        <f ca="1">_xlfn.FORMULATEXT(B4)</f>
        <v>=LINKS(A4;SUCHEN(" ";A4)-1)</v>
      </c>
    </row>
    <row r="5" spans="1:3" x14ac:dyDescent="0.35">
      <c r="A5" s="17" t="s">
        <v>112</v>
      </c>
      <c r="B5" s="44" t="str">
        <f>LEFT(A5,SEARCH(",",A5)-1)</f>
        <v>Schneider</v>
      </c>
      <c r="C5" s="64" t="str">
        <f ca="1">_xlfn.FORMULATEXT(B5)</f>
        <v>=LINKS(A5;SUCHEN(",";A5)-1)</v>
      </c>
    </row>
    <row r="7" spans="1:3" x14ac:dyDescent="0.35">
      <c r="A7"/>
      <c r="B7"/>
      <c r="C7"/>
    </row>
    <row r="8" spans="1:3" x14ac:dyDescent="0.35">
      <c r="A8"/>
      <c r="B8"/>
      <c r="C8"/>
    </row>
    <row r="9" spans="1:3" x14ac:dyDescent="0.35">
      <c r="A9"/>
      <c r="B9"/>
      <c r="C9"/>
    </row>
    <row r="10" spans="1:3" x14ac:dyDescent="0.35">
      <c r="A10"/>
      <c r="B10"/>
      <c r="C10"/>
    </row>
    <row r="11" spans="1:3" x14ac:dyDescent="0.35">
      <c r="A11"/>
      <c r="B11"/>
      <c r="C11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29"/>
  <dimension ref="A2:B7"/>
  <sheetViews>
    <sheetView zoomScale="102" zoomScaleNormal="102" workbookViewId="0">
      <selection activeCell="B5" sqref="B5:B7"/>
    </sheetView>
  </sheetViews>
  <sheetFormatPr baseColWidth="10" defaultColWidth="11.44140625" defaultRowHeight="16.149999999999999" x14ac:dyDescent="0.35"/>
  <cols>
    <col min="1" max="1" width="19.88671875" style="4" customWidth="1"/>
    <col min="2" max="2" width="13.109375" style="4" customWidth="1"/>
    <col min="3" max="3" width="21.5546875" style="4" customWidth="1"/>
    <col min="4" max="4" width="14.109375" style="4" bestFit="1" customWidth="1"/>
    <col min="5" max="6" width="11.44140625" style="4"/>
    <col min="7" max="7" width="4.33203125" style="4" customWidth="1"/>
    <col min="8" max="8" width="16.88671875" style="4" customWidth="1"/>
    <col min="9" max="16384" width="11.44140625" style="4"/>
  </cols>
  <sheetData>
    <row r="2" spans="1:2" ht="17.850000000000001" x14ac:dyDescent="0.35">
      <c r="A2" s="28" t="s">
        <v>260</v>
      </c>
    </row>
    <row r="4" spans="1:2" x14ac:dyDescent="0.35">
      <c r="A4" s="65" t="s">
        <v>179</v>
      </c>
      <c r="B4" s="65" t="s">
        <v>180</v>
      </c>
    </row>
    <row r="5" spans="1:2" x14ac:dyDescent="0.35">
      <c r="A5" s="17" t="s">
        <v>181</v>
      </c>
      <c r="B5" s="44" t="str">
        <f>LEFT(NR,2)</f>
        <v>RL</v>
      </c>
    </row>
    <row r="6" spans="1:2" x14ac:dyDescent="0.35">
      <c r="A6" s="17" t="s">
        <v>182</v>
      </c>
      <c r="B6" s="44" t="str">
        <f>LEFT(NR,2)</f>
        <v>JA</v>
      </c>
    </row>
    <row r="7" spans="1:2" x14ac:dyDescent="0.35">
      <c r="A7" s="17" t="s">
        <v>183</v>
      </c>
      <c r="B7" s="44" t="str">
        <f>LEFT(NR,2)</f>
        <v>MA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6"/>
  <dimension ref="A2:C12"/>
  <sheetViews>
    <sheetView zoomScale="102" zoomScaleNormal="102" workbookViewId="0">
      <selection activeCell="C5" sqref="C5:C7"/>
    </sheetView>
  </sheetViews>
  <sheetFormatPr baseColWidth="10" defaultColWidth="11.44140625" defaultRowHeight="16.149999999999999" x14ac:dyDescent="0.35"/>
  <cols>
    <col min="1" max="1" width="19.88671875" style="4" customWidth="1"/>
    <col min="2" max="2" width="18.6640625" style="4" customWidth="1"/>
    <col min="3" max="3" width="16.5546875" style="4" customWidth="1"/>
    <col min="4" max="4" width="14.109375" style="4" bestFit="1" customWidth="1"/>
    <col min="5" max="5" width="16.33203125" style="4" customWidth="1"/>
    <col min="6" max="6" width="9.44140625" style="4" customWidth="1"/>
    <col min="7" max="7" width="4.33203125" style="4" customWidth="1"/>
    <col min="8" max="8" width="18.33203125" style="4" bestFit="1" customWidth="1"/>
    <col min="9" max="9" width="12.5546875" style="4" customWidth="1"/>
    <col min="10" max="16384" width="11.44140625" style="4"/>
  </cols>
  <sheetData>
    <row r="2" spans="1:3" ht="17.850000000000001" x14ac:dyDescent="0.35">
      <c r="A2" s="8" t="s">
        <v>114</v>
      </c>
    </row>
    <row r="4" spans="1:3" x14ac:dyDescent="0.35">
      <c r="A4" s="14" t="s">
        <v>13</v>
      </c>
      <c r="B4" s="14" t="s">
        <v>284</v>
      </c>
      <c r="C4" s="14" t="s">
        <v>162</v>
      </c>
    </row>
    <row r="5" spans="1:3" x14ac:dyDescent="0.35">
      <c r="A5" s="17" t="s">
        <v>108</v>
      </c>
      <c r="B5" s="17">
        <v>4</v>
      </c>
      <c r="C5" s="44" t="str">
        <f>RIGHT(A5,B5)</f>
        <v>Köln</v>
      </c>
    </row>
    <row r="6" spans="1:3" x14ac:dyDescent="0.35">
      <c r="A6" s="17" t="s">
        <v>109</v>
      </c>
      <c r="B6" s="17">
        <v>6</v>
      </c>
      <c r="C6" s="44" t="str">
        <f>RIGHT(A6,B6)</f>
        <v>998877</v>
      </c>
    </row>
    <row r="7" spans="1:3" x14ac:dyDescent="0.35">
      <c r="A7" s="17" t="s">
        <v>110</v>
      </c>
      <c r="B7" s="17">
        <v>6</v>
      </c>
      <c r="C7" s="44" t="str">
        <f>RIGHT(A7,B7)</f>
        <v>Nr2345</v>
      </c>
    </row>
    <row r="8" spans="1:3" x14ac:dyDescent="0.35">
      <c r="A8"/>
      <c r="B8"/>
    </row>
    <row r="9" spans="1:3" x14ac:dyDescent="0.35">
      <c r="A9"/>
      <c r="B9"/>
    </row>
    <row r="10" spans="1:3" x14ac:dyDescent="0.35">
      <c r="A10"/>
      <c r="B10"/>
    </row>
    <row r="11" spans="1:3" x14ac:dyDescent="0.35">
      <c r="A11"/>
      <c r="B11"/>
    </row>
    <row r="12" spans="1:3" x14ac:dyDescent="0.35">
      <c r="A12"/>
      <c r="B1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30"/>
  <dimension ref="A2:C16"/>
  <sheetViews>
    <sheetView zoomScale="102" zoomScaleNormal="102" workbookViewId="0">
      <selection activeCell="C31" sqref="C31"/>
    </sheetView>
  </sheetViews>
  <sheetFormatPr baseColWidth="10" defaultColWidth="11.44140625" defaultRowHeight="16.149999999999999" x14ac:dyDescent="0.35"/>
  <cols>
    <col min="1" max="1" width="27.5546875" style="4" customWidth="1"/>
    <col min="2" max="2" width="26.109375" style="4" customWidth="1"/>
    <col min="3" max="3" width="40.109375" style="4" customWidth="1"/>
    <col min="4" max="4" width="14.109375" style="4" bestFit="1" customWidth="1"/>
    <col min="5" max="5" width="16.33203125" style="4" customWidth="1"/>
    <col min="6" max="6" width="9.44140625" style="4" customWidth="1"/>
    <col min="7" max="7" width="4.33203125" style="4" customWidth="1"/>
    <col min="8" max="8" width="18.33203125" style="4" bestFit="1" customWidth="1"/>
    <col min="9" max="9" width="12.5546875" style="4" customWidth="1"/>
    <col min="10" max="16384" width="11.44140625" style="4"/>
  </cols>
  <sheetData>
    <row r="2" spans="1:3" ht="17.850000000000001" x14ac:dyDescent="0.35">
      <c r="A2" s="8" t="s">
        <v>261</v>
      </c>
    </row>
    <row r="4" spans="1:3" x14ac:dyDescent="0.35">
      <c r="A4" s="107" t="s">
        <v>163</v>
      </c>
      <c r="B4" s="107"/>
      <c r="C4" s="40"/>
    </row>
    <row r="5" spans="1:3" x14ac:dyDescent="0.35">
      <c r="A5" s="17" t="s">
        <v>111</v>
      </c>
      <c r="B5" s="44" t="str">
        <f>RIGHT(A5,LEN(A5)-SEARCH(" ",A5))</f>
        <v>Schneider</v>
      </c>
    </row>
    <row r="6" spans="1:3" x14ac:dyDescent="0.35">
      <c r="A6" s="17" t="s">
        <v>262</v>
      </c>
      <c r="B6" s="44" t="str">
        <f>RIGHT(A6,LEN(A6)-SEARCH(" ",A6))</f>
        <v>Werner</v>
      </c>
    </row>
    <row r="7" spans="1:3" x14ac:dyDescent="0.35">
      <c r="A7" s="17" t="s">
        <v>263</v>
      </c>
      <c r="B7" s="44" t="str">
        <f t="shared" ref="B7:B8" si="0">RIGHT(A7,LEN(A7)-SEARCH(" ",A7))</f>
        <v>Dore</v>
      </c>
    </row>
    <row r="8" spans="1:3" ht="16.7" thickBot="1" x14ac:dyDescent="0.4">
      <c r="A8" s="67" t="s">
        <v>264</v>
      </c>
      <c r="B8" s="68" t="str">
        <f t="shared" si="0"/>
        <v>Maier</v>
      </c>
    </row>
    <row r="9" spans="1:3" ht="16.7" thickBot="1" x14ac:dyDescent="0.4">
      <c r="A9" s="108" t="str">
        <f ca="1">_xlfn.FORMULATEXT(B5)</f>
        <v>=RECHTS(A5;LÄNGE(A5)-SUCHEN(" ";A5))</v>
      </c>
      <c r="B9" s="109"/>
    </row>
    <row r="10" spans="1:3" x14ac:dyDescent="0.35">
      <c r="A10" s="66"/>
      <c r="B10" s="66"/>
      <c r="C10" s="40"/>
    </row>
    <row r="11" spans="1:3" x14ac:dyDescent="0.35">
      <c r="A11" s="107" t="s">
        <v>164</v>
      </c>
      <c r="B11" s="107"/>
    </row>
    <row r="12" spans="1:3" x14ac:dyDescent="0.35">
      <c r="A12" s="17" t="s">
        <v>112</v>
      </c>
      <c r="B12" s="44" t="str">
        <f>RIGHT(A12,LEN(A12)-SEARCH(", ",A12)-1)&amp;" "&amp;LEFT(A12,SEARCH(",",A12)-1)</f>
        <v>Roland Schneider</v>
      </c>
    </row>
    <row r="13" spans="1:3" x14ac:dyDescent="0.35">
      <c r="A13" s="17" t="s">
        <v>265</v>
      </c>
      <c r="B13" s="44" t="str">
        <f t="shared" ref="B13:B15" si="1">RIGHT(A13,LEN(A13)-SEARCH(", ",A13)-1)&amp;" "&amp;LEFT(A13,SEARCH(",",A13)-1)</f>
        <v>Hans Werner</v>
      </c>
    </row>
    <row r="14" spans="1:3" x14ac:dyDescent="0.35">
      <c r="A14" s="17" t="s">
        <v>266</v>
      </c>
      <c r="B14" s="44" t="str">
        <f t="shared" si="1"/>
        <v>Ilse Dore</v>
      </c>
    </row>
    <row r="15" spans="1:3" ht="16.7" thickBot="1" x14ac:dyDescent="0.4">
      <c r="A15" s="67" t="s">
        <v>267</v>
      </c>
      <c r="B15" s="68" t="str">
        <f t="shared" si="1"/>
        <v>Karin Maier</v>
      </c>
    </row>
    <row r="16" spans="1:3" ht="31.55" customHeight="1" thickBot="1" x14ac:dyDescent="0.4">
      <c r="A16" s="105" t="str">
        <f ca="1">_xlfn.FORMULATEXT(B12)</f>
        <v>=RECHTS(A12;LÄNGE(A12)-SUCHEN(", ";A12)-1)&amp;" "&amp;LINKS(A12;SUCHEN(",";A12)-1)</v>
      </c>
      <c r="B16" s="106"/>
    </row>
  </sheetData>
  <mergeCells count="4">
    <mergeCell ref="A16:B16"/>
    <mergeCell ref="A4:B4"/>
    <mergeCell ref="A11:B11"/>
    <mergeCell ref="A9:B9"/>
  </mergeCells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31"/>
  <dimension ref="A2:B7"/>
  <sheetViews>
    <sheetView zoomScale="102" zoomScaleNormal="102" workbookViewId="0">
      <selection activeCell="B4" sqref="B4:B6"/>
    </sheetView>
  </sheetViews>
  <sheetFormatPr baseColWidth="10" defaultColWidth="11.44140625" defaultRowHeight="16.149999999999999" x14ac:dyDescent="0.35"/>
  <cols>
    <col min="1" max="1" width="19.88671875" style="4" customWidth="1"/>
    <col min="2" max="2" width="18.109375" style="4" customWidth="1"/>
    <col min="3" max="3" width="24.109375" style="4" bestFit="1" customWidth="1"/>
    <col min="4" max="4" width="14.109375" style="4" bestFit="1" customWidth="1"/>
    <col min="5" max="5" width="16.33203125" style="4" customWidth="1"/>
    <col min="6" max="6" width="9.44140625" style="4" customWidth="1"/>
    <col min="7" max="7" width="4.33203125" style="4" customWidth="1"/>
    <col min="8" max="8" width="18.33203125" style="4" bestFit="1" customWidth="1"/>
    <col min="9" max="9" width="12.5546875" style="4" customWidth="1"/>
    <col min="10" max="16384" width="11.44140625" style="4"/>
  </cols>
  <sheetData>
    <row r="2" spans="1:2" ht="17.850000000000001" x14ac:dyDescent="0.35">
      <c r="A2" s="8" t="s">
        <v>198</v>
      </c>
    </row>
    <row r="4" spans="1:2" x14ac:dyDescent="0.35">
      <c r="A4" s="17" t="s">
        <v>199</v>
      </c>
      <c r="B4" s="44">
        <f>IF(RIGHT(A4,1)="-",LEFT(A4,LEN(A4)-1)*-1,A4)</f>
        <v>-100.78</v>
      </c>
    </row>
    <row r="5" spans="1:2" x14ac:dyDescent="0.35">
      <c r="A5" s="17">
        <v>100</v>
      </c>
      <c r="B5" s="44">
        <f t="shared" ref="B5:B6" si="0">IF(RIGHT(A5,1)="-",LEFT(A5,LEN(A5)-1)*-1,A5)</f>
        <v>100</v>
      </c>
    </row>
    <row r="6" spans="1:2" ht="16.7" thickBot="1" x14ac:dyDescent="0.4">
      <c r="A6" s="67" t="s">
        <v>200</v>
      </c>
      <c r="B6" s="68">
        <f t="shared" si="0"/>
        <v>-12.34</v>
      </c>
    </row>
    <row r="7" spans="1:2" ht="31.55" customHeight="1" thickBot="1" x14ac:dyDescent="0.4">
      <c r="A7" s="110" t="str">
        <f ca="1">_xlfn.FORMULATEXT(B4)</f>
        <v>=WENN(RECHTS(A4;1)="-";LINKS(A4;LÄNGE(A4)-1)*-1;A4)</v>
      </c>
      <c r="B7" s="111"/>
    </row>
  </sheetData>
  <mergeCells count="1">
    <mergeCell ref="A7:B7"/>
  </mergeCells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17"/>
  <dimension ref="A2:B7"/>
  <sheetViews>
    <sheetView zoomScale="102" zoomScaleNormal="102" workbookViewId="0">
      <selection sqref="A1:B2"/>
    </sheetView>
  </sheetViews>
  <sheetFormatPr baseColWidth="10" defaultColWidth="11.44140625" defaultRowHeight="16.149999999999999" x14ac:dyDescent="0.35"/>
  <cols>
    <col min="1" max="1" width="19.88671875" style="4" customWidth="1"/>
    <col min="2" max="2" width="17.5546875" style="4" customWidth="1"/>
    <col min="3" max="3" width="21.88671875" style="4" customWidth="1"/>
    <col min="4" max="16384" width="11.44140625" style="4"/>
  </cols>
  <sheetData>
    <row r="2" spans="1:2" ht="17.850000000000001" x14ac:dyDescent="0.35">
      <c r="A2" s="8" t="s">
        <v>115</v>
      </c>
    </row>
    <row r="4" spans="1:2" x14ac:dyDescent="0.35">
      <c r="A4" s="14" t="s">
        <v>13</v>
      </c>
      <c r="B4" s="14" t="s">
        <v>165</v>
      </c>
    </row>
    <row r="5" spans="1:2" x14ac:dyDescent="0.35">
      <c r="A5" s="17" t="str">
        <f>"Anatomie"&amp;CHAR(12)&amp;" Kurs"</f>
        <v>Anatomie_x000C_ Kurs</v>
      </c>
      <c r="B5" s="44" t="str">
        <f>CLEAN(A5)</f>
        <v>Anatomie Kurs</v>
      </c>
    </row>
    <row r="6" spans="1:2" x14ac:dyDescent="0.35">
      <c r="A6" s="17" t="str">
        <f>"Anatomie"&amp;CHAR(11)&amp;" Kurs"</f>
        <v>Anatomie_x000B_ Kurs</v>
      </c>
      <c r="B6" s="44" t="str">
        <f t="shared" ref="B6:B7" si="0">CLEAN(A6)</f>
        <v>Anatomie Kurs</v>
      </c>
    </row>
    <row r="7" spans="1:2" x14ac:dyDescent="0.35">
      <c r="A7" s="17" t="str">
        <f>"Anatomie"&amp;CHAR(14)&amp;" Kurs"</f>
        <v>Anatomie_x000E_ Kurs</v>
      </c>
      <c r="B7" s="44" t="str">
        <f t="shared" si="0"/>
        <v>Anatomie Kurs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18"/>
  <dimension ref="A2:E12"/>
  <sheetViews>
    <sheetView zoomScale="102" zoomScaleNormal="102" workbookViewId="0">
      <selection activeCell="D5" sqref="D5"/>
    </sheetView>
  </sheetViews>
  <sheetFormatPr baseColWidth="10" defaultColWidth="11.44140625" defaultRowHeight="16.149999999999999" x14ac:dyDescent="0.35"/>
  <cols>
    <col min="1" max="1" width="12.44140625" style="4" customWidth="1"/>
    <col min="2" max="2" width="15.33203125" style="4" customWidth="1"/>
    <col min="3" max="3" width="18.109375" style="4" customWidth="1"/>
    <col min="4" max="4" width="14.33203125" style="4" customWidth="1"/>
    <col min="5" max="5" width="14.109375" style="4" customWidth="1"/>
    <col min="6" max="16384" width="11.44140625" style="4"/>
  </cols>
  <sheetData>
    <row r="2" spans="1:5" ht="17.850000000000001" x14ac:dyDescent="0.35">
      <c r="A2" s="8" t="s">
        <v>116</v>
      </c>
    </row>
    <row r="4" spans="1:5" x14ac:dyDescent="0.35">
      <c r="A4" s="14" t="s">
        <v>22</v>
      </c>
      <c r="B4" s="14" t="s">
        <v>13</v>
      </c>
      <c r="C4" s="14" t="s">
        <v>15</v>
      </c>
      <c r="D4" s="14" t="s">
        <v>166</v>
      </c>
      <c r="E4" s="14" t="s">
        <v>148</v>
      </c>
    </row>
    <row r="5" spans="1:5" x14ac:dyDescent="0.35">
      <c r="A5" s="17" t="s">
        <v>167</v>
      </c>
      <c r="B5" s="17" t="s">
        <v>91</v>
      </c>
      <c r="C5" s="17">
        <v>1</v>
      </c>
      <c r="D5" s="44">
        <f>SEARCH(A5,B5,C5)</f>
        <v>1</v>
      </c>
      <c r="E5" s="51">
        <f>FIND(A5,B5,C5)</f>
        <v>3</v>
      </c>
    </row>
    <row r="6" spans="1:5" x14ac:dyDescent="0.35">
      <c r="A6" s="17" t="s">
        <v>67</v>
      </c>
      <c r="B6" s="17" t="s">
        <v>91</v>
      </c>
      <c r="C6" s="17">
        <v>1</v>
      </c>
      <c r="D6" s="44">
        <f t="shared" ref="D6:D10" si="0">SEARCH(A6,B6,C6)</f>
        <v>5</v>
      </c>
      <c r="E6" s="51" t="e">
        <f t="shared" ref="E6:E10" si="1">FIND(A6,B6,C6)</f>
        <v>#VALUE!</v>
      </c>
    </row>
    <row r="7" spans="1:5" x14ac:dyDescent="0.35">
      <c r="A7" s="17" t="s">
        <v>44</v>
      </c>
      <c r="B7" s="17" t="s">
        <v>91</v>
      </c>
      <c r="C7" s="17">
        <v>6</v>
      </c>
      <c r="D7" s="44" t="e">
        <f t="shared" si="0"/>
        <v>#VALUE!</v>
      </c>
      <c r="E7" s="51" t="e">
        <f t="shared" si="1"/>
        <v>#VALUE!</v>
      </c>
    </row>
    <row r="8" spans="1:5" x14ac:dyDescent="0.35">
      <c r="A8" s="17" t="s">
        <v>7</v>
      </c>
      <c r="B8" s="17" t="s">
        <v>91</v>
      </c>
      <c r="C8" s="17">
        <v>1</v>
      </c>
      <c r="D8" s="44" t="e">
        <f t="shared" ref="D8" si="2">SEARCH(A8,B8,C8)</f>
        <v>#VALUE!</v>
      </c>
      <c r="E8" s="51" t="e">
        <f t="shared" si="1"/>
        <v>#VALUE!</v>
      </c>
    </row>
    <row r="9" spans="1:5" x14ac:dyDescent="0.35">
      <c r="A9" s="17" t="s">
        <v>44</v>
      </c>
      <c r="B9" s="17" t="s">
        <v>91</v>
      </c>
      <c r="C9" s="17">
        <v>4</v>
      </c>
      <c r="D9" s="44">
        <f t="shared" si="0"/>
        <v>5</v>
      </c>
      <c r="E9" s="51">
        <f t="shared" si="1"/>
        <v>5</v>
      </c>
    </row>
    <row r="10" spans="1:5" x14ac:dyDescent="0.35">
      <c r="A10" s="17" t="s">
        <v>37</v>
      </c>
      <c r="B10" s="17" t="s">
        <v>92</v>
      </c>
      <c r="C10" s="17">
        <v>1</v>
      </c>
      <c r="D10" s="44">
        <f t="shared" si="0"/>
        <v>3</v>
      </c>
      <c r="E10" s="51">
        <f t="shared" si="1"/>
        <v>3</v>
      </c>
    </row>
    <row r="11" spans="1:5" x14ac:dyDescent="0.35">
      <c r="A11" s="17" t="s">
        <v>184</v>
      </c>
      <c r="B11" s="17" t="s">
        <v>91</v>
      </c>
      <c r="C11" s="17">
        <v>2</v>
      </c>
      <c r="D11" s="44">
        <f t="shared" ref="D11" si="3">SEARCH(A11,B11,C11)</f>
        <v>3</v>
      </c>
      <c r="E11" s="51" t="e">
        <f t="shared" ref="E11" si="4">FIND(A11,B11,C11)</f>
        <v>#VALUE!</v>
      </c>
    </row>
    <row r="12" spans="1:5" x14ac:dyDescent="0.35">
      <c r="A12" s="17" t="s">
        <v>185</v>
      </c>
      <c r="B12" s="17" t="s">
        <v>91</v>
      </c>
      <c r="C12" s="17">
        <v>3</v>
      </c>
      <c r="D12" s="44">
        <f t="shared" ref="D12" si="5">SEARCH(A12,B12,C12)</f>
        <v>3</v>
      </c>
      <c r="E12" s="51" t="e">
        <f t="shared" ref="E12" si="6">FIND(A12,B12,C12)</f>
        <v>#VALUE!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19"/>
  <dimension ref="A2:C9"/>
  <sheetViews>
    <sheetView zoomScale="102" zoomScaleNormal="102" workbookViewId="0">
      <selection activeCell="D10" sqref="D10"/>
    </sheetView>
  </sheetViews>
  <sheetFormatPr baseColWidth="10" defaultColWidth="11.44140625" defaultRowHeight="16.149999999999999" x14ac:dyDescent="0.35"/>
  <cols>
    <col min="1" max="1" width="17.33203125" style="4" customWidth="1"/>
    <col min="2" max="3" width="14.6640625" style="4" customWidth="1"/>
    <col min="4" max="4" width="18" style="4" customWidth="1"/>
    <col min="5" max="16384" width="11.44140625" style="4"/>
  </cols>
  <sheetData>
    <row r="2" spans="1:3" ht="17.850000000000001" x14ac:dyDescent="0.35">
      <c r="A2" s="8" t="s">
        <v>117</v>
      </c>
    </row>
    <row r="4" spans="1:3" x14ac:dyDescent="0.35">
      <c r="A4" s="14" t="s">
        <v>28</v>
      </c>
      <c r="B4" s="14" t="s">
        <v>168</v>
      </c>
      <c r="C4" s="57" t="s">
        <v>133</v>
      </c>
    </row>
    <row r="5" spans="1:3" x14ac:dyDescent="0.35">
      <c r="A5" s="17">
        <v>8899</v>
      </c>
      <c r="B5" s="44" t="str">
        <f>T(A5)</f>
        <v/>
      </c>
      <c r="C5" s="17" t="b">
        <f>ISTEXT(A5)</f>
        <v>0</v>
      </c>
    </row>
    <row r="6" spans="1:3" x14ac:dyDescent="0.35">
      <c r="A6" s="18">
        <v>39398</v>
      </c>
      <c r="B6" s="44" t="str">
        <f t="shared" ref="B6:B8" si="0">T(A6)</f>
        <v/>
      </c>
      <c r="C6" s="17" t="b">
        <f t="shared" ref="C6:C9" si="1">ISTEXT(A6)</f>
        <v>0</v>
      </c>
    </row>
    <row r="7" spans="1:3" x14ac:dyDescent="0.35">
      <c r="A7" s="17" t="s">
        <v>91</v>
      </c>
      <c r="B7" s="44" t="str">
        <f t="shared" si="0"/>
        <v>Anatomie</v>
      </c>
      <c r="C7" s="17" t="b">
        <f t="shared" si="1"/>
        <v>1</v>
      </c>
    </row>
    <row r="8" spans="1:3" x14ac:dyDescent="0.35">
      <c r="A8" s="17" t="e">
        <v>#N/A</v>
      </c>
      <c r="B8" s="44" t="e">
        <f t="shared" si="0"/>
        <v>#N/A</v>
      </c>
      <c r="C8" s="17" t="b">
        <f t="shared" si="1"/>
        <v>0</v>
      </c>
    </row>
    <row r="9" spans="1:3" x14ac:dyDescent="0.35">
      <c r="A9" s="17" t="b">
        <f>1&lt;2</f>
        <v>1</v>
      </c>
      <c r="B9" s="44" t="str">
        <f>T(1=1)</f>
        <v/>
      </c>
      <c r="C9" s="17" t="b">
        <f t="shared" si="1"/>
        <v>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20"/>
  <dimension ref="A2:D12"/>
  <sheetViews>
    <sheetView workbookViewId="0">
      <selection activeCell="D5" sqref="D5"/>
    </sheetView>
  </sheetViews>
  <sheetFormatPr baseColWidth="10" defaultColWidth="11.44140625" defaultRowHeight="16.149999999999999" x14ac:dyDescent="0.35"/>
  <cols>
    <col min="1" max="1" width="22.5546875" style="4" customWidth="1"/>
    <col min="2" max="2" width="17.44140625" style="4" customWidth="1"/>
    <col min="3" max="3" width="19.109375" style="4" customWidth="1"/>
    <col min="4" max="4" width="16.109375" style="4" customWidth="1"/>
    <col min="5" max="5" width="21.44140625" style="4" customWidth="1"/>
    <col min="6" max="16384" width="11.44140625" style="4"/>
  </cols>
  <sheetData>
    <row r="2" spans="1:4" ht="17.850000000000001" x14ac:dyDescent="0.35">
      <c r="A2" s="8" t="s">
        <v>118</v>
      </c>
    </row>
    <row r="4" spans="1:4" x14ac:dyDescent="0.35">
      <c r="A4" s="14" t="s">
        <v>13</v>
      </c>
      <c r="B4" s="14" t="s">
        <v>15</v>
      </c>
      <c r="C4" s="14" t="s">
        <v>16</v>
      </c>
      <c r="D4" s="14" t="s">
        <v>169</v>
      </c>
    </row>
    <row r="5" spans="1:4" x14ac:dyDescent="0.35">
      <c r="A5" s="17" t="s">
        <v>119</v>
      </c>
      <c r="B5" s="17">
        <v>1</v>
      </c>
      <c r="C5" s="17">
        <v>8</v>
      </c>
      <c r="D5" s="44" t="str">
        <f>MID(A5,B5,C5)</f>
        <v>Anatomie</v>
      </c>
    </row>
    <row r="6" spans="1:4" x14ac:dyDescent="0.35">
      <c r="A6" s="17" t="s">
        <v>119</v>
      </c>
      <c r="B6" s="17">
        <v>9</v>
      </c>
      <c r="C6" s="17">
        <v>5</v>
      </c>
      <c r="D6" s="44" t="str">
        <f t="shared" ref="D6:D8" si="0">MID(A6,B6,C6)</f>
        <v>kurs</v>
      </c>
    </row>
    <row r="7" spans="1:4" x14ac:dyDescent="0.35">
      <c r="A7" s="17" t="s">
        <v>119</v>
      </c>
      <c r="B7" s="17">
        <v>12</v>
      </c>
      <c r="C7" s="17">
        <v>2</v>
      </c>
      <c r="D7" s="44" t="str">
        <f t="shared" si="0"/>
        <v>s</v>
      </c>
    </row>
    <row r="8" spans="1:4" x14ac:dyDescent="0.35">
      <c r="A8" s="17" t="s">
        <v>119</v>
      </c>
      <c r="B8" s="17">
        <v>13</v>
      </c>
      <c r="C8" s="17">
        <v>5</v>
      </c>
      <c r="D8" s="44" t="str">
        <f t="shared" si="0"/>
        <v/>
      </c>
    </row>
    <row r="9" spans="1:4" x14ac:dyDescent="0.35">
      <c r="A9" s="17" t="s">
        <v>119</v>
      </c>
      <c r="B9" s="17">
        <v>-5</v>
      </c>
      <c r="C9" s="17">
        <v>5</v>
      </c>
      <c r="D9" s="44" t="e">
        <f t="shared" ref="D9:D11" si="1">MID(A9,B9,C9)</f>
        <v>#VALUE!</v>
      </c>
    </row>
    <row r="10" spans="1:4" x14ac:dyDescent="0.35">
      <c r="A10" s="17" t="s">
        <v>119</v>
      </c>
      <c r="B10" s="17">
        <v>10</v>
      </c>
      <c r="C10" s="17">
        <v>-5</v>
      </c>
      <c r="D10" s="44" t="e">
        <f t="shared" si="1"/>
        <v>#VALUE!</v>
      </c>
    </row>
    <row r="11" spans="1:4" x14ac:dyDescent="0.35">
      <c r="A11" s="69">
        <v>12345678</v>
      </c>
      <c r="B11" s="17">
        <v>3</v>
      </c>
      <c r="C11" s="17">
        <v>1</v>
      </c>
      <c r="D11" s="44" t="str">
        <f t="shared" si="1"/>
        <v>3</v>
      </c>
    </row>
    <row r="12" spans="1:4" x14ac:dyDescent="0.35">
      <c r="A12" s="19"/>
    </row>
  </sheetData>
  <phoneticPr fontId="0" type="noConversion"/>
  <conditionalFormatting sqref="A5:A10">
    <cfRule type="expression" dxfId="2" priority="3">
      <formula>ISNA(A5)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32"/>
  <dimension ref="A1:F9"/>
  <sheetViews>
    <sheetView workbookViewId="0">
      <selection activeCell="C14" sqref="C14"/>
    </sheetView>
  </sheetViews>
  <sheetFormatPr baseColWidth="10" defaultColWidth="11.44140625" defaultRowHeight="16.149999999999999" x14ac:dyDescent="0.35"/>
  <cols>
    <col min="1" max="1" width="22.5546875" style="4" customWidth="1"/>
    <col min="2" max="2" width="12.88671875" style="4" customWidth="1"/>
    <col min="3" max="3" width="23.33203125" style="4" customWidth="1"/>
    <col min="4" max="4" width="19" style="4" bestFit="1" customWidth="1"/>
    <col min="5" max="5" width="17.33203125" style="4" customWidth="1"/>
    <col min="6" max="6" width="13.5546875" style="4" customWidth="1"/>
    <col min="7" max="16384" width="11.44140625" style="4"/>
  </cols>
  <sheetData>
    <row r="1" spans="1:6" x14ac:dyDescent="0.35">
      <c r="A1" s="19"/>
    </row>
    <row r="2" spans="1:6" ht="17.850000000000001" x14ac:dyDescent="0.35">
      <c r="A2" s="8" t="s">
        <v>186</v>
      </c>
    </row>
    <row r="4" spans="1:6" x14ac:dyDescent="0.35">
      <c r="A4" s="14" t="s">
        <v>187</v>
      </c>
      <c r="B4" s="14" t="s">
        <v>189</v>
      </c>
      <c r="C4" s="14" t="s">
        <v>190</v>
      </c>
      <c r="D4" s="14" t="s">
        <v>191</v>
      </c>
      <c r="E4" s="14" t="s">
        <v>192</v>
      </c>
      <c r="F4" s="14" t="s">
        <v>193</v>
      </c>
    </row>
    <row r="5" spans="1:6" x14ac:dyDescent="0.35">
      <c r="A5" s="17" t="s">
        <v>188</v>
      </c>
      <c r="B5" s="44" t="str">
        <f>MID(A5,1,3)</f>
        <v>978</v>
      </c>
      <c r="C5" s="44" t="str">
        <f>MID(A5,5,SEARCH("-",A5,5)-5)</f>
        <v>3</v>
      </c>
      <c r="D5" s="44" t="str">
        <f>MID(A5,6+LEN(C5),SEARCH("-",A5,6+LEN(C5))-(6+LEN(C5)))</f>
        <v>89842</v>
      </c>
      <c r="E5" s="44" t="str">
        <f>MID(A5,7+LEN(C5)+LEN(D5),LEN(A5)-(LEN(C5)+LEN(D5)+8))</f>
        <v>736</v>
      </c>
      <c r="F5" s="44" t="str">
        <f>MID(A5,17,1)</f>
        <v>6</v>
      </c>
    </row>
    <row r="6" spans="1:6" x14ac:dyDescent="0.35">
      <c r="A6" s="17" t="s">
        <v>194</v>
      </c>
      <c r="B6" s="44" t="str">
        <f>MID(A6,1,3)</f>
        <v>978</v>
      </c>
      <c r="C6" s="44" t="str">
        <f>MID(A6,5,SEARCH("-",A6,5)-5)</f>
        <v>0</v>
      </c>
      <c r="D6" s="44" t="str">
        <f>MID(A6,6+LEN(C6),SEARCH("-",A6,6+LEN(C6))-(6+LEN(C6)))</f>
        <v>471</v>
      </c>
      <c r="E6" s="44" t="str">
        <f t="shared" ref="E6:E9" si="0">MID(A6,7+LEN(C6)+LEN(D6),LEN(A6)-(LEN(C6)+LEN(D6)+8))</f>
        <v>40261</v>
      </c>
      <c r="F6" s="44" t="str">
        <f>MID(A6,17,1)</f>
        <v>3</v>
      </c>
    </row>
    <row r="7" spans="1:6" x14ac:dyDescent="0.35">
      <c r="A7" s="17" t="s">
        <v>195</v>
      </c>
      <c r="B7" s="44" t="str">
        <f>MID(A7,1,3)</f>
        <v>978</v>
      </c>
      <c r="C7" s="44" t="str">
        <f>MID(A7,5,SEARCH("-",A7,5)-5)</f>
        <v>0</v>
      </c>
      <c r="D7" s="44" t="str">
        <f>MID(A7,6+LEN(C7),SEARCH("-",A7,6+LEN(C7))-(6+LEN(C7)))</f>
        <v>471</v>
      </c>
      <c r="E7" s="44" t="str">
        <f t="shared" si="0"/>
        <v>45380</v>
      </c>
      <c r="F7" s="44" t="str">
        <f>MID(A7,17,1)</f>
        <v>2</v>
      </c>
    </row>
    <row r="8" spans="1:6" x14ac:dyDescent="0.35">
      <c r="A8" s="17" t="s">
        <v>196</v>
      </c>
      <c r="B8" s="44" t="str">
        <f>MID(A8,1,3)</f>
        <v>978</v>
      </c>
      <c r="C8" s="44" t="str">
        <f>MID(A8,5,SEARCH("-",A8,5)-5)</f>
        <v>0</v>
      </c>
      <c r="D8" s="44" t="str">
        <f>MID(A8,6+LEN(C8),SEARCH("-",A8,6+LEN(C8))-(6+LEN(C8)))</f>
        <v>596</v>
      </c>
      <c r="E8" s="44" t="str">
        <f t="shared" si="0"/>
        <v>00382</v>
      </c>
      <c r="F8" s="44" t="str">
        <f>MID(A8,17,1)</f>
        <v>x</v>
      </c>
    </row>
    <row r="9" spans="1:6" x14ac:dyDescent="0.35">
      <c r="A9" s="17" t="s">
        <v>197</v>
      </c>
      <c r="B9" s="44" t="str">
        <f>MID(A9,1,3)</f>
        <v>978</v>
      </c>
      <c r="C9" s="44" t="str">
        <f>MID(A9,5,SEARCH("-",A9,5)-5)</f>
        <v>3</v>
      </c>
      <c r="D9" s="44" t="str">
        <f>MID(A9,6+LEN(C9),SEARCH("-",A9,6+LEN(C9))-(6+LEN(C9)))</f>
        <v>8274</v>
      </c>
      <c r="E9" s="44" t="str">
        <f t="shared" si="0"/>
        <v>1631</v>
      </c>
      <c r="F9" s="44" t="str">
        <f>MID(A9,17,1)</f>
        <v>5</v>
      </c>
    </row>
  </sheetData>
  <conditionalFormatting sqref="A5">
    <cfRule type="expression" dxfId="1" priority="1">
      <formula>ISNA(A5)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21"/>
  <dimension ref="A2:C17"/>
  <sheetViews>
    <sheetView zoomScale="102" zoomScaleNormal="102" workbookViewId="0">
      <selection activeCell="E8" sqref="E8"/>
    </sheetView>
  </sheetViews>
  <sheetFormatPr baseColWidth="10" defaultColWidth="11.44140625" defaultRowHeight="16.149999999999999" x14ac:dyDescent="0.35"/>
  <cols>
    <col min="1" max="1" width="19.88671875" style="4" customWidth="1"/>
    <col min="2" max="2" width="27.44140625" style="4" customWidth="1"/>
    <col min="3" max="3" width="30.5546875" style="4" customWidth="1"/>
    <col min="4" max="4" width="23.6640625" style="4" customWidth="1"/>
    <col min="5" max="16384" width="11.44140625" style="4"/>
  </cols>
  <sheetData>
    <row r="2" spans="1:3" ht="17.850000000000001" x14ac:dyDescent="0.35">
      <c r="A2" s="8" t="s">
        <v>120</v>
      </c>
    </row>
    <row r="4" spans="1:3" x14ac:dyDescent="0.35">
      <c r="A4" s="14" t="s">
        <v>28</v>
      </c>
      <c r="B4" s="14" t="s">
        <v>29</v>
      </c>
      <c r="C4" s="14" t="s">
        <v>170</v>
      </c>
    </row>
    <row r="5" spans="1:3" x14ac:dyDescent="0.35">
      <c r="A5" s="17">
        <v>123</v>
      </c>
      <c r="B5" s="17">
        <v>0</v>
      </c>
      <c r="C5" s="44" t="str">
        <f>TEXT(A5,B5)</f>
        <v>123</v>
      </c>
    </row>
    <row r="6" spans="1:3" x14ac:dyDescent="0.35">
      <c r="A6" s="20">
        <v>12999.56</v>
      </c>
      <c r="B6" s="17" t="s">
        <v>250</v>
      </c>
      <c r="C6" s="44" t="str">
        <f>TEXT(A6,B6)</f>
        <v>12.999,5,6</v>
      </c>
    </row>
    <row r="7" spans="1:3" x14ac:dyDescent="0.35">
      <c r="A7" s="17">
        <v>123.44</v>
      </c>
      <c r="B7" s="17" t="s">
        <v>34</v>
      </c>
      <c r="C7" s="44" t="str">
        <f t="shared" ref="C7:C15" si="0">TEXT(A7,B7)</f>
        <v>123,44</v>
      </c>
    </row>
    <row r="8" spans="1:3" x14ac:dyDescent="0.35">
      <c r="A8" s="17">
        <v>12345</v>
      </c>
      <c r="B8" s="17" t="s">
        <v>45</v>
      </c>
      <c r="C8" s="44" t="str">
        <f t="shared" si="0"/>
        <v>12.345 €</v>
      </c>
    </row>
    <row r="9" spans="1:3" x14ac:dyDescent="0.35">
      <c r="A9" s="17">
        <v>-12345</v>
      </c>
      <c r="B9" s="17" t="s">
        <v>249</v>
      </c>
      <c r="C9" s="44" t="str">
        <f t="shared" si="0"/>
        <v xml:space="preserve">-12.345,00 </v>
      </c>
    </row>
    <row r="10" spans="1:3" x14ac:dyDescent="0.35">
      <c r="A10" s="18">
        <f ca="1">TODAY()</f>
        <v>43396</v>
      </c>
      <c r="B10" s="17" t="s">
        <v>30</v>
      </c>
      <c r="C10" s="44" t="str">
        <f t="shared" ca="1" si="0"/>
        <v>Di</v>
      </c>
    </row>
    <row r="11" spans="1:3" x14ac:dyDescent="0.35">
      <c r="A11" s="18">
        <f t="shared" ref="A11:A14" ca="1" si="1">TODAY()</f>
        <v>43396</v>
      </c>
      <c r="B11" s="17" t="s">
        <v>31</v>
      </c>
      <c r="C11" s="44" t="str">
        <f t="shared" ca="1" si="0"/>
        <v>Dienstag</v>
      </c>
    </row>
    <row r="12" spans="1:3" x14ac:dyDescent="0.35">
      <c r="A12" s="18">
        <f t="shared" ca="1" si="1"/>
        <v>43396</v>
      </c>
      <c r="B12" s="17" t="s">
        <v>32</v>
      </c>
      <c r="C12" s="44" t="str">
        <f t="shared" ca="1" si="0"/>
        <v>10/23/18</v>
      </c>
    </row>
    <row r="13" spans="1:3" x14ac:dyDescent="0.35">
      <c r="A13" s="18">
        <f t="shared" ca="1" si="1"/>
        <v>43396</v>
      </c>
      <c r="B13" s="17" t="s">
        <v>33</v>
      </c>
      <c r="C13" s="44" t="str">
        <f t="shared" ca="1" si="0"/>
        <v>Di 23.10.</v>
      </c>
    </row>
    <row r="14" spans="1:3" x14ac:dyDescent="0.35">
      <c r="A14" s="18">
        <f t="shared" ca="1" si="1"/>
        <v>43396</v>
      </c>
      <c r="B14" s="17" t="s">
        <v>35</v>
      </c>
      <c r="C14" s="44" t="str">
        <f t="shared" ca="1" si="0"/>
        <v>23.10.2018</v>
      </c>
    </row>
    <row r="15" spans="1:3" x14ac:dyDescent="0.35">
      <c r="A15" s="18">
        <f ca="1">TODAY()</f>
        <v>43396</v>
      </c>
      <c r="B15" s="17" t="s">
        <v>36</v>
      </c>
      <c r="C15" s="44" t="str">
        <f t="shared" ca="1" si="0"/>
        <v xml:space="preserve">23. Oktober 2018 00:00:00 </v>
      </c>
    </row>
    <row r="16" spans="1:3" x14ac:dyDescent="0.35">
      <c r="A16" s="102" t="s">
        <v>313</v>
      </c>
      <c r="B16" s="103"/>
      <c r="C16" s="104"/>
    </row>
    <row r="17" spans="1:3" x14ac:dyDescent="0.35">
      <c r="A17" s="18">
        <f ca="1">TODAY()</f>
        <v>43396</v>
      </c>
      <c r="B17" s="17"/>
      <c r="C17" s="44" t="str">
        <f ca="1">_xlfn.CONCAT("Nächster Termin: ",TEXT(TODAY()+21,"TT.MM.JJJJ"),".")</f>
        <v>Nächster Termin: 13.11.2018.</v>
      </c>
    </row>
  </sheetData>
  <mergeCells count="1">
    <mergeCell ref="A16:C16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026EE-5D5E-41E0-97E4-D91B2F301BC5}">
  <dimension ref="A1:D8"/>
  <sheetViews>
    <sheetView zoomScale="102" zoomScaleNormal="102" workbookViewId="0">
      <selection activeCell="A8" sqref="A8"/>
    </sheetView>
  </sheetViews>
  <sheetFormatPr baseColWidth="10" defaultColWidth="12.6640625" defaultRowHeight="16.149999999999999" x14ac:dyDescent="0.35"/>
  <cols>
    <col min="1" max="1" width="52" style="83" customWidth="1"/>
    <col min="2" max="2" width="19" style="83" bestFit="1" customWidth="1"/>
    <col min="3" max="3" width="17.6640625" style="83" bestFit="1" customWidth="1"/>
    <col min="4" max="4" width="14.109375" style="83" bestFit="1" customWidth="1"/>
    <col min="5" max="5" width="10.44140625" style="83" bestFit="1" customWidth="1"/>
    <col min="6" max="6" width="20.88671875" style="83" bestFit="1" customWidth="1"/>
    <col min="7" max="7" width="19" style="83" customWidth="1"/>
    <col min="8" max="16384" width="12.6640625" style="83"/>
  </cols>
  <sheetData>
    <row r="1" spans="1:4" x14ac:dyDescent="0.35">
      <c r="A1" s="4"/>
      <c r="B1" s="4"/>
    </row>
    <row r="2" spans="1:4" ht="17.850000000000001" x14ac:dyDescent="0.35">
      <c r="A2" s="8" t="s">
        <v>312</v>
      </c>
      <c r="B2" s="4"/>
    </row>
    <row r="4" spans="1:4" x14ac:dyDescent="0.35">
      <c r="A4" s="81" t="s">
        <v>303</v>
      </c>
      <c r="B4" s="82" t="s">
        <v>304</v>
      </c>
      <c r="D4" s="87"/>
    </row>
    <row r="5" spans="1:4" x14ac:dyDescent="0.35">
      <c r="A5" s="84" t="s">
        <v>307</v>
      </c>
      <c r="B5" s="88">
        <v>2400000</v>
      </c>
    </row>
    <row r="6" spans="1:4" x14ac:dyDescent="0.35">
      <c r="A6" s="84" t="s">
        <v>308</v>
      </c>
      <c r="B6" s="88">
        <v>3000000</v>
      </c>
    </row>
    <row r="7" spans="1:4" x14ac:dyDescent="0.35">
      <c r="A7" s="85" t="s">
        <v>309</v>
      </c>
      <c r="B7" s="88">
        <v>1800000</v>
      </c>
    </row>
    <row r="8" spans="1:4" ht="32.25" x14ac:dyDescent="0.35">
      <c r="A8" s="92" t="str">
        <f>_xlfn.CONCAT("Gesamtumsatz in ", A5, ", ", A6, ", ",A7)</f>
        <v xml:space="preserve">Gesamtumsatz in Belgien , Niederlande , Luxemburg </v>
      </c>
      <c r="B8" s="88">
        <f>SUM(B5:B7)</f>
        <v>7200000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C908-2F38-4620-A872-99D741AC7A40}">
  <dimension ref="A1:F9"/>
  <sheetViews>
    <sheetView zoomScale="102" zoomScaleNormal="102" workbookViewId="0">
      <selection activeCell="F5" sqref="F5"/>
    </sheetView>
  </sheetViews>
  <sheetFormatPr baseColWidth="10" defaultColWidth="12.6640625" defaultRowHeight="16.149999999999999" x14ac:dyDescent="0.35"/>
  <cols>
    <col min="1" max="1" width="9.88671875" style="83" customWidth="1"/>
    <col min="2" max="2" width="14.6640625" style="83" bestFit="1" customWidth="1"/>
    <col min="3" max="3" width="17.21875" style="83" customWidth="1"/>
    <col min="4" max="4" width="14.109375" style="83" bestFit="1" customWidth="1"/>
    <col min="5" max="5" width="12.109375" style="83" bestFit="1" customWidth="1"/>
    <col min="6" max="6" width="22.5546875" style="83" customWidth="1"/>
    <col min="7" max="16384" width="12.6640625" style="83"/>
  </cols>
  <sheetData>
    <row r="1" spans="1:6" x14ac:dyDescent="0.35">
      <c r="A1" s="4"/>
    </row>
    <row r="2" spans="1:6" ht="17.850000000000001" x14ac:dyDescent="0.35">
      <c r="A2" s="8" t="s">
        <v>310</v>
      </c>
    </row>
    <row r="4" spans="1:6" x14ac:dyDescent="0.35">
      <c r="A4" s="90" t="s">
        <v>189</v>
      </c>
      <c r="B4" s="90" t="s">
        <v>311</v>
      </c>
      <c r="C4" s="81" t="s">
        <v>191</v>
      </c>
      <c r="D4" s="81" t="s">
        <v>192</v>
      </c>
      <c r="E4" s="91" t="s">
        <v>193</v>
      </c>
      <c r="F4" s="91" t="s">
        <v>286</v>
      </c>
    </row>
    <row r="5" spans="1:6" x14ac:dyDescent="0.35">
      <c r="A5" s="84" t="s">
        <v>287</v>
      </c>
      <c r="B5" s="84" t="s">
        <v>288</v>
      </c>
      <c r="C5" s="84" t="s">
        <v>289</v>
      </c>
      <c r="D5" s="84" t="s">
        <v>290</v>
      </c>
      <c r="E5" s="84" t="s">
        <v>291</v>
      </c>
      <c r="F5" s="84" t="str">
        <f>_xlfn.TEXTJOIN("-",TRUE,A5:E5)</f>
        <v>978-3-89842-736-6</v>
      </c>
    </row>
    <row r="6" spans="1:6" x14ac:dyDescent="0.35">
      <c r="A6" s="84" t="s">
        <v>287</v>
      </c>
      <c r="B6" s="84" t="s">
        <v>292</v>
      </c>
      <c r="C6" s="84" t="s">
        <v>293</v>
      </c>
      <c r="D6" s="84" t="s">
        <v>294</v>
      </c>
      <c r="E6" s="84" t="s">
        <v>288</v>
      </c>
      <c r="F6" s="84" t="str">
        <f t="shared" ref="F6:F9" si="0">_xlfn.TEXTJOIN("-",TRUE,A6:E6)</f>
        <v>978-0-471-40261-3</v>
      </c>
    </row>
    <row r="7" spans="1:6" x14ac:dyDescent="0.35">
      <c r="A7" s="84" t="s">
        <v>287</v>
      </c>
      <c r="B7" s="84" t="s">
        <v>292</v>
      </c>
      <c r="C7" s="84" t="s">
        <v>293</v>
      </c>
      <c r="D7" s="85" t="s">
        <v>295</v>
      </c>
      <c r="E7" s="84" t="s">
        <v>296</v>
      </c>
      <c r="F7" s="84" t="str">
        <f t="shared" si="0"/>
        <v>978-0-471-45380-2</v>
      </c>
    </row>
    <row r="8" spans="1:6" x14ac:dyDescent="0.35">
      <c r="A8" s="84" t="s">
        <v>287</v>
      </c>
      <c r="B8" s="84" t="s">
        <v>292</v>
      </c>
      <c r="C8" s="84" t="s">
        <v>297</v>
      </c>
      <c r="D8" s="86" t="s">
        <v>298</v>
      </c>
      <c r="E8" s="84" t="s">
        <v>299</v>
      </c>
      <c r="F8" s="84" t="str">
        <f t="shared" si="0"/>
        <v>978-0-596-00382-x</v>
      </c>
    </row>
    <row r="9" spans="1:6" x14ac:dyDescent="0.35">
      <c r="A9" s="84" t="s">
        <v>287</v>
      </c>
      <c r="B9" s="84" t="s">
        <v>288</v>
      </c>
      <c r="C9" s="84" t="s">
        <v>300</v>
      </c>
      <c r="D9" s="86" t="s">
        <v>301</v>
      </c>
      <c r="E9" s="84" t="s">
        <v>302</v>
      </c>
      <c r="F9" s="84" t="str">
        <f t="shared" si="0"/>
        <v>978-3-8274-1631-5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33"/>
  <dimension ref="A2:I38"/>
  <sheetViews>
    <sheetView zoomScale="102" zoomScaleNormal="102" workbookViewId="0">
      <selection activeCell="A9" sqref="A9"/>
    </sheetView>
  </sheetViews>
  <sheetFormatPr baseColWidth="10" defaultColWidth="11.44140625" defaultRowHeight="16.149999999999999" x14ac:dyDescent="0.35"/>
  <cols>
    <col min="1" max="1" width="11.44140625" style="4" customWidth="1"/>
    <col min="2" max="2" width="13.5546875" style="4" customWidth="1"/>
    <col min="3" max="3" width="11.109375" style="4" customWidth="1"/>
    <col min="4" max="5" width="11.44140625" style="4"/>
    <col min="6" max="6" width="9.33203125" style="4" customWidth="1"/>
    <col min="7" max="7" width="6.5546875" style="4" customWidth="1"/>
    <col min="8" max="16384" width="11.44140625" style="4"/>
  </cols>
  <sheetData>
    <row r="2" spans="1:9" ht="17.850000000000001" x14ac:dyDescent="0.35">
      <c r="A2" s="8" t="s">
        <v>238</v>
      </c>
    </row>
    <row r="4" spans="1:9" x14ac:dyDescent="0.35">
      <c r="A4" s="13" t="s">
        <v>13</v>
      </c>
      <c r="B4" s="13" t="s">
        <v>239</v>
      </c>
      <c r="C4" s="13" t="s">
        <v>12</v>
      </c>
    </row>
    <row r="5" spans="1:9" x14ac:dyDescent="0.35">
      <c r="A5" s="17" t="s">
        <v>0</v>
      </c>
      <c r="B5" s="44">
        <f>_xlfn.UNICODE(A5)</f>
        <v>65</v>
      </c>
      <c r="C5" s="51">
        <f>CODE(A5)</f>
        <v>65</v>
      </c>
    </row>
    <row r="6" spans="1:9" x14ac:dyDescent="0.35">
      <c r="A6" s="17" t="s">
        <v>1</v>
      </c>
      <c r="B6" s="44">
        <f t="shared" ref="B6:B17" si="0">_xlfn.UNICODE(A6)</f>
        <v>66</v>
      </c>
      <c r="C6" s="51">
        <f t="shared" ref="C6:C17" si="1">CODE(A6)</f>
        <v>66</v>
      </c>
    </row>
    <row r="7" spans="1:9" x14ac:dyDescent="0.35">
      <c r="A7" s="17" t="s">
        <v>2</v>
      </c>
      <c r="B7" s="44">
        <f t="shared" si="0"/>
        <v>67</v>
      </c>
      <c r="C7" s="51">
        <f t="shared" si="1"/>
        <v>67</v>
      </c>
    </row>
    <row r="8" spans="1:9" x14ac:dyDescent="0.35">
      <c r="A8" s="17" t="s">
        <v>167</v>
      </c>
      <c r="B8" s="44">
        <f t="shared" si="0"/>
        <v>97</v>
      </c>
      <c r="C8" s="51">
        <f t="shared" si="1"/>
        <v>97</v>
      </c>
    </row>
    <row r="9" spans="1:9" x14ac:dyDescent="0.35">
      <c r="A9" s="17" t="s">
        <v>240</v>
      </c>
      <c r="B9" s="44">
        <f t="shared" si="0"/>
        <v>98</v>
      </c>
      <c r="C9" s="51">
        <f t="shared" si="1"/>
        <v>98</v>
      </c>
    </row>
    <row r="10" spans="1:9" x14ac:dyDescent="0.35">
      <c r="A10" s="17" t="s">
        <v>241</v>
      </c>
      <c r="B10" s="44">
        <f t="shared" si="0"/>
        <v>99</v>
      </c>
      <c r="C10" s="51">
        <f t="shared" si="1"/>
        <v>99</v>
      </c>
    </row>
    <row r="11" spans="1:9" x14ac:dyDescent="0.35">
      <c r="A11" s="17">
        <v>1</v>
      </c>
      <c r="B11" s="44">
        <f t="shared" si="0"/>
        <v>49</v>
      </c>
      <c r="C11" s="51">
        <f t="shared" si="1"/>
        <v>49</v>
      </c>
    </row>
    <row r="12" spans="1:9" ht="14.25" customHeight="1" x14ac:dyDescent="0.35">
      <c r="A12" s="17">
        <v>2</v>
      </c>
      <c r="B12" s="44">
        <f t="shared" si="0"/>
        <v>50</v>
      </c>
      <c r="C12" s="51">
        <f t="shared" si="1"/>
        <v>50</v>
      </c>
    </row>
    <row r="13" spans="1:9" x14ac:dyDescent="0.35">
      <c r="A13" s="17">
        <v>3</v>
      </c>
      <c r="B13" s="44">
        <f t="shared" si="0"/>
        <v>51</v>
      </c>
      <c r="C13" s="51">
        <f t="shared" si="1"/>
        <v>51</v>
      </c>
    </row>
    <row r="14" spans="1:9" x14ac:dyDescent="0.35">
      <c r="A14" s="17" t="s">
        <v>71</v>
      </c>
      <c r="B14" s="44">
        <f t="shared" si="0"/>
        <v>945</v>
      </c>
      <c r="C14" s="51">
        <f t="shared" si="1"/>
        <v>63</v>
      </c>
    </row>
    <row r="15" spans="1:9" x14ac:dyDescent="0.35">
      <c r="A15" s="17" t="s">
        <v>242</v>
      </c>
      <c r="B15" s="44">
        <f t="shared" si="0"/>
        <v>946</v>
      </c>
      <c r="C15" s="51">
        <f t="shared" si="1"/>
        <v>63</v>
      </c>
      <c r="I15" s="4" t="str">
        <f>""</f>
        <v/>
      </c>
    </row>
    <row r="16" spans="1:9" x14ac:dyDescent="0.35">
      <c r="A16" s="17" t="s">
        <v>243</v>
      </c>
      <c r="B16" s="44">
        <f t="shared" si="0"/>
        <v>947</v>
      </c>
      <c r="C16" s="51">
        <f t="shared" si="1"/>
        <v>63</v>
      </c>
    </row>
    <row r="17" spans="1:3" x14ac:dyDescent="0.35">
      <c r="A17" s="45" t="s">
        <v>39</v>
      </c>
      <c r="B17" s="44">
        <f t="shared" si="0"/>
        <v>8364</v>
      </c>
      <c r="C17" s="51">
        <f t="shared" si="1"/>
        <v>128</v>
      </c>
    </row>
    <row r="18" spans="1:3" x14ac:dyDescent="0.35">
      <c r="A18"/>
      <c r="B18"/>
      <c r="C18"/>
    </row>
    <row r="19" spans="1:3" x14ac:dyDescent="0.35">
      <c r="A19"/>
      <c r="B19"/>
      <c r="C19"/>
    </row>
    <row r="20" spans="1:3" x14ac:dyDescent="0.35">
      <c r="A20"/>
      <c r="B20"/>
      <c r="C20"/>
    </row>
    <row r="21" spans="1:3" x14ac:dyDescent="0.35">
      <c r="A21"/>
      <c r="B21"/>
      <c r="C21"/>
    </row>
    <row r="22" spans="1:3" x14ac:dyDescent="0.35">
      <c r="A22"/>
      <c r="B22"/>
      <c r="C22"/>
    </row>
    <row r="23" spans="1:3" x14ac:dyDescent="0.35">
      <c r="A23"/>
      <c r="B23"/>
      <c r="C23"/>
    </row>
    <row r="24" spans="1:3" x14ac:dyDescent="0.35">
      <c r="A24"/>
      <c r="B24"/>
      <c r="C24"/>
    </row>
    <row r="25" spans="1:3" x14ac:dyDescent="0.35">
      <c r="A25"/>
      <c r="B25"/>
      <c r="C25"/>
    </row>
    <row r="26" spans="1:3" x14ac:dyDescent="0.35">
      <c r="A26"/>
      <c r="B26"/>
      <c r="C26"/>
    </row>
    <row r="27" spans="1:3" x14ac:dyDescent="0.35">
      <c r="A27"/>
      <c r="B27"/>
      <c r="C27"/>
    </row>
    <row r="28" spans="1:3" x14ac:dyDescent="0.35">
      <c r="A28"/>
      <c r="B28"/>
      <c r="C28"/>
    </row>
    <row r="29" spans="1:3" x14ac:dyDescent="0.35">
      <c r="A29"/>
      <c r="B29"/>
      <c r="C29"/>
    </row>
    <row r="30" spans="1:3" x14ac:dyDescent="0.35">
      <c r="A30"/>
      <c r="B30"/>
      <c r="C30"/>
    </row>
    <row r="31" spans="1:3" x14ac:dyDescent="0.35">
      <c r="A31"/>
      <c r="B31"/>
      <c r="C31"/>
    </row>
    <row r="32" spans="1:3" x14ac:dyDescent="0.35">
      <c r="A32"/>
      <c r="B32"/>
      <c r="C32"/>
    </row>
    <row r="33" spans="1:3" x14ac:dyDescent="0.35">
      <c r="A33"/>
      <c r="B33"/>
      <c r="C33"/>
    </row>
    <row r="34" spans="1:3" x14ac:dyDescent="0.35">
      <c r="A34"/>
      <c r="B34"/>
      <c r="C34"/>
    </row>
    <row r="35" spans="1:3" x14ac:dyDescent="0.35">
      <c r="A35"/>
      <c r="B35"/>
      <c r="C35"/>
    </row>
    <row r="36" spans="1:3" x14ac:dyDescent="0.35">
      <c r="A36"/>
      <c r="B36"/>
      <c r="C36"/>
    </row>
    <row r="37" spans="1:3" x14ac:dyDescent="0.35">
      <c r="A37"/>
      <c r="B37"/>
      <c r="C37"/>
    </row>
    <row r="38" spans="1:3" x14ac:dyDescent="0.35">
      <c r="A38"/>
      <c r="B38"/>
      <c r="C38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34"/>
  <dimension ref="A2:C38"/>
  <sheetViews>
    <sheetView zoomScale="102" zoomScaleNormal="102" workbookViewId="0">
      <selection activeCell="D10" sqref="D10:E10"/>
    </sheetView>
  </sheetViews>
  <sheetFormatPr baseColWidth="10" defaultColWidth="11.44140625" defaultRowHeight="16.149999999999999" x14ac:dyDescent="0.35"/>
  <cols>
    <col min="1" max="1" width="14.5546875" style="4" bestFit="1" customWidth="1"/>
    <col min="2" max="2" width="16.88671875" style="4" customWidth="1"/>
    <col min="3" max="3" width="11.109375" style="4" customWidth="1"/>
    <col min="4" max="5" width="11.44140625" style="4"/>
    <col min="6" max="6" width="9.33203125" style="4" customWidth="1"/>
    <col min="7" max="7" width="6.5546875" style="4" customWidth="1"/>
    <col min="8" max="16384" width="11.44140625" style="4"/>
  </cols>
  <sheetData>
    <row r="2" spans="1:2" ht="17.850000000000001" x14ac:dyDescent="0.35">
      <c r="A2" s="8" t="s">
        <v>244</v>
      </c>
    </row>
    <row r="4" spans="1:2" x14ac:dyDescent="0.35">
      <c r="A4" s="13" t="s">
        <v>239</v>
      </c>
      <c r="B4" s="13" t="s">
        <v>245</v>
      </c>
    </row>
    <row r="5" spans="1:2" x14ac:dyDescent="0.35">
      <c r="A5" s="17">
        <v>65</v>
      </c>
      <c r="B5" s="44" t="str">
        <f>_xlfn.UNICHAR(A5)</f>
        <v>A</v>
      </c>
    </row>
    <row r="6" spans="1:2" x14ac:dyDescent="0.35">
      <c r="A6" s="17">
        <v>66</v>
      </c>
      <c r="B6" s="44" t="str">
        <f t="shared" ref="B6:B17" si="0">_xlfn.UNICHAR(A6)</f>
        <v>B</v>
      </c>
    </row>
    <row r="7" spans="1:2" x14ac:dyDescent="0.35">
      <c r="A7" s="17">
        <v>67</v>
      </c>
      <c r="B7" s="44" t="str">
        <f t="shared" si="0"/>
        <v>C</v>
      </c>
    </row>
    <row r="8" spans="1:2" x14ac:dyDescent="0.35">
      <c r="A8" s="17">
        <v>97</v>
      </c>
      <c r="B8" s="44" t="str">
        <f t="shared" si="0"/>
        <v>a</v>
      </c>
    </row>
    <row r="9" spans="1:2" x14ac:dyDescent="0.35">
      <c r="A9" s="17">
        <v>98</v>
      </c>
      <c r="B9" s="44" t="str">
        <f t="shared" si="0"/>
        <v>b</v>
      </c>
    </row>
    <row r="10" spans="1:2" x14ac:dyDescent="0.35">
      <c r="A10" s="17">
        <v>99</v>
      </c>
      <c r="B10" s="44" t="str">
        <f t="shared" si="0"/>
        <v>c</v>
      </c>
    </row>
    <row r="11" spans="1:2" x14ac:dyDescent="0.35">
      <c r="A11" s="17">
        <v>49</v>
      </c>
      <c r="B11" s="44" t="str">
        <f t="shared" si="0"/>
        <v>1</v>
      </c>
    </row>
    <row r="12" spans="1:2" ht="14.25" customHeight="1" x14ac:dyDescent="0.35">
      <c r="A12" s="17">
        <v>50</v>
      </c>
      <c r="B12" s="44" t="str">
        <f t="shared" si="0"/>
        <v>2</v>
      </c>
    </row>
    <row r="13" spans="1:2" x14ac:dyDescent="0.35">
      <c r="A13" s="17">
        <v>51</v>
      </c>
      <c r="B13" s="44" t="str">
        <f t="shared" si="0"/>
        <v>3</v>
      </c>
    </row>
    <row r="14" spans="1:2" x14ac:dyDescent="0.35">
      <c r="A14" s="17">
        <v>945</v>
      </c>
      <c r="B14" s="44" t="str">
        <f t="shared" si="0"/>
        <v>α</v>
      </c>
    </row>
    <row r="15" spans="1:2" x14ac:dyDescent="0.35">
      <c r="A15" s="17">
        <v>946</v>
      </c>
      <c r="B15" s="44" t="str">
        <f t="shared" si="0"/>
        <v>β</v>
      </c>
    </row>
    <row r="16" spans="1:2" x14ac:dyDescent="0.35">
      <c r="A16" s="17">
        <v>947</v>
      </c>
      <c r="B16" s="44" t="str">
        <f t="shared" si="0"/>
        <v>γ</v>
      </c>
    </row>
    <row r="17" spans="1:3" x14ac:dyDescent="0.35">
      <c r="A17" s="45">
        <v>8364</v>
      </c>
      <c r="B17" s="44" t="str">
        <f t="shared" si="0"/>
        <v>€</v>
      </c>
    </row>
    <row r="18" spans="1:3" x14ac:dyDescent="0.35">
      <c r="A18"/>
      <c r="B18"/>
      <c r="C18"/>
    </row>
    <row r="19" spans="1:3" x14ac:dyDescent="0.35">
      <c r="A19"/>
      <c r="B19"/>
      <c r="C19"/>
    </row>
    <row r="20" spans="1:3" x14ac:dyDescent="0.35">
      <c r="A20"/>
      <c r="B20"/>
      <c r="C20"/>
    </row>
    <row r="21" spans="1:3" x14ac:dyDescent="0.35">
      <c r="A21"/>
      <c r="B21"/>
      <c r="C21"/>
    </row>
    <row r="22" spans="1:3" x14ac:dyDescent="0.35">
      <c r="A22"/>
      <c r="B22"/>
      <c r="C22"/>
    </row>
    <row r="23" spans="1:3" x14ac:dyDescent="0.35">
      <c r="A23"/>
      <c r="B23"/>
      <c r="C23"/>
    </row>
    <row r="24" spans="1:3" x14ac:dyDescent="0.35">
      <c r="A24"/>
      <c r="B24"/>
      <c r="C24"/>
    </row>
    <row r="25" spans="1:3" x14ac:dyDescent="0.35">
      <c r="A25"/>
      <c r="B25"/>
      <c r="C25"/>
    </row>
    <row r="26" spans="1:3" x14ac:dyDescent="0.35">
      <c r="A26"/>
      <c r="B26"/>
      <c r="C26"/>
    </row>
    <row r="27" spans="1:3" x14ac:dyDescent="0.35">
      <c r="A27"/>
      <c r="B27"/>
      <c r="C27"/>
    </row>
    <row r="28" spans="1:3" x14ac:dyDescent="0.35">
      <c r="A28"/>
      <c r="B28"/>
      <c r="C28"/>
    </row>
    <row r="29" spans="1:3" x14ac:dyDescent="0.35">
      <c r="A29"/>
      <c r="B29"/>
      <c r="C29"/>
    </row>
    <row r="30" spans="1:3" x14ac:dyDescent="0.35">
      <c r="A30"/>
      <c r="B30"/>
      <c r="C30"/>
    </row>
    <row r="31" spans="1:3" x14ac:dyDescent="0.35">
      <c r="A31"/>
      <c r="B31"/>
      <c r="C31"/>
    </row>
    <row r="32" spans="1:3" x14ac:dyDescent="0.35">
      <c r="A32"/>
      <c r="B32"/>
      <c r="C32"/>
    </row>
    <row r="33" spans="1:3" x14ac:dyDescent="0.35">
      <c r="A33"/>
      <c r="B33"/>
      <c r="C33"/>
    </row>
    <row r="34" spans="1:3" x14ac:dyDescent="0.35">
      <c r="A34"/>
      <c r="B34"/>
      <c r="C34"/>
    </row>
    <row r="35" spans="1:3" x14ac:dyDescent="0.35">
      <c r="A35"/>
      <c r="B35"/>
      <c r="C35"/>
    </row>
    <row r="36" spans="1:3" x14ac:dyDescent="0.35">
      <c r="A36"/>
      <c r="B36"/>
      <c r="C36"/>
    </row>
    <row r="37" spans="1:3" x14ac:dyDescent="0.35">
      <c r="A37"/>
      <c r="B37"/>
      <c r="C37"/>
    </row>
    <row r="38" spans="1:3" x14ac:dyDescent="0.35">
      <c r="A38"/>
      <c r="B38"/>
      <c r="C38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23"/>
  <dimension ref="A2:E19"/>
  <sheetViews>
    <sheetView zoomScale="102" zoomScaleNormal="102" workbookViewId="0">
      <selection activeCell="E5" sqref="E5"/>
    </sheetView>
  </sheetViews>
  <sheetFormatPr baseColWidth="10" defaultColWidth="11.44140625" defaultRowHeight="16.149999999999999" x14ac:dyDescent="0.35"/>
  <cols>
    <col min="1" max="1" width="19.88671875" style="4" customWidth="1"/>
    <col min="2" max="2" width="14.33203125" style="4" customWidth="1"/>
    <col min="3" max="3" width="15.109375" style="4" customWidth="1"/>
    <col min="4" max="4" width="19" style="4" customWidth="1"/>
    <col min="5" max="5" width="20.109375" style="4" customWidth="1"/>
    <col min="6" max="6" width="31" style="4" customWidth="1"/>
    <col min="7" max="16384" width="11.44140625" style="4"/>
  </cols>
  <sheetData>
    <row r="2" spans="1:5" ht="17.850000000000001" x14ac:dyDescent="0.35">
      <c r="A2" s="8" t="s">
        <v>121</v>
      </c>
    </row>
    <row r="4" spans="1:5" x14ac:dyDescent="0.35">
      <c r="A4" s="14" t="s">
        <v>13</v>
      </c>
      <c r="B4" s="14" t="s">
        <v>14</v>
      </c>
      <c r="C4" s="14" t="s">
        <v>17</v>
      </c>
      <c r="D4" s="14" t="s">
        <v>42</v>
      </c>
      <c r="E4" s="14" t="s">
        <v>173</v>
      </c>
    </row>
    <row r="5" spans="1:5" x14ac:dyDescent="0.35">
      <c r="A5" s="17" t="s">
        <v>119</v>
      </c>
      <c r="B5" s="17" t="s">
        <v>122</v>
      </c>
      <c r="C5" s="17" t="s">
        <v>123</v>
      </c>
      <c r="D5" s="17"/>
      <c r="E5" s="44" t="str">
        <f>SUBSTITUTE(A5,B5,C5)</f>
        <v>Anatomieseminar</v>
      </c>
    </row>
    <row r="6" spans="1:5" x14ac:dyDescent="0.35">
      <c r="A6" s="17" t="s">
        <v>124</v>
      </c>
      <c r="B6" s="17" t="s">
        <v>10</v>
      </c>
      <c r="C6" s="17" t="s">
        <v>41</v>
      </c>
      <c r="D6" s="17"/>
      <c r="E6" s="44" t="str">
        <f t="shared" ref="E6:E7" si="0">SUBSTITUTE(A6,B6,C6)</f>
        <v>Jan-Willem</v>
      </c>
    </row>
    <row r="7" spans="1:5" x14ac:dyDescent="0.35">
      <c r="A7" s="17" t="s">
        <v>125</v>
      </c>
      <c r="B7" s="17" t="s">
        <v>126</v>
      </c>
      <c r="C7" s="17" t="s">
        <v>127</v>
      </c>
      <c r="D7" s="17"/>
      <c r="E7" s="44" t="str">
        <f t="shared" si="0"/>
        <v>Burg Erbenhausen</v>
      </c>
    </row>
    <row r="8" spans="1:5" x14ac:dyDescent="0.35">
      <c r="A8" s="17" t="s">
        <v>128</v>
      </c>
      <c r="B8" s="17" t="s">
        <v>44</v>
      </c>
      <c r="C8" s="17" t="s">
        <v>23</v>
      </c>
      <c r="D8" s="17">
        <v>3</v>
      </c>
      <c r="E8" s="44" t="str">
        <f>SUBSTITUTE(A8,B8,C8,D8)</f>
        <v>Katoroku</v>
      </c>
    </row>
    <row r="9" spans="1:5" x14ac:dyDescent="0.35">
      <c r="A9" s="70" t="s">
        <v>130</v>
      </c>
      <c r="B9" s="17" t="s">
        <v>39</v>
      </c>
      <c r="C9" s="17" t="s">
        <v>129</v>
      </c>
      <c r="D9" s="17">
        <v>1</v>
      </c>
      <c r="E9" s="44" t="str">
        <f>SUBSTITUTE(A9,B9,C9,D9)</f>
        <v>123 EUR</v>
      </c>
    </row>
    <row r="10" spans="1:5" x14ac:dyDescent="0.35">
      <c r="A10" s="102" t="s">
        <v>172</v>
      </c>
      <c r="B10" s="103"/>
      <c r="C10" s="103"/>
      <c r="D10" s="103"/>
      <c r="E10" s="104"/>
    </row>
    <row r="11" spans="1:5" x14ac:dyDescent="0.35">
      <c r="A11" s="17" t="s">
        <v>128</v>
      </c>
      <c r="B11" s="17" t="s">
        <v>44</v>
      </c>
      <c r="C11" s="17"/>
      <c r="D11" s="17"/>
      <c r="E11" s="44">
        <f>LEN(A11)-LEN(SUBSTITUTE(A11,B11,""))</f>
        <v>3</v>
      </c>
    </row>
    <row r="12" spans="1:5" x14ac:dyDescent="0.35">
      <c r="A12" s="102" t="s">
        <v>131</v>
      </c>
      <c r="B12" s="103"/>
      <c r="C12" s="103"/>
      <c r="D12" s="103"/>
      <c r="E12" s="104"/>
    </row>
    <row r="13" spans="1:5" x14ac:dyDescent="0.35">
      <c r="A13" s="71" t="s">
        <v>132</v>
      </c>
      <c r="B13" s="17"/>
      <c r="C13" s="17"/>
      <c r="D13" s="17"/>
      <c r="E13" s="44" t="str">
        <f>SUBSTITUTE(SUBSTITUTE(A13,"N","L"),"l","n")</f>
        <v>Loben</v>
      </c>
    </row>
    <row r="15" spans="1:5" ht="17.850000000000001" x14ac:dyDescent="0.35">
      <c r="A15" s="8"/>
    </row>
    <row r="17" spans="1:1" x14ac:dyDescent="0.35">
      <c r="A17" s="42"/>
    </row>
    <row r="18" spans="1:1" x14ac:dyDescent="0.35">
      <c r="A18" s="43"/>
    </row>
    <row r="19" spans="1:1" x14ac:dyDescent="0.35">
      <c r="A19" s="25"/>
    </row>
  </sheetData>
  <mergeCells count="2">
    <mergeCell ref="A10:E10"/>
    <mergeCell ref="A12:E1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35"/>
  <dimension ref="A2:E27"/>
  <sheetViews>
    <sheetView zoomScale="102" zoomScaleNormal="102" workbookViewId="0">
      <selection activeCell="C16" sqref="C16"/>
    </sheetView>
  </sheetViews>
  <sheetFormatPr baseColWidth="10" defaultColWidth="11.44140625" defaultRowHeight="16.149999999999999" x14ac:dyDescent="0.35"/>
  <cols>
    <col min="1" max="1" width="22.6640625" style="4" customWidth="1"/>
    <col min="2" max="2" width="24.88671875" style="4" customWidth="1"/>
    <col min="3" max="3" width="31" style="4" customWidth="1"/>
    <col min="4" max="16384" width="11.44140625" style="4"/>
  </cols>
  <sheetData>
    <row r="2" spans="1:2" ht="17.850000000000001" x14ac:dyDescent="0.35">
      <c r="A2" s="8" t="s">
        <v>268</v>
      </c>
    </row>
    <row r="4" spans="1:2" x14ac:dyDescent="0.35">
      <c r="A4" s="14" t="s">
        <v>28</v>
      </c>
      <c r="B4" s="47" t="s">
        <v>173</v>
      </c>
    </row>
    <row r="5" spans="1:2" x14ac:dyDescent="0.35">
      <c r="A5" s="17" t="s">
        <v>269</v>
      </c>
      <c r="B5" s="72">
        <f>VALUE(SUBSTITUTE(SUBSTITUTE(SUBSTITUTE(A5,","," "),".",",")," ","."))</f>
        <v>1000000.55</v>
      </c>
    </row>
    <row r="6" spans="1:2" x14ac:dyDescent="0.35">
      <c r="A6" s="17" t="s">
        <v>270</v>
      </c>
      <c r="B6" s="72">
        <f t="shared" ref="B6:B9" si="0">VALUE(SUBSTITUTE(SUBSTITUTE(SUBSTITUTE(A6,","," "),".",",")," ","."))</f>
        <v>1500000.56</v>
      </c>
    </row>
    <row r="7" spans="1:2" x14ac:dyDescent="0.35">
      <c r="A7" s="17" t="s">
        <v>271</v>
      </c>
      <c r="B7" s="72">
        <f t="shared" si="0"/>
        <v>400000.57</v>
      </c>
    </row>
    <row r="8" spans="1:2" x14ac:dyDescent="0.35">
      <c r="A8" s="17" t="s">
        <v>272</v>
      </c>
      <c r="B8" s="72">
        <f t="shared" si="0"/>
        <v>3000000.58</v>
      </c>
    </row>
    <row r="9" spans="1:2" x14ac:dyDescent="0.35">
      <c r="A9" s="17" t="s">
        <v>273</v>
      </c>
      <c r="B9" s="72">
        <f t="shared" si="0"/>
        <v>1000700.59</v>
      </c>
    </row>
    <row r="10" spans="1:2" ht="17.850000000000001" x14ac:dyDescent="0.35">
      <c r="A10" s="8"/>
    </row>
    <row r="12" spans="1:2" x14ac:dyDescent="0.35">
      <c r="A12" s="42"/>
    </row>
    <row r="13" spans="1:2" x14ac:dyDescent="0.35">
      <c r="A13" s="43"/>
    </row>
    <row r="14" spans="1:2" x14ac:dyDescent="0.35">
      <c r="A14" s="25"/>
    </row>
    <row r="17" spans="5:5" x14ac:dyDescent="0.35">
      <c r="E17" s="12"/>
    </row>
    <row r="18" spans="5:5" x14ac:dyDescent="0.35">
      <c r="E18" s="12"/>
    </row>
    <row r="19" spans="5:5" x14ac:dyDescent="0.35">
      <c r="E19" s="12"/>
    </row>
    <row r="20" spans="5:5" x14ac:dyDescent="0.35">
      <c r="E20" s="12"/>
    </row>
    <row r="21" spans="5:5" x14ac:dyDescent="0.35">
      <c r="E21" s="12"/>
    </row>
    <row r="22" spans="5:5" x14ac:dyDescent="0.35">
      <c r="E22" s="12"/>
    </row>
    <row r="23" spans="5:5" x14ac:dyDescent="0.35">
      <c r="E23" s="12"/>
    </row>
    <row r="24" spans="5:5" x14ac:dyDescent="0.35">
      <c r="E24" s="12"/>
    </row>
    <row r="25" spans="5:5" x14ac:dyDescent="0.35">
      <c r="E25" s="12"/>
    </row>
    <row r="26" spans="5:5" x14ac:dyDescent="0.35">
      <c r="E26" s="12"/>
    </row>
    <row r="27" spans="5:5" x14ac:dyDescent="0.35">
      <c r="E27" s="12"/>
    </row>
  </sheetData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24"/>
  <dimension ref="A2:D13"/>
  <sheetViews>
    <sheetView zoomScale="102" zoomScaleNormal="102" workbookViewId="0">
      <selection activeCell="B5" sqref="B5"/>
    </sheetView>
  </sheetViews>
  <sheetFormatPr baseColWidth="10" defaultColWidth="11.44140625" defaultRowHeight="16.149999999999999" x14ac:dyDescent="0.35"/>
  <cols>
    <col min="1" max="1" width="19.88671875" style="4" customWidth="1"/>
    <col min="2" max="2" width="17.44140625" style="4" customWidth="1"/>
    <col min="3" max="3" width="20.109375" style="4" bestFit="1" customWidth="1"/>
    <col min="4" max="4" width="13.33203125" style="4" customWidth="1"/>
    <col min="5" max="5" width="13.88671875" style="4" customWidth="1"/>
    <col min="6" max="6" width="14" style="4" customWidth="1"/>
    <col min="7" max="16384" width="11.44140625" style="4"/>
  </cols>
  <sheetData>
    <row r="2" spans="1:4" ht="17.850000000000001" x14ac:dyDescent="0.35">
      <c r="A2" s="8" t="s">
        <v>175</v>
      </c>
    </row>
    <row r="4" spans="1:4" x14ac:dyDescent="0.35">
      <c r="A4" s="14" t="s">
        <v>13</v>
      </c>
      <c r="B4" s="14" t="s">
        <v>174</v>
      </c>
      <c r="C4" s="14" t="s">
        <v>176</v>
      </c>
      <c r="D4" s="57" t="s">
        <v>50</v>
      </c>
    </row>
    <row r="5" spans="1:4" x14ac:dyDescent="0.35">
      <c r="A5" s="20">
        <v>666.99</v>
      </c>
      <c r="B5" s="44">
        <f>VALUE(A5)</f>
        <v>666.99</v>
      </c>
      <c r="C5" s="17" t="b">
        <f>ISNUMBER(A5)</f>
        <v>1</v>
      </c>
      <c r="D5" s="73">
        <f>N(A5)</f>
        <v>666.99</v>
      </c>
    </row>
    <row r="6" spans="1:4" x14ac:dyDescent="0.35">
      <c r="A6" s="17">
        <v>144</v>
      </c>
      <c r="B6" s="44">
        <f t="shared" ref="B6:B13" si="0">VALUE(A6)</f>
        <v>144</v>
      </c>
      <c r="C6" s="17" t="b">
        <f t="shared" ref="C6:C13" si="1">ISNUMBER(A6)</f>
        <v>1</v>
      </c>
      <c r="D6" s="73">
        <f t="shared" ref="D6:D13" si="2">N(A6)</f>
        <v>144</v>
      </c>
    </row>
    <row r="7" spans="1:4" x14ac:dyDescent="0.35">
      <c r="A7" s="17">
        <v>-122</v>
      </c>
      <c r="B7" s="44">
        <f t="shared" si="0"/>
        <v>-122</v>
      </c>
      <c r="C7" s="17" t="b">
        <f t="shared" si="1"/>
        <v>1</v>
      </c>
      <c r="D7" s="73">
        <f t="shared" si="2"/>
        <v>-122</v>
      </c>
    </row>
    <row r="8" spans="1:4" x14ac:dyDescent="0.35">
      <c r="A8" s="21" t="s">
        <v>134</v>
      </c>
      <c r="B8" s="44">
        <f t="shared" si="0"/>
        <v>-12.56</v>
      </c>
      <c r="C8" s="17" t="b">
        <f t="shared" si="1"/>
        <v>0</v>
      </c>
      <c r="D8" s="74">
        <f t="shared" si="2"/>
        <v>0</v>
      </c>
    </row>
    <row r="9" spans="1:4" x14ac:dyDescent="0.35">
      <c r="A9" s="21" t="s">
        <v>135</v>
      </c>
      <c r="B9" s="44">
        <f t="shared" si="0"/>
        <v>3.14</v>
      </c>
      <c r="C9" s="17" t="b">
        <f t="shared" si="1"/>
        <v>0</v>
      </c>
      <c r="D9" s="74">
        <f t="shared" si="2"/>
        <v>0</v>
      </c>
    </row>
    <row r="10" spans="1:4" x14ac:dyDescent="0.35">
      <c r="A10" s="18">
        <v>39169</v>
      </c>
      <c r="B10" s="44">
        <f t="shared" si="0"/>
        <v>39169</v>
      </c>
      <c r="C10" s="17" t="b">
        <f t="shared" si="1"/>
        <v>1</v>
      </c>
      <c r="D10" s="74">
        <f t="shared" si="2"/>
        <v>39169</v>
      </c>
    </row>
    <row r="11" spans="1:4" x14ac:dyDescent="0.35">
      <c r="A11" s="22">
        <v>39291.779166666667</v>
      </c>
      <c r="B11" s="44">
        <f t="shared" si="0"/>
        <v>39291.779166666667</v>
      </c>
      <c r="C11" s="17" t="b">
        <f t="shared" si="1"/>
        <v>1</v>
      </c>
      <c r="D11" s="73">
        <f t="shared" si="2"/>
        <v>39291.779166666667</v>
      </c>
    </row>
    <row r="12" spans="1:4" x14ac:dyDescent="0.35">
      <c r="A12" s="17" t="s">
        <v>136</v>
      </c>
      <c r="B12" s="44" t="e">
        <f t="shared" si="0"/>
        <v>#VALUE!</v>
      </c>
      <c r="C12" s="17" t="b">
        <f t="shared" si="1"/>
        <v>0</v>
      </c>
      <c r="D12" s="74">
        <f t="shared" si="2"/>
        <v>0</v>
      </c>
    </row>
    <row r="13" spans="1:4" x14ac:dyDescent="0.35">
      <c r="A13" s="17" t="b">
        <v>1</v>
      </c>
      <c r="B13" s="44" t="e">
        <f t="shared" si="0"/>
        <v>#VALUE!</v>
      </c>
      <c r="C13" s="17" t="b">
        <f t="shared" si="1"/>
        <v>0</v>
      </c>
      <c r="D13" s="74">
        <f t="shared" si="2"/>
        <v>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25"/>
  <dimension ref="A2:I24"/>
  <sheetViews>
    <sheetView topLeftCell="F4" zoomScale="102" zoomScaleNormal="102" workbookViewId="0">
      <selection activeCell="G6" sqref="G6:H10"/>
    </sheetView>
  </sheetViews>
  <sheetFormatPr baseColWidth="10" defaultColWidth="11.44140625" defaultRowHeight="16.149999999999999" x14ac:dyDescent="0.35"/>
  <cols>
    <col min="1" max="1" width="18.33203125" style="4" customWidth="1"/>
    <col min="2" max="2" width="16.6640625" style="4" customWidth="1"/>
    <col min="3" max="3" width="57.88671875" style="4" bestFit="1" customWidth="1"/>
    <col min="4" max="4" width="10.33203125" style="4" customWidth="1"/>
    <col min="5" max="5" width="6.6640625" style="4" customWidth="1"/>
    <col min="6" max="6" width="18.33203125" style="4" customWidth="1"/>
    <col min="7" max="7" width="11.77734375" style="4" customWidth="1"/>
    <col min="8" max="8" width="11" style="4" customWidth="1"/>
    <col min="9" max="9" width="14.21875" style="4" customWidth="1"/>
    <col min="10" max="16384" width="11.44140625" style="4"/>
  </cols>
  <sheetData>
    <row r="2" spans="1:9" ht="17.850000000000001" x14ac:dyDescent="0.35">
      <c r="A2" s="8" t="s">
        <v>137</v>
      </c>
    </row>
    <row r="4" spans="1:9" x14ac:dyDescent="0.35">
      <c r="A4" s="14" t="s">
        <v>13</v>
      </c>
      <c r="B4" s="14" t="s">
        <v>19</v>
      </c>
      <c r="C4" s="14" t="s">
        <v>177</v>
      </c>
      <c r="F4" s="97" t="s">
        <v>314</v>
      </c>
    </row>
    <row r="5" spans="1:9" x14ac:dyDescent="0.35">
      <c r="A5" s="17" t="s">
        <v>171</v>
      </c>
      <c r="B5" s="17">
        <v>3</v>
      </c>
      <c r="C5" s="44" t="str">
        <f>REPT(A5,B5)</f>
        <v>DaDaDa</v>
      </c>
      <c r="F5" s="99" t="s">
        <v>315</v>
      </c>
      <c r="G5" s="96" t="s">
        <v>316</v>
      </c>
      <c r="H5" s="96" t="s">
        <v>317</v>
      </c>
      <c r="I5" s="95" t="s">
        <v>323</v>
      </c>
    </row>
    <row r="6" spans="1:9" x14ac:dyDescent="0.35">
      <c r="A6" s="17" t="s">
        <v>138</v>
      </c>
      <c r="B6" s="17">
        <v>4</v>
      </c>
      <c r="C6" s="44" t="str">
        <f t="shared" ref="C6:C8" si="0">REPT(A6,B6)</f>
        <v>####</v>
      </c>
      <c r="F6" s="99" t="s">
        <v>318</v>
      </c>
      <c r="G6" s="98">
        <v>33</v>
      </c>
      <c r="H6" s="98">
        <v>99</v>
      </c>
      <c r="I6" s="95" t="str">
        <f>IF((H6/G6)&gt;1,REPT("&gt;",INT(H6/G6)-1),REPT("&lt;",INT(G6/H6)-1))</f>
        <v>&gt;&gt;</v>
      </c>
    </row>
    <row r="7" spans="1:9" x14ac:dyDescent="0.35">
      <c r="A7" s="17" t="s">
        <v>41</v>
      </c>
      <c r="B7" s="17">
        <v>15</v>
      </c>
      <c r="C7" s="44" t="str">
        <f t="shared" si="0"/>
        <v>---------------</v>
      </c>
      <c r="F7" s="99" t="s">
        <v>319</v>
      </c>
      <c r="G7" s="98">
        <v>44</v>
      </c>
      <c r="H7" s="98">
        <v>22</v>
      </c>
      <c r="I7" s="95" t="str">
        <f>IF((H7/G7)&gt;1,REPT("&gt;",INT(H7/G7)-1),REPT("&lt;",INT(G7/H7)-1))</f>
        <v>&lt;</v>
      </c>
    </row>
    <row r="8" spans="1:9" x14ac:dyDescent="0.35">
      <c r="A8" s="17" t="s">
        <v>43</v>
      </c>
      <c r="B8" s="17">
        <v>15</v>
      </c>
      <c r="C8" s="44" t="str">
        <f t="shared" si="0"/>
        <v>===============</v>
      </c>
      <c r="F8" s="99" t="s">
        <v>320</v>
      </c>
      <c r="G8" s="98">
        <v>44</v>
      </c>
      <c r="H8" s="98">
        <v>120</v>
      </c>
      <c r="I8" s="95" t="str">
        <f t="shared" ref="I8:I10" si="1">IF((H8/G8)&gt;1,REPT("&gt;",INT(H8/G8)-1),REPT("&lt;",INT(G8/H8)-1))</f>
        <v>&gt;</v>
      </c>
    </row>
    <row r="9" spans="1:9" x14ac:dyDescent="0.35">
      <c r="F9" s="99" t="s">
        <v>321</v>
      </c>
      <c r="G9" s="98">
        <v>28</v>
      </c>
      <c r="H9" s="98">
        <v>200</v>
      </c>
      <c r="I9" s="95" t="str">
        <f t="shared" si="1"/>
        <v>&gt;&gt;&gt;&gt;&gt;&gt;</v>
      </c>
    </row>
    <row r="10" spans="1:9" x14ac:dyDescent="0.35">
      <c r="A10" s="14" t="s">
        <v>139</v>
      </c>
      <c r="B10" s="14" t="s">
        <v>140</v>
      </c>
      <c r="C10" s="9"/>
      <c r="F10" s="99" t="s">
        <v>322</v>
      </c>
      <c r="G10" s="98">
        <v>300</v>
      </c>
      <c r="H10" s="98">
        <v>70</v>
      </c>
      <c r="I10" s="95" t="str">
        <f t="shared" si="1"/>
        <v>&lt;&lt;&lt;</v>
      </c>
    </row>
    <row r="11" spans="1:9" ht="42.05" customHeight="1" x14ac:dyDescent="0.4">
      <c r="A11" s="17" t="s">
        <v>21</v>
      </c>
      <c r="B11" s="17">
        <v>10</v>
      </c>
      <c r="C11" s="76" t="str">
        <f>REPT(CHAR(99),B11)</f>
        <v>cccccccccc</v>
      </c>
      <c r="F11" s="112" t="str">
        <f ca="1">_xlfn.FORMULATEXT(I10)</f>
        <v>=WENN((H10/G10)&gt;1;WIEDERHOLEN("&gt;";GANZZAHL(H10/G10)-1);WIEDERHOLEN("&lt;";GANZZAHL(G10/H10)-1))</v>
      </c>
      <c r="G11" s="112"/>
      <c r="H11" s="112"/>
      <c r="I11" s="112"/>
    </row>
    <row r="12" spans="1:9" ht="20.75" x14ac:dyDescent="0.4">
      <c r="A12" s="17" t="s">
        <v>51</v>
      </c>
      <c r="B12" s="17">
        <v>9</v>
      </c>
      <c r="C12" s="76" t="str">
        <f t="shared" ref="C12:C16" si="2">REPT(CHAR(99),B12)</f>
        <v>ccccccccc</v>
      </c>
    </row>
    <row r="13" spans="1:9" ht="20.75" x14ac:dyDescent="0.4">
      <c r="A13" s="17" t="s">
        <v>52</v>
      </c>
      <c r="B13" s="17">
        <v>12</v>
      </c>
      <c r="C13" s="76" t="str">
        <f t="shared" si="2"/>
        <v>cccccccccccc</v>
      </c>
    </row>
    <row r="14" spans="1:9" ht="20.75" x14ac:dyDescent="0.4">
      <c r="A14" s="17" t="s">
        <v>53</v>
      </c>
      <c r="B14" s="17">
        <v>6</v>
      </c>
      <c r="C14" s="76" t="str">
        <f t="shared" si="2"/>
        <v>cccccc</v>
      </c>
    </row>
    <row r="15" spans="1:9" ht="20.75" x14ac:dyDescent="0.4">
      <c r="A15" s="17" t="s">
        <v>54</v>
      </c>
      <c r="B15" s="17">
        <v>14</v>
      </c>
      <c r="C15" s="76" t="str">
        <f t="shared" si="2"/>
        <v>cccccccccccccc</v>
      </c>
    </row>
    <row r="16" spans="1:9" ht="20.75" x14ac:dyDescent="0.4">
      <c r="A16" s="17" t="s">
        <v>55</v>
      </c>
      <c r="B16" s="17">
        <v>17</v>
      </c>
      <c r="C16" s="76" t="str">
        <f t="shared" si="2"/>
        <v>ccccccccccccccccc</v>
      </c>
    </row>
    <row r="19" spans="1:4" ht="16.600000000000001" customHeight="1" x14ac:dyDescent="0.7">
      <c r="C19" s="30"/>
    </row>
    <row r="20" spans="1:4" x14ac:dyDescent="0.35">
      <c r="A20" s="97" t="s">
        <v>314</v>
      </c>
    </row>
    <row r="21" spans="1:4" x14ac:dyDescent="0.35">
      <c r="A21" s="4" t="s">
        <v>315</v>
      </c>
      <c r="B21" s="4" t="s">
        <v>316</v>
      </c>
      <c r="C21" s="4" t="s">
        <v>317</v>
      </c>
    </row>
    <row r="24" spans="1:4" x14ac:dyDescent="0.35">
      <c r="D24" s="75"/>
    </row>
  </sheetData>
  <mergeCells count="1">
    <mergeCell ref="F11:I11"/>
  </mergeCells>
  <phoneticPr fontId="0" type="noConversion"/>
  <conditionalFormatting sqref="A10:A16 A5:A8">
    <cfRule type="expression" dxfId="0" priority="2">
      <formula>ISNA(A5)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36"/>
  <dimension ref="A1:D6"/>
  <sheetViews>
    <sheetView workbookViewId="0">
      <selection activeCell="G14" sqref="G14"/>
    </sheetView>
  </sheetViews>
  <sheetFormatPr baseColWidth="10" defaultRowHeight="12.7" x14ac:dyDescent="0.25"/>
  <cols>
    <col min="1" max="1" width="3.88671875" customWidth="1"/>
    <col min="3" max="3" width="46.44140625" bestFit="1" customWidth="1"/>
    <col min="4" max="4" width="0" hidden="1" customWidth="1"/>
  </cols>
  <sheetData>
    <row r="1" spans="1:4" ht="17.850000000000001" x14ac:dyDescent="0.35">
      <c r="A1" s="28" t="s">
        <v>285</v>
      </c>
      <c r="B1" s="4"/>
      <c r="C1" s="4"/>
    </row>
    <row r="2" spans="1:4" ht="16.149999999999999" x14ac:dyDescent="0.35">
      <c r="A2" s="4"/>
      <c r="B2" s="4"/>
      <c r="C2" s="4"/>
    </row>
    <row r="3" spans="1:4" ht="16.149999999999999" x14ac:dyDescent="0.35">
      <c r="A3" s="4"/>
      <c r="B3" s="4" t="s">
        <v>84</v>
      </c>
      <c r="C3" s="29" t="str">
        <f>D3 &amp; " " &amp; REPT(".",30-LEN(D3))</f>
        <v>Erstes Beispiel ...............</v>
      </c>
      <c r="D3" s="29" t="s">
        <v>226</v>
      </c>
    </row>
    <row r="4" spans="1:4" ht="16.149999999999999" x14ac:dyDescent="0.35">
      <c r="A4" s="4"/>
      <c r="B4" s="4" t="s">
        <v>224</v>
      </c>
      <c r="C4" s="29" t="str">
        <f t="shared" ref="C4:C5" si="0">D4 &amp; " " &amp; REPT(".",30-LEN(D4))</f>
        <v>Grundlagen ....................</v>
      </c>
      <c r="D4" s="29" t="s">
        <v>227</v>
      </c>
    </row>
    <row r="5" spans="1:4" ht="16.149999999999999" x14ac:dyDescent="0.35">
      <c r="A5" s="4"/>
      <c r="B5" s="4" t="s">
        <v>225</v>
      </c>
      <c r="C5" s="29" t="str">
        <f t="shared" si="0"/>
        <v>Hauptfunktionen ...............</v>
      </c>
      <c r="D5" s="29" t="s">
        <v>228</v>
      </c>
    </row>
    <row r="6" spans="1:4" ht="16.149999999999999" x14ac:dyDescent="0.35">
      <c r="A6" s="4"/>
      <c r="B6" s="4"/>
      <c r="C6" s="4"/>
    </row>
  </sheetData>
  <pageMargins left="0.7" right="0.7" top="0.78740157499999996" bottom="0.78740157499999996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Tabelle37"/>
  <dimension ref="A2:F20"/>
  <sheetViews>
    <sheetView zoomScale="102" zoomScaleNormal="102" workbookViewId="0">
      <selection activeCell="B5" sqref="B5"/>
    </sheetView>
  </sheetViews>
  <sheetFormatPr baseColWidth="10" defaultColWidth="11.44140625" defaultRowHeight="16.149999999999999" x14ac:dyDescent="0.35"/>
  <cols>
    <col min="1" max="1" width="19.88671875" style="4" customWidth="1"/>
    <col min="2" max="2" width="18.6640625" style="4" customWidth="1"/>
    <col min="3" max="3" width="33" style="4" customWidth="1"/>
    <col min="4" max="4" width="13.33203125" style="4" customWidth="1"/>
    <col min="5" max="5" width="13.88671875" style="4" customWidth="1"/>
    <col min="6" max="6" width="14" style="4" customWidth="1"/>
    <col min="7" max="16384" width="11.44140625" style="4"/>
  </cols>
  <sheetData>
    <row r="2" spans="1:3" ht="17.850000000000001" x14ac:dyDescent="0.35">
      <c r="A2" s="8" t="s">
        <v>229</v>
      </c>
    </row>
    <row r="4" spans="1:3" x14ac:dyDescent="0.35">
      <c r="A4" s="14" t="s">
        <v>13</v>
      </c>
      <c r="B4" s="14" t="s">
        <v>230</v>
      </c>
    </row>
    <row r="5" spans="1:3" x14ac:dyDescent="0.35">
      <c r="A5" s="31" t="s">
        <v>231</v>
      </c>
      <c r="B5" s="44">
        <f>_xlfn.NUMBERVALUE(A5,".",",")</f>
        <v>12000.5</v>
      </c>
      <c r="C5" s="77" t="str">
        <f ca="1">_xlfn.FORMULATEXT(B5)</f>
        <v>=ZAHLENWERT(A5;".";",")</v>
      </c>
    </row>
    <row r="6" spans="1:3" x14ac:dyDescent="0.35">
      <c r="A6" s="31" t="s">
        <v>232</v>
      </c>
      <c r="B6" s="44">
        <f t="shared" ref="B6:B12" si="0">_xlfn.NUMBERVALUE(A6,".",",")</f>
        <v>1.44</v>
      </c>
      <c r="C6" s="78" t="str">
        <f t="shared" ref="C6:C12" ca="1" si="1">_xlfn.FORMULATEXT(B6)</f>
        <v>=ZAHLENWERT(A6;".";",")</v>
      </c>
    </row>
    <row r="7" spans="1:3" x14ac:dyDescent="0.35">
      <c r="A7" s="31" t="s">
        <v>233</v>
      </c>
      <c r="B7" s="44" t="e">
        <f>_xlfn.NUMBERVALUE(A7,".",";")</f>
        <v>#VALUE!</v>
      </c>
      <c r="C7" s="78" t="str">
        <f t="shared" ca="1" si="1"/>
        <v>=ZAHLENWERT(A7;".";";")</v>
      </c>
    </row>
    <row r="8" spans="1:3" x14ac:dyDescent="0.35">
      <c r="A8" s="32" t="s">
        <v>234</v>
      </c>
      <c r="B8" s="44">
        <f t="shared" si="0"/>
        <v>1123123.55</v>
      </c>
      <c r="C8" s="78" t="str">
        <f t="shared" ca="1" si="1"/>
        <v>=ZAHLENWERT(A8;".";",")</v>
      </c>
    </row>
    <row r="9" spans="1:3" x14ac:dyDescent="0.35">
      <c r="A9" s="17" t="s">
        <v>235</v>
      </c>
      <c r="B9" s="44">
        <f t="shared" si="0"/>
        <v>40000</v>
      </c>
      <c r="C9" s="78" t="str">
        <f t="shared" ca="1" si="1"/>
        <v>=ZAHLENWERT(A9;".";",")</v>
      </c>
    </row>
    <row r="10" spans="1:3" x14ac:dyDescent="0.35">
      <c r="A10" s="17"/>
      <c r="B10" s="44">
        <f t="shared" si="0"/>
        <v>0</v>
      </c>
      <c r="C10" s="78" t="str">
        <f t="shared" ca="1" si="1"/>
        <v>=ZAHLENWERT(A10;".";",")</v>
      </c>
    </row>
    <row r="11" spans="1:3" x14ac:dyDescent="0.35">
      <c r="A11" s="20" t="s">
        <v>236</v>
      </c>
      <c r="B11" s="44" t="e">
        <f>_xlfn.NUMBERVALUE(A11,".",",")</f>
        <v>#VALUE!</v>
      </c>
      <c r="C11" s="78" t="str">
        <f t="shared" ca="1" si="1"/>
        <v>=ZAHLENWERT(A11;".";",")</v>
      </c>
    </row>
    <row r="12" spans="1:3" x14ac:dyDescent="0.35">
      <c r="A12" s="31" t="s">
        <v>237</v>
      </c>
      <c r="B12" s="44" t="e">
        <f t="shared" si="0"/>
        <v>#VALUE!</v>
      </c>
      <c r="C12" s="77" t="str">
        <f t="shared" ca="1" si="1"/>
        <v>=ZAHLENWERT(A12;".";",")</v>
      </c>
    </row>
    <row r="20" spans="6:6" x14ac:dyDescent="0.35">
      <c r="F20" s="41"/>
    </row>
  </sheetData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Tabelle26"/>
  <dimension ref="A1:U54"/>
  <sheetViews>
    <sheetView topLeftCell="B4" zoomScale="102" zoomScaleNormal="102" workbookViewId="0">
      <selection activeCell="B5" sqref="B5"/>
    </sheetView>
  </sheetViews>
  <sheetFormatPr baseColWidth="10" defaultColWidth="11.44140625" defaultRowHeight="16.149999999999999" x14ac:dyDescent="0.35"/>
  <cols>
    <col min="1" max="1" width="4.6640625" style="15" hidden="1" customWidth="1"/>
    <col min="2" max="3" width="12.6640625" style="4" customWidth="1"/>
    <col min="4" max="4" width="4.6640625" style="15" hidden="1" customWidth="1"/>
    <col min="5" max="6" width="12.6640625" style="4" customWidth="1"/>
    <col min="7" max="7" width="4.6640625" style="15" hidden="1" customWidth="1"/>
    <col min="8" max="9" width="12.6640625" style="4" customWidth="1"/>
    <col min="10" max="10" width="4.6640625" style="15" hidden="1" customWidth="1"/>
    <col min="11" max="12" width="12.6640625" style="4" customWidth="1"/>
    <col min="13" max="13" width="4.6640625" style="15" hidden="1" customWidth="1"/>
    <col min="14" max="15" width="12.6640625" style="4" customWidth="1"/>
    <col min="16" max="16" width="4.6640625" style="15" hidden="1" customWidth="1"/>
    <col min="17" max="18" width="12.6640625" style="4" customWidth="1"/>
    <col min="19" max="19" width="4.6640625" style="15" hidden="1" customWidth="1"/>
    <col min="20" max="21" width="12.6640625" style="4" customWidth="1"/>
    <col min="22" max="22" width="4.6640625" style="4" customWidth="1"/>
    <col min="23" max="23" width="10.5546875" style="4" bestFit="1" customWidth="1"/>
    <col min="24" max="24" width="7.88671875" style="4" bestFit="1" customWidth="1"/>
    <col min="25" max="25" width="2.33203125" style="4" customWidth="1"/>
    <col min="26" max="26" width="4.5546875" style="4" customWidth="1"/>
    <col min="27" max="27" width="10.5546875" style="4" bestFit="1" customWidth="1"/>
    <col min="28" max="28" width="7.88671875" style="4" bestFit="1" customWidth="1"/>
    <col min="29" max="29" width="7.44140625" style="4" bestFit="1" customWidth="1"/>
    <col min="30" max="16384" width="11.44140625" style="4"/>
  </cols>
  <sheetData>
    <row r="1" spans="1:21" hidden="1" x14ac:dyDescent="0.35"/>
    <row r="2" spans="1:21" ht="17.850000000000001" hidden="1" x14ac:dyDescent="0.35">
      <c r="A2" s="24" t="s">
        <v>141</v>
      </c>
    </row>
    <row r="3" spans="1:21" hidden="1" x14ac:dyDescent="0.35"/>
    <row r="4" spans="1:21" x14ac:dyDescent="0.35">
      <c r="A4" s="1"/>
      <c r="B4" s="5" t="s">
        <v>11</v>
      </c>
      <c r="C4" s="6" t="s">
        <v>12</v>
      </c>
      <c r="D4" s="5"/>
      <c r="E4" s="6" t="s">
        <v>11</v>
      </c>
      <c r="F4" s="6" t="s">
        <v>12</v>
      </c>
      <c r="G4" s="5"/>
      <c r="H4" s="6" t="s">
        <v>11</v>
      </c>
      <c r="I4" s="6" t="s">
        <v>12</v>
      </c>
      <c r="J4" s="5"/>
      <c r="K4" s="6" t="s">
        <v>11</v>
      </c>
      <c r="L4" s="6" t="s">
        <v>12</v>
      </c>
      <c r="M4" s="5"/>
      <c r="N4" s="6" t="s">
        <v>11</v>
      </c>
      <c r="O4" s="6" t="s">
        <v>12</v>
      </c>
      <c r="P4" s="5"/>
      <c r="Q4" s="6" t="s">
        <v>11</v>
      </c>
      <c r="R4" s="6" t="s">
        <v>12</v>
      </c>
      <c r="S4" s="5"/>
      <c r="T4" s="6" t="s">
        <v>11</v>
      </c>
      <c r="U4" s="6" t="s">
        <v>12</v>
      </c>
    </row>
    <row r="5" spans="1:21" x14ac:dyDescent="0.35">
      <c r="A5" s="1">
        <v>1</v>
      </c>
      <c r="B5" s="7" t="str">
        <f>CHAR(A5)</f>
        <v>_x0001_</v>
      </c>
      <c r="C5" s="1">
        <f t="shared" ref="C5:C39" si="0">CODE(B5)</f>
        <v>1</v>
      </c>
      <c r="D5" s="1">
        <v>38</v>
      </c>
      <c r="E5" s="7" t="str">
        <f>CHAR(D5)</f>
        <v>&amp;</v>
      </c>
      <c r="F5" s="1">
        <f>CODE(E5)</f>
        <v>38</v>
      </c>
      <c r="G5" s="1">
        <v>75</v>
      </c>
      <c r="H5" s="7" t="str">
        <f>CHAR(G5)</f>
        <v>K</v>
      </c>
      <c r="I5" s="1">
        <f>CODE(H5)</f>
        <v>75</v>
      </c>
      <c r="J5" s="1">
        <v>112</v>
      </c>
      <c r="K5" s="7" t="str">
        <f>CHAR(J5)</f>
        <v>p</v>
      </c>
      <c r="L5" s="1">
        <f>CODE(K5)</f>
        <v>112</v>
      </c>
      <c r="M5" s="1">
        <v>149</v>
      </c>
      <c r="N5" s="7" t="str">
        <f>CHAR(M5)</f>
        <v>•</v>
      </c>
      <c r="O5" s="1">
        <f>CODE(N5)</f>
        <v>149</v>
      </c>
      <c r="P5" s="1">
        <v>186</v>
      </c>
      <c r="Q5" s="7" t="str">
        <f>CHAR(P5)</f>
        <v>º</v>
      </c>
      <c r="R5" s="1">
        <f>CODE(Q5)</f>
        <v>186</v>
      </c>
      <c r="S5" s="1">
        <v>223</v>
      </c>
      <c r="T5" s="7" t="str">
        <f>CHAR(S5)</f>
        <v>ß</v>
      </c>
      <c r="U5" s="1">
        <f>CODE(T5)</f>
        <v>223</v>
      </c>
    </row>
    <row r="6" spans="1:21" x14ac:dyDescent="0.35">
      <c r="A6" s="1">
        <v>2</v>
      </c>
      <c r="B6" s="7" t="str">
        <f t="shared" ref="B6:B41" si="1">CHAR(A6)</f>
        <v>_x0002_</v>
      </c>
      <c r="C6" s="1">
        <f t="shared" si="0"/>
        <v>2</v>
      </c>
      <c r="D6" s="1">
        <v>39</v>
      </c>
      <c r="E6" s="7" t="str">
        <f t="shared" ref="E6:E41" si="2">CHAR(D6)</f>
        <v>'</v>
      </c>
      <c r="F6" s="1">
        <f>CODE(E6)</f>
        <v>39</v>
      </c>
      <c r="G6" s="1">
        <v>76</v>
      </c>
      <c r="H6" s="7" t="str">
        <f t="shared" ref="H6:H41" si="3">CHAR(G6)</f>
        <v>L</v>
      </c>
      <c r="I6" s="1">
        <f>CODE(H6)</f>
        <v>76</v>
      </c>
      <c r="J6" s="1">
        <v>113</v>
      </c>
      <c r="K6" s="7" t="str">
        <f t="shared" ref="K6:K41" si="4">CHAR(J6)</f>
        <v>q</v>
      </c>
      <c r="L6" s="1">
        <f>CODE(K6)</f>
        <v>113</v>
      </c>
      <c r="M6" s="1">
        <v>150</v>
      </c>
      <c r="N6" s="7" t="str">
        <f t="shared" ref="N6:N41" si="5">CHAR(M6)</f>
        <v>–</v>
      </c>
      <c r="O6" s="1">
        <f>CODE(N6)</f>
        <v>150</v>
      </c>
      <c r="P6" s="1">
        <v>187</v>
      </c>
      <c r="Q6" s="7" t="str">
        <f t="shared" ref="Q6:Q41" si="6">CHAR(P6)</f>
        <v>»</v>
      </c>
      <c r="R6" s="1">
        <f>CODE(Q6)</f>
        <v>187</v>
      </c>
      <c r="S6" s="1">
        <v>224</v>
      </c>
      <c r="T6" s="7" t="str">
        <f t="shared" ref="T6:T37" si="7">CHAR(S6)</f>
        <v>à</v>
      </c>
      <c r="U6" s="1">
        <f>CODE(T6)</f>
        <v>224</v>
      </c>
    </row>
    <row r="7" spans="1:21" x14ac:dyDescent="0.35">
      <c r="A7" s="1">
        <v>3</v>
      </c>
      <c r="B7" s="7" t="str">
        <f t="shared" si="1"/>
        <v>_x0003_</v>
      </c>
      <c r="C7" s="1">
        <f t="shared" si="0"/>
        <v>3</v>
      </c>
      <c r="D7" s="1">
        <v>40</v>
      </c>
      <c r="E7" s="7" t="str">
        <f t="shared" si="2"/>
        <v>(</v>
      </c>
      <c r="F7" s="1">
        <f>CODE(E7)</f>
        <v>40</v>
      </c>
      <c r="G7" s="1">
        <v>77</v>
      </c>
      <c r="H7" s="7" t="str">
        <f t="shared" si="3"/>
        <v>M</v>
      </c>
      <c r="I7" s="1">
        <f>CODE(H7)</f>
        <v>77</v>
      </c>
      <c r="J7" s="1">
        <v>114</v>
      </c>
      <c r="K7" s="7" t="str">
        <f t="shared" si="4"/>
        <v>r</v>
      </c>
      <c r="L7" s="1">
        <f>CODE(K7)</f>
        <v>114</v>
      </c>
      <c r="M7" s="1">
        <v>151</v>
      </c>
      <c r="N7" s="7" t="str">
        <f t="shared" si="5"/>
        <v>—</v>
      </c>
      <c r="O7" s="1">
        <f>CODE(N7)</f>
        <v>151</v>
      </c>
      <c r="P7" s="1">
        <v>188</v>
      </c>
      <c r="Q7" s="7" t="str">
        <f t="shared" si="6"/>
        <v>¼</v>
      </c>
      <c r="R7" s="1">
        <f>CODE(Q7)</f>
        <v>188</v>
      </c>
      <c r="S7" s="1">
        <v>225</v>
      </c>
      <c r="T7" s="7" t="str">
        <f t="shared" si="7"/>
        <v>á</v>
      </c>
      <c r="U7" s="1">
        <f>CODE(T7)</f>
        <v>225</v>
      </c>
    </row>
    <row r="8" spans="1:21" x14ac:dyDescent="0.35">
      <c r="A8" s="1">
        <v>4</v>
      </c>
      <c r="B8" s="7" t="str">
        <f t="shared" si="1"/>
        <v>_x0004_</v>
      </c>
      <c r="C8" s="1">
        <f t="shared" si="0"/>
        <v>4</v>
      </c>
      <c r="D8" s="1">
        <v>41</v>
      </c>
      <c r="E8" s="7" t="str">
        <f t="shared" si="2"/>
        <v>)</v>
      </c>
      <c r="F8" s="1">
        <f t="shared" ref="F8:F36" si="8">CODE(E8)</f>
        <v>41</v>
      </c>
      <c r="G8" s="1">
        <v>78</v>
      </c>
      <c r="H8" s="7" t="str">
        <f t="shared" si="3"/>
        <v>N</v>
      </c>
      <c r="I8" s="1">
        <f t="shared" ref="I8:I36" si="9">CODE(H8)</f>
        <v>78</v>
      </c>
      <c r="J8" s="1">
        <v>115</v>
      </c>
      <c r="K8" s="7" t="str">
        <f t="shared" si="4"/>
        <v>s</v>
      </c>
      <c r="L8" s="1">
        <f t="shared" ref="L8:L36" si="10">CODE(K8)</f>
        <v>115</v>
      </c>
      <c r="M8" s="1">
        <v>152</v>
      </c>
      <c r="N8" s="7" t="str">
        <f t="shared" si="5"/>
        <v>˜</v>
      </c>
      <c r="O8" s="1">
        <f t="shared" ref="O8:O36" si="11">CODE(N8)</f>
        <v>152</v>
      </c>
      <c r="P8" s="1">
        <v>189</v>
      </c>
      <c r="Q8" s="7" t="str">
        <f t="shared" si="6"/>
        <v>½</v>
      </c>
      <c r="R8" s="1">
        <f t="shared" ref="R8:R36" si="12">CODE(Q8)</f>
        <v>189</v>
      </c>
      <c r="S8" s="1">
        <v>226</v>
      </c>
      <c r="T8" s="7" t="str">
        <f t="shared" si="7"/>
        <v>â</v>
      </c>
      <c r="U8" s="1">
        <f t="shared" ref="U8:U36" si="13">CODE(T8)</f>
        <v>226</v>
      </c>
    </row>
    <row r="9" spans="1:21" x14ac:dyDescent="0.35">
      <c r="A9" s="1">
        <v>5</v>
      </c>
      <c r="B9" s="7" t="str">
        <f t="shared" si="1"/>
        <v>_x0005_</v>
      </c>
      <c r="C9" s="1">
        <f t="shared" si="0"/>
        <v>5</v>
      </c>
      <c r="D9" s="1">
        <v>42</v>
      </c>
      <c r="E9" s="7" t="str">
        <f t="shared" si="2"/>
        <v>*</v>
      </c>
      <c r="F9" s="1">
        <f t="shared" si="8"/>
        <v>42</v>
      </c>
      <c r="G9" s="1">
        <v>79</v>
      </c>
      <c r="H9" s="7" t="str">
        <f t="shared" si="3"/>
        <v>O</v>
      </c>
      <c r="I9" s="1">
        <f t="shared" si="9"/>
        <v>79</v>
      </c>
      <c r="J9" s="1">
        <v>116</v>
      </c>
      <c r="K9" s="7" t="str">
        <f t="shared" si="4"/>
        <v>t</v>
      </c>
      <c r="L9" s="1">
        <f t="shared" si="10"/>
        <v>116</v>
      </c>
      <c r="M9" s="1">
        <v>153</v>
      </c>
      <c r="N9" s="7" t="str">
        <f t="shared" si="5"/>
        <v>™</v>
      </c>
      <c r="O9" s="1">
        <f t="shared" si="11"/>
        <v>153</v>
      </c>
      <c r="P9" s="1">
        <v>190</v>
      </c>
      <c r="Q9" s="7" t="str">
        <f t="shared" si="6"/>
        <v>¾</v>
      </c>
      <c r="R9" s="1">
        <f t="shared" si="12"/>
        <v>190</v>
      </c>
      <c r="S9" s="1">
        <v>227</v>
      </c>
      <c r="T9" s="7" t="str">
        <f t="shared" si="7"/>
        <v>ã</v>
      </c>
      <c r="U9" s="1">
        <f t="shared" si="13"/>
        <v>227</v>
      </c>
    </row>
    <row r="10" spans="1:21" x14ac:dyDescent="0.35">
      <c r="A10" s="1">
        <v>6</v>
      </c>
      <c r="B10" s="7" t="str">
        <f t="shared" si="1"/>
        <v>_x0006_</v>
      </c>
      <c r="C10" s="1">
        <f t="shared" si="0"/>
        <v>6</v>
      </c>
      <c r="D10" s="1">
        <v>43</v>
      </c>
      <c r="E10" s="7" t="str">
        <f t="shared" si="2"/>
        <v>+</v>
      </c>
      <c r="F10" s="1">
        <f t="shared" si="8"/>
        <v>43</v>
      </c>
      <c r="G10" s="1">
        <v>80</v>
      </c>
      <c r="H10" s="7" t="str">
        <f t="shared" si="3"/>
        <v>P</v>
      </c>
      <c r="I10" s="1">
        <f t="shared" si="9"/>
        <v>80</v>
      </c>
      <c r="J10" s="1">
        <v>117</v>
      </c>
      <c r="K10" s="7" t="str">
        <f t="shared" si="4"/>
        <v>u</v>
      </c>
      <c r="L10" s="1">
        <f t="shared" si="10"/>
        <v>117</v>
      </c>
      <c r="M10" s="1">
        <v>154</v>
      </c>
      <c r="N10" s="7" t="str">
        <f t="shared" si="5"/>
        <v>š</v>
      </c>
      <c r="O10" s="1">
        <f t="shared" si="11"/>
        <v>154</v>
      </c>
      <c r="P10" s="1">
        <v>191</v>
      </c>
      <c r="Q10" s="7" t="str">
        <f t="shared" si="6"/>
        <v>¿</v>
      </c>
      <c r="R10" s="1">
        <f t="shared" si="12"/>
        <v>191</v>
      </c>
      <c r="S10" s="1">
        <v>228</v>
      </c>
      <c r="T10" s="7" t="str">
        <f t="shared" si="7"/>
        <v>ä</v>
      </c>
      <c r="U10" s="1">
        <f t="shared" si="13"/>
        <v>228</v>
      </c>
    </row>
    <row r="11" spans="1:21" x14ac:dyDescent="0.35">
      <c r="A11" s="1">
        <v>7</v>
      </c>
      <c r="B11" s="7" t="str">
        <f t="shared" si="1"/>
        <v>_x0007_</v>
      </c>
      <c r="C11" s="1">
        <f t="shared" si="0"/>
        <v>7</v>
      </c>
      <c r="D11" s="1">
        <v>44</v>
      </c>
      <c r="E11" s="7" t="str">
        <f t="shared" si="2"/>
        <v>,</v>
      </c>
      <c r="F11" s="1">
        <f t="shared" si="8"/>
        <v>44</v>
      </c>
      <c r="G11" s="1">
        <v>81</v>
      </c>
      <c r="H11" s="7" t="str">
        <f t="shared" si="3"/>
        <v>Q</v>
      </c>
      <c r="I11" s="1">
        <f t="shared" si="9"/>
        <v>81</v>
      </c>
      <c r="J11" s="1">
        <v>118</v>
      </c>
      <c r="K11" s="7" t="str">
        <f t="shared" si="4"/>
        <v>v</v>
      </c>
      <c r="L11" s="1">
        <f t="shared" si="10"/>
        <v>118</v>
      </c>
      <c r="M11" s="1">
        <v>155</v>
      </c>
      <c r="N11" s="7" t="str">
        <f t="shared" si="5"/>
        <v>›</v>
      </c>
      <c r="O11" s="1">
        <f t="shared" si="11"/>
        <v>155</v>
      </c>
      <c r="P11" s="1">
        <v>192</v>
      </c>
      <c r="Q11" s="7" t="str">
        <f t="shared" si="6"/>
        <v>À</v>
      </c>
      <c r="R11" s="1">
        <f t="shared" si="12"/>
        <v>192</v>
      </c>
      <c r="S11" s="1">
        <v>229</v>
      </c>
      <c r="T11" s="7" t="str">
        <f t="shared" si="7"/>
        <v>å</v>
      </c>
      <c r="U11" s="1">
        <f t="shared" si="13"/>
        <v>229</v>
      </c>
    </row>
    <row r="12" spans="1:21" x14ac:dyDescent="0.35">
      <c r="A12" s="1">
        <v>8</v>
      </c>
      <c r="B12" s="7" t="str">
        <f t="shared" si="1"/>
        <v>_x0008_</v>
      </c>
      <c r="C12" s="1">
        <f t="shared" si="0"/>
        <v>8</v>
      </c>
      <c r="D12" s="1">
        <v>45</v>
      </c>
      <c r="E12" s="7" t="str">
        <f t="shared" si="2"/>
        <v>-</v>
      </c>
      <c r="F12" s="1">
        <f t="shared" si="8"/>
        <v>45</v>
      </c>
      <c r="G12" s="1">
        <v>82</v>
      </c>
      <c r="H12" s="7" t="str">
        <f t="shared" si="3"/>
        <v>R</v>
      </c>
      <c r="I12" s="1">
        <f t="shared" si="9"/>
        <v>82</v>
      </c>
      <c r="J12" s="1">
        <v>119</v>
      </c>
      <c r="K12" s="7" t="str">
        <f t="shared" si="4"/>
        <v>w</v>
      </c>
      <c r="L12" s="1">
        <f t="shared" si="10"/>
        <v>119</v>
      </c>
      <c r="M12" s="1">
        <v>156</v>
      </c>
      <c r="N12" s="7" t="str">
        <f t="shared" si="5"/>
        <v>œ</v>
      </c>
      <c r="O12" s="1">
        <f t="shared" si="11"/>
        <v>156</v>
      </c>
      <c r="P12" s="1">
        <v>193</v>
      </c>
      <c r="Q12" s="7" t="str">
        <f t="shared" si="6"/>
        <v>Á</v>
      </c>
      <c r="R12" s="1">
        <f t="shared" si="12"/>
        <v>193</v>
      </c>
      <c r="S12" s="1">
        <v>230</v>
      </c>
      <c r="T12" s="7" t="str">
        <f t="shared" si="7"/>
        <v>æ</v>
      </c>
      <c r="U12" s="1">
        <f t="shared" si="13"/>
        <v>230</v>
      </c>
    </row>
    <row r="13" spans="1:21" x14ac:dyDescent="0.35">
      <c r="A13" s="1">
        <v>9</v>
      </c>
      <c r="B13" s="7" t="str">
        <f t="shared" si="1"/>
        <v xml:space="preserve">	</v>
      </c>
      <c r="C13" s="1">
        <f t="shared" si="0"/>
        <v>9</v>
      </c>
      <c r="D13" s="1">
        <v>46</v>
      </c>
      <c r="E13" s="7" t="str">
        <f t="shared" si="2"/>
        <v>.</v>
      </c>
      <c r="F13" s="1">
        <f t="shared" si="8"/>
        <v>46</v>
      </c>
      <c r="G13" s="1">
        <v>83</v>
      </c>
      <c r="H13" s="7" t="str">
        <f t="shared" si="3"/>
        <v>S</v>
      </c>
      <c r="I13" s="1">
        <f t="shared" si="9"/>
        <v>83</v>
      </c>
      <c r="J13" s="1">
        <v>120</v>
      </c>
      <c r="K13" s="7" t="str">
        <f t="shared" si="4"/>
        <v>x</v>
      </c>
      <c r="L13" s="1">
        <f t="shared" si="10"/>
        <v>120</v>
      </c>
      <c r="M13" s="1">
        <v>157</v>
      </c>
      <c r="N13" s="7" t="str">
        <f t="shared" si="5"/>
        <v></v>
      </c>
      <c r="O13" s="1">
        <f t="shared" si="11"/>
        <v>157</v>
      </c>
      <c r="P13" s="1">
        <v>194</v>
      </c>
      <c r="Q13" s="7" t="str">
        <f t="shared" si="6"/>
        <v>Â</v>
      </c>
      <c r="R13" s="1">
        <f t="shared" si="12"/>
        <v>194</v>
      </c>
      <c r="S13" s="1">
        <v>231</v>
      </c>
      <c r="T13" s="7" t="str">
        <f t="shared" si="7"/>
        <v>ç</v>
      </c>
      <c r="U13" s="1">
        <f t="shared" si="13"/>
        <v>231</v>
      </c>
    </row>
    <row r="14" spans="1:21" x14ac:dyDescent="0.35">
      <c r="A14" s="1">
        <v>10</v>
      </c>
      <c r="B14" s="7" t="str">
        <f t="shared" si="1"/>
        <v xml:space="preserve">
</v>
      </c>
      <c r="C14" s="1">
        <f t="shared" si="0"/>
        <v>10</v>
      </c>
      <c r="D14" s="1">
        <v>47</v>
      </c>
      <c r="E14" s="7" t="str">
        <f t="shared" si="2"/>
        <v>/</v>
      </c>
      <c r="F14" s="1">
        <f t="shared" si="8"/>
        <v>47</v>
      </c>
      <c r="G14" s="1">
        <v>84</v>
      </c>
      <c r="H14" s="7" t="str">
        <f t="shared" si="3"/>
        <v>T</v>
      </c>
      <c r="I14" s="1">
        <f t="shared" si="9"/>
        <v>84</v>
      </c>
      <c r="J14" s="1">
        <v>121</v>
      </c>
      <c r="K14" s="7" t="str">
        <f t="shared" si="4"/>
        <v>y</v>
      </c>
      <c r="L14" s="1">
        <f t="shared" si="10"/>
        <v>121</v>
      </c>
      <c r="M14" s="1">
        <v>158</v>
      </c>
      <c r="N14" s="7" t="str">
        <f t="shared" si="5"/>
        <v>ž</v>
      </c>
      <c r="O14" s="1">
        <f t="shared" si="11"/>
        <v>158</v>
      </c>
      <c r="P14" s="1">
        <v>195</v>
      </c>
      <c r="Q14" s="7" t="str">
        <f t="shared" si="6"/>
        <v>Ã</v>
      </c>
      <c r="R14" s="1">
        <f t="shared" si="12"/>
        <v>195</v>
      </c>
      <c r="S14" s="1">
        <v>232</v>
      </c>
      <c r="T14" s="7" t="str">
        <f t="shared" si="7"/>
        <v>è</v>
      </c>
      <c r="U14" s="1">
        <f t="shared" si="13"/>
        <v>232</v>
      </c>
    </row>
    <row r="15" spans="1:21" x14ac:dyDescent="0.35">
      <c r="A15" s="1">
        <v>11</v>
      </c>
      <c r="B15" s="7" t="str">
        <f t="shared" si="1"/>
        <v>_x000B_</v>
      </c>
      <c r="C15" s="1">
        <f t="shared" si="0"/>
        <v>11</v>
      </c>
      <c r="D15" s="1">
        <v>48</v>
      </c>
      <c r="E15" s="7" t="str">
        <f t="shared" si="2"/>
        <v>0</v>
      </c>
      <c r="F15" s="1">
        <f t="shared" si="8"/>
        <v>48</v>
      </c>
      <c r="G15" s="1">
        <v>85</v>
      </c>
      <c r="H15" s="7" t="str">
        <f t="shared" si="3"/>
        <v>U</v>
      </c>
      <c r="I15" s="1">
        <f t="shared" si="9"/>
        <v>85</v>
      </c>
      <c r="J15" s="1">
        <v>122</v>
      </c>
      <c r="K15" s="7" t="str">
        <f t="shared" si="4"/>
        <v>z</v>
      </c>
      <c r="L15" s="1">
        <f t="shared" si="10"/>
        <v>122</v>
      </c>
      <c r="M15" s="1">
        <v>159</v>
      </c>
      <c r="N15" s="7" t="str">
        <f t="shared" si="5"/>
        <v>Ÿ</v>
      </c>
      <c r="O15" s="1">
        <f t="shared" si="11"/>
        <v>159</v>
      </c>
      <c r="P15" s="1">
        <v>196</v>
      </c>
      <c r="Q15" s="7" t="str">
        <f t="shared" si="6"/>
        <v>Ä</v>
      </c>
      <c r="R15" s="1">
        <f t="shared" si="12"/>
        <v>196</v>
      </c>
      <c r="S15" s="1">
        <v>233</v>
      </c>
      <c r="T15" s="7" t="str">
        <f t="shared" si="7"/>
        <v>é</v>
      </c>
      <c r="U15" s="1">
        <f t="shared" si="13"/>
        <v>233</v>
      </c>
    </row>
    <row r="16" spans="1:21" x14ac:dyDescent="0.35">
      <c r="A16" s="1">
        <v>12</v>
      </c>
      <c r="B16" s="7" t="str">
        <f t="shared" si="1"/>
        <v>_x000C_</v>
      </c>
      <c r="C16" s="1">
        <f t="shared" si="0"/>
        <v>12</v>
      </c>
      <c r="D16" s="1">
        <v>49</v>
      </c>
      <c r="E16" s="7" t="str">
        <f t="shared" si="2"/>
        <v>1</v>
      </c>
      <c r="F16" s="1">
        <f t="shared" si="8"/>
        <v>49</v>
      </c>
      <c r="G16" s="1">
        <v>86</v>
      </c>
      <c r="H16" s="7" t="str">
        <f t="shared" si="3"/>
        <v>V</v>
      </c>
      <c r="I16" s="1">
        <f t="shared" si="9"/>
        <v>86</v>
      </c>
      <c r="J16" s="1">
        <v>123</v>
      </c>
      <c r="K16" s="7" t="str">
        <f t="shared" si="4"/>
        <v>{</v>
      </c>
      <c r="L16" s="1">
        <f t="shared" si="10"/>
        <v>123</v>
      </c>
      <c r="M16" s="1">
        <v>160</v>
      </c>
      <c r="N16" s="7" t="str">
        <f t="shared" si="5"/>
        <v> </v>
      </c>
      <c r="O16" s="1">
        <f t="shared" si="11"/>
        <v>160</v>
      </c>
      <c r="P16" s="1">
        <v>197</v>
      </c>
      <c r="Q16" s="7" t="str">
        <f t="shared" si="6"/>
        <v>Å</v>
      </c>
      <c r="R16" s="1">
        <f t="shared" si="12"/>
        <v>197</v>
      </c>
      <c r="S16" s="1">
        <v>234</v>
      </c>
      <c r="T16" s="7" t="str">
        <f t="shared" si="7"/>
        <v>ê</v>
      </c>
      <c r="U16" s="1">
        <f t="shared" si="13"/>
        <v>234</v>
      </c>
    </row>
    <row r="17" spans="1:21" x14ac:dyDescent="0.35">
      <c r="A17" s="1">
        <v>13</v>
      </c>
      <c r="B17" s="7" t="str">
        <f t="shared" si="1"/>
        <v>_x000D_</v>
      </c>
      <c r="C17" s="1">
        <f t="shared" si="0"/>
        <v>13</v>
      </c>
      <c r="D17" s="1">
        <v>50</v>
      </c>
      <c r="E17" s="7" t="str">
        <f t="shared" si="2"/>
        <v>2</v>
      </c>
      <c r="F17" s="1">
        <f t="shared" si="8"/>
        <v>50</v>
      </c>
      <c r="G17" s="1">
        <v>87</v>
      </c>
      <c r="H17" s="7" t="str">
        <f t="shared" si="3"/>
        <v>W</v>
      </c>
      <c r="I17" s="1">
        <f t="shared" si="9"/>
        <v>87</v>
      </c>
      <c r="J17" s="1">
        <v>124</v>
      </c>
      <c r="K17" s="7" t="str">
        <f t="shared" si="4"/>
        <v>|</v>
      </c>
      <c r="L17" s="1">
        <f t="shared" si="10"/>
        <v>124</v>
      </c>
      <c r="M17" s="1">
        <v>161</v>
      </c>
      <c r="N17" s="7" t="str">
        <f t="shared" si="5"/>
        <v>¡</v>
      </c>
      <c r="O17" s="1">
        <f t="shared" si="11"/>
        <v>161</v>
      </c>
      <c r="P17" s="1">
        <v>198</v>
      </c>
      <c r="Q17" s="7" t="str">
        <f t="shared" si="6"/>
        <v>Æ</v>
      </c>
      <c r="R17" s="1">
        <f t="shared" si="12"/>
        <v>198</v>
      </c>
      <c r="S17" s="1">
        <v>235</v>
      </c>
      <c r="T17" s="7" t="str">
        <f t="shared" si="7"/>
        <v>ë</v>
      </c>
      <c r="U17" s="1">
        <f t="shared" si="13"/>
        <v>235</v>
      </c>
    </row>
    <row r="18" spans="1:21" x14ac:dyDescent="0.35">
      <c r="A18" s="1">
        <v>14</v>
      </c>
      <c r="B18" s="7" t="str">
        <f t="shared" si="1"/>
        <v>_x000E_</v>
      </c>
      <c r="C18" s="1">
        <f t="shared" si="0"/>
        <v>14</v>
      </c>
      <c r="D18" s="1">
        <v>51</v>
      </c>
      <c r="E18" s="7" t="str">
        <f t="shared" si="2"/>
        <v>3</v>
      </c>
      <c r="F18" s="1">
        <f t="shared" si="8"/>
        <v>51</v>
      </c>
      <c r="G18" s="1">
        <v>88</v>
      </c>
      <c r="H18" s="7" t="str">
        <f t="shared" si="3"/>
        <v>X</v>
      </c>
      <c r="I18" s="1">
        <f t="shared" si="9"/>
        <v>88</v>
      </c>
      <c r="J18" s="1">
        <v>125</v>
      </c>
      <c r="K18" s="7" t="str">
        <f t="shared" si="4"/>
        <v>}</v>
      </c>
      <c r="L18" s="1">
        <f t="shared" si="10"/>
        <v>125</v>
      </c>
      <c r="M18" s="1">
        <v>162</v>
      </c>
      <c r="N18" s="7" t="str">
        <f t="shared" si="5"/>
        <v>¢</v>
      </c>
      <c r="O18" s="1">
        <f t="shared" si="11"/>
        <v>162</v>
      </c>
      <c r="P18" s="1">
        <v>199</v>
      </c>
      <c r="Q18" s="7" t="str">
        <f t="shared" si="6"/>
        <v>Ç</v>
      </c>
      <c r="R18" s="1">
        <f t="shared" si="12"/>
        <v>199</v>
      </c>
      <c r="S18" s="1">
        <v>236</v>
      </c>
      <c r="T18" s="7" t="str">
        <f t="shared" si="7"/>
        <v>ì</v>
      </c>
      <c r="U18" s="1">
        <f t="shared" si="13"/>
        <v>236</v>
      </c>
    </row>
    <row r="19" spans="1:21" x14ac:dyDescent="0.35">
      <c r="A19" s="1">
        <v>15</v>
      </c>
      <c r="B19" s="7" t="str">
        <f t="shared" si="1"/>
        <v>_x000F_</v>
      </c>
      <c r="C19" s="1">
        <f t="shared" si="0"/>
        <v>15</v>
      </c>
      <c r="D19" s="1">
        <v>52</v>
      </c>
      <c r="E19" s="7" t="str">
        <f t="shared" si="2"/>
        <v>4</v>
      </c>
      <c r="F19" s="1">
        <f t="shared" si="8"/>
        <v>52</v>
      </c>
      <c r="G19" s="1">
        <v>89</v>
      </c>
      <c r="H19" s="7" t="str">
        <f t="shared" si="3"/>
        <v>Y</v>
      </c>
      <c r="I19" s="1">
        <f t="shared" si="9"/>
        <v>89</v>
      </c>
      <c r="J19" s="1">
        <v>126</v>
      </c>
      <c r="K19" s="7" t="str">
        <f t="shared" si="4"/>
        <v>~</v>
      </c>
      <c r="L19" s="1">
        <f t="shared" si="10"/>
        <v>126</v>
      </c>
      <c r="M19" s="1">
        <v>163</v>
      </c>
      <c r="N19" s="7" t="str">
        <f t="shared" si="5"/>
        <v>£</v>
      </c>
      <c r="O19" s="1">
        <f t="shared" si="11"/>
        <v>163</v>
      </c>
      <c r="P19" s="1">
        <v>200</v>
      </c>
      <c r="Q19" s="7" t="str">
        <f t="shared" si="6"/>
        <v>È</v>
      </c>
      <c r="R19" s="1">
        <f t="shared" si="12"/>
        <v>200</v>
      </c>
      <c r="S19" s="1">
        <v>237</v>
      </c>
      <c r="T19" s="7" t="str">
        <f t="shared" si="7"/>
        <v>í</v>
      </c>
      <c r="U19" s="1">
        <f t="shared" si="13"/>
        <v>237</v>
      </c>
    </row>
    <row r="20" spans="1:21" x14ac:dyDescent="0.35">
      <c r="A20" s="1">
        <v>16</v>
      </c>
      <c r="B20" s="7" t="str">
        <f t="shared" si="1"/>
        <v>_x0010_</v>
      </c>
      <c r="C20" s="1">
        <f t="shared" si="0"/>
        <v>16</v>
      </c>
      <c r="D20" s="1">
        <v>53</v>
      </c>
      <c r="E20" s="7" t="str">
        <f t="shared" si="2"/>
        <v>5</v>
      </c>
      <c r="F20" s="1">
        <f t="shared" si="8"/>
        <v>53</v>
      </c>
      <c r="G20" s="1">
        <v>90</v>
      </c>
      <c r="H20" s="7" t="str">
        <f t="shared" si="3"/>
        <v>Z</v>
      </c>
      <c r="I20" s="1">
        <f t="shared" si="9"/>
        <v>90</v>
      </c>
      <c r="J20" s="1">
        <v>127</v>
      </c>
      <c r="K20" s="7" t="str">
        <f t="shared" si="4"/>
        <v></v>
      </c>
      <c r="L20" s="1">
        <f t="shared" si="10"/>
        <v>127</v>
      </c>
      <c r="M20" s="1">
        <v>164</v>
      </c>
      <c r="N20" s="7" t="str">
        <f t="shared" si="5"/>
        <v>¤</v>
      </c>
      <c r="O20" s="1">
        <f t="shared" si="11"/>
        <v>164</v>
      </c>
      <c r="P20" s="1">
        <v>201</v>
      </c>
      <c r="Q20" s="7" t="str">
        <f t="shared" si="6"/>
        <v>É</v>
      </c>
      <c r="R20" s="1">
        <f t="shared" si="12"/>
        <v>201</v>
      </c>
      <c r="S20" s="1">
        <v>238</v>
      </c>
      <c r="T20" s="7" t="str">
        <f t="shared" si="7"/>
        <v>î</v>
      </c>
      <c r="U20" s="1">
        <f t="shared" si="13"/>
        <v>238</v>
      </c>
    </row>
    <row r="21" spans="1:21" x14ac:dyDescent="0.35">
      <c r="A21" s="1">
        <v>17</v>
      </c>
      <c r="B21" s="7" t="str">
        <f t="shared" si="1"/>
        <v>_x0011_</v>
      </c>
      <c r="C21" s="1">
        <f t="shared" si="0"/>
        <v>17</v>
      </c>
      <c r="D21" s="1">
        <v>54</v>
      </c>
      <c r="E21" s="7" t="str">
        <f t="shared" si="2"/>
        <v>6</v>
      </c>
      <c r="F21" s="1">
        <f t="shared" si="8"/>
        <v>54</v>
      </c>
      <c r="G21" s="1">
        <v>91</v>
      </c>
      <c r="H21" s="7" t="str">
        <f t="shared" si="3"/>
        <v>[</v>
      </c>
      <c r="I21" s="1">
        <f t="shared" si="9"/>
        <v>91</v>
      </c>
      <c r="J21" s="1">
        <v>128</v>
      </c>
      <c r="K21" s="7" t="str">
        <f t="shared" si="4"/>
        <v>€</v>
      </c>
      <c r="L21" s="1">
        <f t="shared" si="10"/>
        <v>128</v>
      </c>
      <c r="M21" s="1">
        <v>165</v>
      </c>
      <c r="N21" s="7" t="str">
        <f t="shared" si="5"/>
        <v>¥</v>
      </c>
      <c r="O21" s="1">
        <f t="shared" si="11"/>
        <v>165</v>
      </c>
      <c r="P21" s="1">
        <v>202</v>
      </c>
      <c r="Q21" s="7" t="str">
        <f t="shared" si="6"/>
        <v>Ê</v>
      </c>
      <c r="R21" s="1">
        <f t="shared" si="12"/>
        <v>202</v>
      </c>
      <c r="S21" s="1">
        <v>239</v>
      </c>
      <c r="T21" s="7" t="str">
        <f t="shared" si="7"/>
        <v>ï</v>
      </c>
      <c r="U21" s="1">
        <f t="shared" si="13"/>
        <v>239</v>
      </c>
    </row>
    <row r="22" spans="1:21" x14ac:dyDescent="0.35">
      <c r="A22" s="1">
        <v>18</v>
      </c>
      <c r="B22" s="7" t="str">
        <f t="shared" si="1"/>
        <v>_x0012_</v>
      </c>
      <c r="C22" s="1">
        <f t="shared" si="0"/>
        <v>18</v>
      </c>
      <c r="D22" s="1">
        <v>55</v>
      </c>
      <c r="E22" s="7" t="str">
        <f t="shared" si="2"/>
        <v>7</v>
      </c>
      <c r="F22" s="1">
        <f t="shared" si="8"/>
        <v>55</v>
      </c>
      <c r="G22" s="1">
        <v>92</v>
      </c>
      <c r="H22" s="7" t="str">
        <f t="shared" si="3"/>
        <v>\</v>
      </c>
      <c r="I22" s="1">
        <f t="shared" si="9"/>
        <v>92</v>
      </c>
      <c r="J22" s="1">
        <v>129</v>
      </c>
      <c r="K22" s="7" t="str">
        <f t="shared" si="4"/>
        <v></v>
      </c>
      <c r="L22" s="1">
        <f t="shared" si="10"/>
        <v>129</v>
      </c>
      <c r="M22" s="1">
        <v>166</v>
      </c>
      <c r="N22" s="7" t="str">
        <f t="shared" si="5"/>
        <v>¦</v>
      </c>
      <c r="O22" s="1">
        <f t="shared" si="11"/>
        <v>166</v>
      </c>
      <c r="P22" s="1">
        <v>203</v>
      </c>
      <c r="Q22" s="7" t="str">
        <f t="shared" si="6"/>
        <v>Ë</v>
      </c>
      <c r="R22" s="1">
        <f t="shared" si="12"/>
        <v>203</v>
      </c>
      <c r="S22" s="1">
        <v>240</v>
      </c>
      <c r="T22" s="7" t="str">
        <f t="shared" si="7"/>
        <v>ð</v>
      </c>
      <c r="U22" s="1">
        <f t="shared" si="13"/>
        <v>240</v>
      </c>
    </row>
    <row r="23" spans="1:21" x14ac:dyDescent="0.35">
      <c r="A23" s="1">
        <v>19</v>
      </c>
      <c r="B23" s="7" t="str">
        <f t="shared" si="1"/>
        <v>_x0013_</v>
      </c>
      <c r="C23" s="1">
        <f t="shared" si="0"/>
        <v>19</v>
      </c>
      <c r="D23" s="1">
        <v>56</v>
      </c>
      <c r="E23" s="7" t="str">
        <f t="shared" si="2"/>
        <v>8</v>
      </c>
      <c r="F23" s="1">
        <f t="shared" si="8"/>
        <v>56</v>
      </c>
      <c r="G23" s="1">
        <v>93</v>
      </c>
      <c r="H23" s="7" t="str">
        <f t="shared" si="3"/>
        <v>]</v>
      </c>
      <c r="I23" s="1">
        <f t="shared" si="9"/>
        <v>93</v>
      </c>
      <c r="J23" s="1">
        <v>130</v>
      </c>
      <c r="K23" s="7" t="str">
        <f t="shared" si="4"/>
        <v>‚</v>
      </c>
      <c r="L23" s="1">
        <f t="shared" si="10"/>
        <v>130</v>
      </c>
      <c r="M23" s="1">
        <v>167</v>
      </c>
      <c r="N23" s="7" t="str">
        <f t="shared" si="5"/>
        <v>§</v>
      </c>
      <c r="O23" s="1">
        <f t="shared" si="11"/>
        <v>167</v>
      </c>
      <c r="P23" s="1">
        <v>204</v>
      </c>
      <c r="Q23" s="7" t="str">
        <f t="shared" si="6"/>
        <v>Ì</v>
      </c>
      <c r="R23" s="1">
        <f t="shared" si="12"/>
        <v>204</v>
      </c>
      <c r="S23" s="1">
        <v>241</v>
      </c>
      <c r="T23" s="7" t="str">
        <f t="shared" si="7"/>
        <v>ñ</v>
      </c>
      <c r="U23" s="1">
        <f t="shared" si="13"/>
        <v>241</v>
      </c>
    </row>
    <row r="24" spans="1:21" x14ac:dyDescent="0.35">
      <c r="A24" s="1">
        <v>20</v>
      </c>
      <c r="B24" s="7" t="str">
        <f t="shared" si="1"/>
        <v>_x0014_</v>
      </c>
      <c r="C24" s="1">
        <f t="shared" si="0"/>
        <v>20</v>
      </c>
      <c r="D24" s="1">
        <v>57</v>
      </c>
      <c r="E24" s="7" t="str">
        <f t="shared" si="2"/>
        <v>9</v>
      </c>
      <c r="F24" s="1">
        <f t="shared" si="8"/>
        <v>57</v>
      </c>
      <c r="G24" s="1">
        <v>94</v>
      </c>
      <c r="H24" s="7" t="str">
        <f t="shared" si="3"/>
        <v>^</v>
      </c>
      <c r="I24" s="1">
        <f t="shared" si="9"/>
        <v>94</v>
      </c>
      <c r="J24" s="1">
        <v>131</v>
      </c>
      <c r="K24" s="7" t="str">
        <f t="shared" si="4"/>
        <v>ƒ</v>
      </c>
      <c r="L24" s="1">
        <f t="shared" si="10"/>
        <v>131</v>
      </c>
      <c r="M24" s="1">
        <v>168</v>
      </c>
      <c r="N24" s="7" t="str">
        <f t="shared" si="5"/>
        <v>¨</v>
      </c>
      <c r="O24" s="1">
        <f t="shared" si="11"/>
        <v>168</v>
      </c>
      <c r="P24" s="1">
        <v>205</v>
      </c>
      <c r="Q24" s="7" t="str">
        <f t="shared" si="6"/>
        <v>Í</v>
      </c>
      <c r="R24" s="1">
        <f t="shared" si="12"/>
        <v>205</v>
      </c>
      <c r="S24" s="1">
        <v>242</v>
      </c>
      <c r="T24" s="7" t="str">
        <f t="shared" si="7"/>
        <v>ò</v>
      </c>
      <c r="U24" s="1">
        <f t="shared" si="13"/>
        <v>242</v>
      </c>
    </row>
    <row r="25" spans="1:21" x14ac:dyDescent="0.35">
      <c r="A25" s="1">
        <v>21</v>
      </c>
      <c r="B25" s="7" t="str">
        <f t="shared" si="1"/>
        <v>_x0015_</v>
      </c>
      <c r="C25" s="1">
        <f t="shared" si="0"/>
        <v>21</v>
      </c>
      <c r="D25" s="1">
        <v>58</v>
      </c>
      <c r="E25" s="7" t="str">
        <f t="shared" si="2"/>
        <v>:</v>
      </c>
      <c r="F25" s="1">
        <f t="shared" si="8"/>
        <v>58</v>
      </c>
      <c r="G25" s="1">
        <v>95</v>
      </c>
      <c r="H25" s="7" t="str">
        <f t="shared" si="3"/>
        <v>_</v>
      </c>
      <c r="I25" s="1">
        <f t="shared" si="9"/>
        <v>95</v>
      </c>
      <c r="J25" s="1">
        <v>132</v>
      </c>
      <c r="K25" s="7" t="str">
        <f t="shared" si="4"/>
        <v>„</v>
      </c>
      <c r="L25" s="1">
        <f t="shared" si="10"/>
        <v>132</v>
      </c>
      <c r="M25" s="1">
        <v>169</v>
      </c>
      <c r="N25" s="7" t="str">
        <f t="shared" si="5"/>
        <v>©</v>
      </c>
      <c r="O25" s="1">
        <f t="shared" si="11"/>
        <v>169</v>
      </c>
      <c r="P25" s="1">
        <v>206</v>
      </c>
      <c r="Q25" s="7" t="str">
        <f t="shared" si="6"/>
        <v>Î</v>
      </c>
      <c r="R25" s="1">
        <f t="shared" si="12"/>
        <v>206</v>
      </c>
      <c r="S25" s="1">
        <v>243</v>
      </c>
      <c r="T25" s="7" t="str">
        <f t="shared" si="7"/>
        <v>ó</v>
      </c>
      <c r="U25" s="1">
        <f t="shared" si="13"/>
        <v>243</v>
      </c>
    </row>
    <row r="26" spans="1:21" x14ac:dyDescent="0.35">
      <c r="A26" s="1">
        <v>22</v>
      </c>
      <c r="B26" s="7" t="str">
        <f t="shared" si="1"/>
        <v>_x0016_</v>
      </c>
      <c r="C26" s="1">
        <f t="shared" si="0"/>
        <v>22</v>
      </c>
      <c r="D26" s="1">
        <v>59</v>
      </c>
      <c r="E26" s="7" t="str">
        <f t="shared" si="2"/>
        <v>;</v>
      </c>
      <c r="F26" s="1">
        <f t="shared" si="8"/>
        <v>59</v>
      </c>
      <c r="G26" s="1">
        <v>96</v>
      </c>
      <c r="H26" s="7" t="str">
        <f t="shared" si="3"/>
        <v>`</v>
      </c>
      <c r="I26" s="1">
        <f t="shared" si="9"/>
        <v>96</v>
      </c>
      <c r="J26" s="1">
        <v>133</v>
      </c>
      <c r="K26" s="7" t="str">
        <f t="shared" si="4"/>
        <v>…</v>
      </c>
      <c r="L26" s="1">
        <f t="shared" si="10"/>
        <v>133</v>
      </c>
      <c r="M26" s="1">
        <v>170</v>
      </c>
      <c r="N26" s="7" t="str">
        <f t="shared" si="5"/>
        <v>ª</v>
      </c>
      <c r="O26" s="1">
        <f t="shared" si="11"/>
        <v>170</v>
      </c>
      <c r="P26" s="1">
        <v>207</v>
      </c>
      <c r="Q26" s="7" t="str">
        <f t="shared" si="6"/>
        <v>Ï</v>
      </c>
      <c r="R26" s="1">
        <f t="shared" si="12"/>
        <v>207</v>
      </c>
      <c r="S26" s="1">
        <v>244</v>
      </c>
      <c r="T26" s="7" t="str">
        <f t="shared" si="7"/>
        <v>ô</v>
      </c>
      <c r="U26" s="1">
        <f t="shared" si="13"/>
        <v>244</v>
      </c>
    </row>
    <row r="27" spans="1:21" x14ac:dyDescent="0.35">
      <c r="A27" s="1">
        <v>23</v>
      </c>
      <c r="B27" s="7" t="str">
        <f t="shared" si="1"/>
        <v>_x0017_</v>
      </c>
      <c r="C27" s="1">
        <f t="shared" si="0"/>
        <v>23</v>
      </c>
      <c r="D27" s="1">
        <v>60</v>
      </c>
      <c r="E27" s="7" t="str">
        <f t="shared" si="2"/>
        <v>&lt;</v>
      </c>
      <c r="F27" s="1">
        <f t="shared" si="8"/>
        <v>60</v>
      </c>
      <c r="G27" s="1">
        <v>97</v>
      </c>
      <c r="H27" s="7" t="str">
        <f t="shared" si="3"/>
        <v>a</v>
      </c>
      <c r="I27" s="1">
        <f t="shared" si="9"/>
        <v>97</v>
      </c>
      <c r="J27" s="1">
        <v>134</v>
      </c>
      <c r="K27" s="7" t="str">
        <f t="shared" si="4"/>
        <v>†</v>
      </c>
      <c r="L27" s="1">
        <f t="shared" si="10"/>
        <v>134</v>
      </c>
      <c r="M27" s="1">
        <v>171</v>
      </c>
      <c r="N27" s="7" t="str">
        <f t="shared" si="5"/>
        <v>«</v>
      </c>
      <c r="O27" s="1">
        <f t="shared" si="11"/>
        <v>171</v>
      </c>
      <c r="P27" s="1">
        <v>208</v>
      </c>
      <c r="Q27" s="7" t="str">
        <f t="shared" si="6"/>
        <v>Ð</v>
      </c>
      <c r="R27" s="1">
        <f t="shared" si="12"/>
        <v>208</v>
      </c>
      <c r="S27" s="1">
        <v>245</v>
      </c>
      <c r="T27" s="7" t="str">
        <f t="shared" si="7"/>
        <v>õ</v>
      </c>
      <c r="U27" s="1">
        <f t="shared" si="13"/>
        <v>245</v>
      </c>
    </row>
    <row r="28" spans="1:21" x14ac:dyDescent="0.35">
      <c r="A28" s="1">
        <v>24</v>
      </c>
      <c r="B28" s="7" t="str">
        <f t="shared" si="1"/>
        <v>_x0018_</v>
      </c>
      <c r="C28" s="1">
        <f t="shared" si="0"/>
        <v>24</v>
      </c>
      <c r="D28" s="1">
        <v>61</v>
      </c>
      <c r="E28" s="7" t="str">
        <f t="shared" si="2"/>
        <v>=</v>
      </c>
      <c r="F28" s="1">
        <f t="shared" si="8"/>
        <v>61</v>
      </c>
      <c r="G28" s="1">
        <v>98</v>
      </c>
      <c r="H28" s="7" t="str">
        <f t="shared" si="3"/>
        <v>b</v>
      </c>
      <c r="I28" s="1">
        <f t="shared" si="9"/>
        <v>98</v>
      </c>
      <c r="J28" s="1">
        <v>135</v>
      </c>
      <c r="K28" s="7" t="str">
        <f t="shared" si="4"/>
        <v>‡</v>
      </c>
      <c r="L28" s="1">
        <f t="shared" si="10"/>
        <v>135</v>
      </c>
      <c r="M28" s="1">
        <v>172</v>
      </c>
      <c r="N28" s="7" t="str">
        <f t="shared" si="5"/>
        <v>¬</v>
      </c>
      <c r="O28" s="1">
        <f t="shared" si="11"/>
        <v>172</v>
      </c>
      <c r="P28" s="1">
        <v>209</v>
      </c>
      <c r="Q28" s="7" t="str">
        <f t="shared" si="6"/>
        <v>Ñ</v>
      </c>
      <c r="R28" s="1">
        <f t="shared" si="12"/>
        <v>209</v>
      </c>
      <c r="S28" s="1">
        <v>246</v>
      </c>
      <c r="T28" s="7" t="str">
        <f t="shared" si="7"/>
        <v>ö</v>
      </c>
      <c r="U28" s="1">
        <f t="shared" si="13"/>
        <v>246</v>
      </c>
    </row>
    <row r="29" spans="1:21" x14ac:dyDescent="0.35">
      <c r="A29" s="1">
        <v>25</v>
      </c>
      <c r="B29" s="7" t="str">
        <f t="shared" si="1"/>
        <v>_x0019_</v>
      </c>
      <c r="C29" s="1">
        <f t="shared" si="0"/>
        <v>25</v>
      </c>
      <c r="D29" s="1">
        <v>62</v>
      </c>
      <c r="E29" s="7" t="str">
        <f t="shared" si="2"/>
        <v>&gt;</v>
      </c>
      <c r="F29" s="1">
        <f t="shared" si="8"/>
        <v>62</v>
      </c>
      <c r="G29" s="1">
        <v>99</v>
      </c>
      <c r="H29" s="7" t="str">
        <f t="shared" si="3"/>
        <v>c</v>
      </c>
      <c r="I29" s="1">
        <f t="shared" si="9"/>
        <v>99</v>
      </c>
      <c r="J29" s="1">
        <v>136</v>
      </c>
      <c r="K29" s="7" t="str">
        <f t="shared" si="4"/>
        <v>ˆ</v>
      </c>
      <c r="L29" s="1">
        <f t="shared" si="10"/>
        <v>136</v>
      </c>
      <c r="M29" s="1">
        <v>173</v>
      </c>
      <c r="N29" s="7" t="str">
        <f t="shared" si="5"/>
        <v>­</v>
      </c>
      <c r="O29" s="1">
        <f t="shared" si="11"/>
        <v>173</v>
      </c>
      <c r="P29" s="1">
        <v>210</v>
      </c>
      <c r="Q29" s="7" t="str">
        <f t="shared" si="6"/>
        <v>Ò</v>
      </c>
      <c r="R29" s="1">
        <f t="shared" si="12"/>
        <v>210</v>
      </c>
      <c r="S29" s="1">
        <v>247</v>
      </c>
      <c r="T29" s="7" t="str">
        <f t="shared" si="7"/>
        <v>÷</v>
      </c>
      <c r="U29" s="1">
        <f t="shared" si="13"/>
        <v>247</v>
      </c>
    </row>
    <row r="30" spans="1:21" x14ac:dyDescent="0.35">
      <c r="A30" s="1">
        <v>26</v>
      </c>
      <c r="B30" s="7" t="str">
        <f t="shared" si="1"/>
        <v>_x001A_</v>
      </c>
      <c r="C30" s="1">
        <f t="shared" si="0"/>
        <v>26</v>
      </c>
      <c r="D30" s="1">
        <v>63</v>
      </c>
      <c r="E30" s="7" t="str">
        <f t="shared" si="2"/>
        <v>?</v>
      </c>
      <c r="F30" s="1">
        <f t="shared" si="8"/>
        <v>63</v>
      </c>
      <c r="G30" s="1">
        <v>100</v>
      </c>
      <c r="H30" s="7" t="str">
        <f t="shared" si="3"/>
        <v>d</v>
      </c>
      <c r="I30" s="1">
        <f t="shared" si="9"/>
        <v>100</v>
      </c>
      <c r="J30" s="1">
        <v>137</v>
      </c>
      <c r="K30" s="7" t="str">
        <f t="shared" si="4"/>
        <v>‰</v>
      </c>
      <c r="L30" s="1">
        <f t="shared" si="10"/>
        <v>137</v>
      </c>
      <c r="M30" s="1">
        <v>174</v>
      </c>
      <c r="N30" s="7" t="str">
        <f t="shared" si="5"/>
        <v>®</v>
      </c>
      <c r="O30" s="1">
        <f t="shared" si="11"/>
        <v>174</v>
      </c>
      <c r="P30" s="1">
        <v>211</v>
      </c>
      <c r="Q30" s="7" t="str">
        <f t="shared" si="6"/>
        <v>Ó</v>
      </c>
      <c r="R30" s="1">
        <f t="shared" si="12"/>
        <v>211</v>
      </c>
      <c r="S30" s="1">
        <v>248</v>
      </c>
      <c r="T30" s="7" t="str">
        <f t="shared" si="7"/>
        <v>ø</v>
      </c>
      <c r="U30" s="1">
        <f t="shared" si="13"/>
        <v>248</v>
      </c>
    </row>
    <row r="31" spans="1:21" x14ac:dyDescent="0.35">
      <c r="A31" s="1">
        <v>27</v>
      </c>
      <c r="B31" s="7" t="str">
        <f t="shared" si="1"/>
        <v>_x001B_</v>
      </c>
      <c r="C31" s="1">
        <f t="shared" si="0"/>
        <v>27</v>
      </c>
      <c r="D31" s="1">
        <v>64</v>
      </c>
      <c r="E31" s="7" t="str">
        <f t="shared" si="2"/>
        <v>@</v>
      </c>
      <c r="F31" s="1">
        <f t="shared" si="8"/>
        <v>64</v>
      </c>
      <c r="G31" s="1">
        <v>101</v>
      </c>
      <c r="H31" s="7" t="str">
        <f t="shared" si="3"/>
        <v>e</v>
      </c>
      <c r="I31" s="1">
        <f t="shared" si="9"/>
        <v>101</v>
      </c>
      <c r="J31" s="1">
        <v>138</v>
      </c>
      <c r="K31" s="7" t="str">
        <f t="shared" si="4"/>
        <v>Š</v>
      </c>
      <c r="L31" s="1">
        <f t="shared" si="10"/>
        <v>138</v>
      </c>
      <c r="M31" s="1">
        <v>175</v>
      </c>
      <c r="N31" s="7" t="str">
        <f t="shared" si="5"/>
        <v>¯</v>
      </c>
      <c r="O31" s="1">
        <f t="shared" si="11"/>
        <v>175</v>
      </c>
      <c r="P31" s="1">
        <v>212</v>
      </c>
      <c r="Q31" s="7" t="str">
        <f t="shared" si="6"/>
        <v>Ô</v>
      </c>
      <c r="R31" s="1">
        <f t="shared" si="12"/>
        <v>212</v>
      </c>
      <c r="S31" s="1">
        <v>249</v>
      </c>
      <c r="T31" s="7" t="str">
        <f t="shared" si="7"/>
        <v>ù</v>
      </c>
      <c r="U31" s="1">
        <f t="shared" si="13"/>
        <v>249</v>
      </c>
    </row>
    <row r="32" spans="1:21" x14ac:dyDescent="0.35">
      <c r="A32" s="1">
        <v>28</v>
      </c>
      <c r="B32" s="7" t="str">
        <f t="shared" si="1"/>
        <v>_x001C_</v>
      </c>
      <c r="C32" s="1">
        <f t="shared" si="0"/>
        <v>28</v>
      </c>
      <c r="D32" s="1">
        <v>65</v>
      </c>
      <c r="E32" s="7" t="str">
        <f t="shared" si="2"/>
        <v>A</v>
      </c>
      <c r="F32" s="1">
        <f t="shared" si="8"/>
        <v>65</v>
      </c>
      <c r="G32" s="1">
        <v>102</v>
      </c>
      <c r="H32" s="7" t="str">
        <f t="shared" si="3"/>
        <v>f</v>
      </c>
      <c r="I32" s="1">
        <f t="shared" si="9"/>
        <v>102</v>
      </c>
      <c r="J32" s="1">
        <v>139</v>
      </c>
      <c r="K32" s="7" t="str">
        <f t="shared" si="4"/>
        <v>‹</v>
      </c>
      <c r="L32" s="1">
        <f t="shared" si="10"/>
        <v>139</v>
      </c>
      <c r="M32" s="1">
        <v>176</v>
      </c>
      <c r="N32" s="7" t="str">
        <f t="shared" si="5"/>
        <v>°</v>
      </c>
      <c r="O32" s="1">
        <f t="shared" si="11"/>
        <v>176</v>
      </c>
      <c r="P32" s="1">
        <v>213</v>
      </c>
      <c r="Q32" s="7" t="str">
        <f t="shared" si="6"/>
        <v>Õ</v>
      </c>
      <c r="R32" s="1">
        <f t="shared" si="12"/>
        <v>213</v>
      </c>
      <c r="S32" s="1">
        <v>250</v>
      </c>
      <c r="T32" s="7" t="str">
        <f t="shared" si="7"/>
        <v>ú</v>
      </c>
      <c r="U32" s="1">
        <f t="shared" si="13"/>
        <v>250</v>
      </c>
    </row>
    <row r="33" spans="1:21" x14ac:dyDescent="0.35">
      <c r="A33" s="1">
        <v>29</v>
      </c>
      <c r="B33" s="7" t="str">
        <f t="shared" si="1"/>
        <v>_x001D_</v>
      </c>
      <c r="C33" s="1">
        <f t="shared" si="0"/>
        <v>29</v>
      </c>
      <c r="D33" s="1">
        <v>66</v>
      </c>
      <c r="E33" s="7" t="str">
        <f t="shared" si="2"/>
        <v>B</v>
      </c>
      <c r="F33" s="1">
        <f t="shared" si="8"/>
        <v>66</v>
      </c>
      <c r="G33" s="1">
        <v>103</v>
      </c>
      <c r="H33" s="7" t="str">
        <f t="shared" si="3"/>
        <v>g</v>
      </c>
      <c r="I33" s="1">
        <f t="shared" si="9"/>
        <v>103</v>
      </c>
      <c r="J33" s="1">
        <v>140</v>
      </c>
      <c r="K33" s="7" t="str">
        <f t="shared" si="4"/>
        <v>Œ</v>
      </c>
      <c r="L33" s="1">
        <f t="shared" si="10"/>
        <v>140</v>
      </c>
      <c r="M33" s="1">
        <v>177</v>
      </c>
      <c r="N33" s="7" t="str">
        <f t="shared" si="5"/>
        <v>±</v>
      </c>
      <c r="O33" s="1">
        <f t="shared" si="11"/>
        <v>177</v>
      </c>
      <c r="P33" s="1">
        <v>214</v>
      </c>
      <c r="Q33" s="7" t="str">
        <f t="shared" si="6"/>
        <v>Ö</v>
      </c>
      <c r="R33" s="1">
        <f t="shared" si="12"/>
        <v>214</v>
      </c>
      <c r="S33" s="1">
        <v>251</v>
      </c>
      <c r="T33" s="7" t="str">
        <f t="shared" si="7"/>
        <v>û</v>
      </c>
      <c r="U33" s="1">
        <f t="shared" si="13"/>
        <v>251</v>
      </c>
    </row>
    <row r="34" spans="1:21" x14ac:dyDescent="0.35">
      <c r="A34" s="1">
        <v>30</v>
      </c>
      <c r="B34" s="7" t="str">
        <f t="shared" si="1"/>
        <v>_x001E_</v>
      </c>
      <c r="C34" s="1">
        <f t="shared" si="0"/>
        <v>30</v>
      </c>
      <c r="D34" s="1">
        <v>67</v>
      </c>
      <c r="E34" s="7" t="str">
        <f t="shared" si="2"/>
        <v>C</v>
      </c>
      <c r="F34" s="1">
        <f t="shared" si="8"/>
        <v>67</v>
      </c>
      <c r="G34" s="1">
        <v>104</v>
      </c>
      <c r="H34" s="7" t="str">
        <f t="shared" si="3"/>
        <v>h</v>
      </c>
      <c r="I34" s="1">
        <f t="shared" si="9"/>
        <v>104</v>
      </c>
      <c r="J34" s="1">
        <v>141</v>
      </c>
      <c r="K34" s="7" t="str">
        <f t="shared" si="4"/>
        <v></v>
      </c>
      <c r="L34" s="1">
        <f t="shared" si="10"/>
        <v>141</v>
      </c>
      <c r="M34" s="1">
        <v>178</v>
      </c>
      <c r="N34" s="7" t="str">
        <f t="shared" si="5"/>
        <v>²</v>
      </c>
      <c r="O34" s="1">
        <f t="shared" si="11"/>
        <v>178</v>
      </c>
      <c r="P34" s="1">
        <v>215</v>
      </c>
      <c r="Q34" s="7" t="str">
        <f t="shared" si="6"/>
        <v>×</v>
      </c>
      <c r="R34" s="1">
        <f t="shared" si="12"/>
        <v>215</v>
      </c>
      <c r="S34" s="1">
        <v>252</v>
      </c>
      <c r="T34" s="7" t="str">
        <f t="shared" si="7"/>
        <v>ü</v>
      </c>
      <c r="U34" s="1">
        <f t="shared" si="13"/>
        <v>252</v>
      </c>
    </row>
    <row r="35" spans="1:21" x14ac:dyDescent="0.35">
      <c r="A35" s="1">
        <v>31</v>
      </c>
      <c r="B35" s="7" t="str">
        <f t="shared" si="1"/>
        <v>_x001F_</v>
      </c>
      <c r="C35" s="1">
        <f t="shared" si="0"/>
        <v>31</v>
      </c>
      <c r="D35" s="1">
        <v>68</v>
      </c>
      <c r="E35" s="7" t="str">
        <f t="shared" si="2"/>
        <v>D</v>
      </c>
      <c r="F35" s="1">
        <f t="shared" si="8"/>
        <v>68</v>
      </c>
      <c r="G35" s="1">
        <v>105</v>
      </c>
      <c r="H35" s="7" t="str">
        <f t="shared" si="3"/>
        <v>i</v>
      </c>
      <c r="I35" s="1">
        <f t="shared" si="9"/>
        <v>105</v>
      </c>
      <c r="J35" s="1">
        <v>142</v>
      </c>
      <c r="K35" s="7" t="str">
        <f t="shared" si="4"/>
        <v>Ž</v>
      </c>
      <c r="L35" s="1">
        <f t="shared" si="10"/>
        <v>142</v>
      </c>
      <c r="M35" s="1">
        <v>179</v>
      </c>
      <c r="N35" s="7" t="str">
        <f t="shared" si="5"/>
        <v>³</v>
      </c>
      <c r="O35" s="1">
        <f t="shared" si="11"/>
        <v>179</v>
      </c>
      <c r="P35" s="1">
        <v>216</v>
      </c>
      <c r="Q35" s="7" t="str">
        <f t="shared" si="6"/>
        <v>Ø</v>
      </c>
      <c r="R35" s="1">
        <f t="shared" si="12"/>
        <v>216</v>
      </c>
      <c r="S35" s="1">
        <v>253</v>
      </c>
      <c r="T35" s="7" t="str">
        <f t="shared" si="7"/>
        <v>ý</v>
      </c>
      <c r="U35" s="1">
        <f t="shared" si="13"/>
        <v>253</v>
      </c>
    </row>
    <row r="36" spans="1:21" x14ac:dyDescent="0.35">
      <c r="A36" s="1">
        <v>32</v>
      </c>
      <c r="B36" s="7" t="str">
        <f t="shared" si="1"/>
        <v xml:space="preserve"> </v>
      </c>
      <c r="C36" s="1">
        <f t="shared" si="0"/>
        <v>32</v>
      </c>
      <c r="D36" s="1">
        <v>69</v>
      </c>
      <c r="E36" s="7" t="str">
        <f t="shared" si="2"/>
        <v>E</v>
      </c>
      <c r="F36" s="1">
        <f t="shared" si="8"/>
        <v>69</v>
      </c>
      <c r="G36" s="1">
        <v>106</v>
      </c>
      <c r="H36" s="7" t="str">
        <f t="shared" si="3"/>
        <v>j</v>
      </c>
      <c r="I36" s="1">
        <f t="shared" si="9"/>
        <v>106</v>
      </c>
      <c r="J36" s="1">
        <v>143</v>
      </c>
      <c r="K36" s="7" t="str">
        <f t="shared" si="4"/>
        <v></v>
      </c>
      <c r="L36" s="1">
        <f t="shared" si="10"/>
        <v>143</v>
      </c>
      <c r="M36" s="1">
        <v>180</v>
      </c>
      <c r="N36" s="7" t="str">
        <f t="shared" si="5"/>
        <v>´</v>
      </c>
      <c r="O36" s="1">
        <f t="shared" si="11"/>
        <v>180</v>
      </c>
      <c r="P36" s="1">
        <v>217</v>
      </c>
      <c r="Q36" s="7" t="str">
        <f t="shared" si="6"/>
        <v>Ù</v>
      </c>
      <c r="R36" s="1">
        <f t="shared" si="12"/>
        <v>217</v>
      </c>
      <c r="S36" s="1">
        <v>254</v>
      </c>
      <c r="T36" s="7" t="str">
        <f t="shared" si="7"/>
        <v>þ</v>
      </c>
      <c r="U36" s="1">
        <f t="shared" si="13"/>
        <v>254</v>
      </c>
    </row>
    <row r="37" spans="1:21" x14ac:dyDescent="0.35">
      <c r="A37" s="1">
        <v>33</v>
      </c>
      <c r="B37" s="7" t="str">
        <f t="shared" si="1"/>
        <v>!</v>
      </c>
      <c r="C37" s="1">
        <f t="shared" si="0"/>
        <v>33</v>
      </c>
      <c r="D37" s="1">
        <v>70</v>
      </c>
      <c r="E37" s="7" t="str">
        <f t="shared" si="2"/>
        <v>F</v>
      </c>
      <c r="F37" s="1">
        <f>CODE(E37)</f>
        <v>70</v>
      </c>
      <c r="G37" s="1">
        <v>107</v>
      </c>
      <c r="H37" s="7" t="str">
        <f t="shared" si="3"/>
        <v>k</v>
      </c>
      <c r="I37" s="1">
        <f>CODE(H37)</f>
        <v>107</v>
      </c>
      <c r="J37" s="1">
        <v>144</v>
      </c>
      <c r="K37" s="7" t="str">
        <f t="shared" si="4"/>
        <v></v>
      </c>
      <c r="L37" s="1">
        <f>CODE(K37)</f>
        <v>144</v>
      </c>
      <c r="M37" s="1">
        <v>181</v>
      </c>
      <c r="N37" s="7" t="str">
        <f t="shared" si="5"/>
        <v>µ</v>
      </c>
      <c r="O37" s="1">
        <f>CODE(N37)</f>
        <v>181</v>
      </c>
      <c r="P37" s="1">
        <v>218</v>
      </c>
      <c r="Q37" s="7" t="str">
        <f t="shared" si="6"/>
        <v>Ú</v>
      </c>
      <c r="R37" s="1">
        <f>CODE(Q37)</f>
        <v>218</v>
      </c>
      <c r="S37" s="1">
        <v>255</v>
      </c>
      <c r="T37" s="7" t="str">
        <f t="shared" si="7"/>
        <v>ÿ</v>
      </c>
      <c r="U37" s="1">
        <f>CODE(T37)</f>
        <v>255</v>
      </c>
    </row>
    <row r="38" spans="1:21" x14ac:dyDescent="0.35">
      <c r="A38" s="1">
        <v>34</v>
      </c>
      <c r="B38" s="7" t="str">
        <f t="shared" si="1"/>
        <v>"</v>
      </c>
      <c r="C38" s="1">
        <f t="shared" si="0"/>
        <v>34</v>
      </c>
      <c r="D38" s="1">
        <v>71</v>
      </c>
      <c r="E38" s="7" t="str">
        <f t="shared" si="2"/>
        <v>G</v>
      </c>
      <c r="F38" s="1">
        <f>CODE(E38)</f>
        <v>71</v>
      </c>
      <c r="G38" s="1">
        <v>108</v>
      </c>
      <c r="H38" s="7" t="str">
        <f t="shared" si="3"/>
        <v>l</v>
      </c>
      <c r="I38" s="1">
        <f>CODE(H38)</f>
        <v>108</v>
      </c>
      <c r="J38" s="1">
        <v>145</v>
      </c>
      <c r="K38" s="7" t="str">
        <f t="shared" si="4"/>
        <v>‘</v>
      </c>
      <c r="L38" s="1">
        <f>CODE(K38)</f>
        <v>145</v>
      </c>
      <c r="M38" s="1">
        <v>182</v>
      </c>
      <c r="N38" s="7" t="str">
        <f t="shared" si="5"/>
        <v>¶</v>
      </c>
      <c r="O38" s="1">
        <f>CODE(N38)</f>
        <v>182</v>
      </c>
      <c r="P38" s="1">
        <v>219</v>
      </c>
      <c r="Q38" s="7" t="str">
        <f t="shared" si="6"/>
        <v>Û</v>
      </c>
      <c r="R38" s="1">
        <f>CODE(Q38)</f>
        <v>219</v>
      </c>
      <c r="S38" s="1">
        <v>256</v>
      </c>
      <c r="T38" s="7"/>
      <c r="U38" s="1"/>
    </row>
    <row r="39" spans="1:21" x14ac:dyDescent="0.35">
      <c r="A39" s="1">
        <v>35</v>
      </c>
      <c r="B39" s="7" t="str">
        <f t="shared" si="1"/>
        <v>#</v>
      </c>
      <c r="C39" s="1">
        <f t="shared" si="0"/>
        <v>35</v>
      </c>
      <c r="D39" s="1">
        <v>72</v>
      </c>
      <c r="E39" s="7" t="str">
        <f t="shared" si="2"/>
        <v>H</v>
      </c>
      <c r="F39" s="1">
        <f>CODE(E39)</f>
        <v>72</v>
      </c>
      <c r="G39" s="1">
        <v>109</v>
      </c>
      <c r="H39" s="7" t="str">
        <f t="shared" si="3"/>
        <v>m</v>
      </c>
      <c r="I39" s="1">
        <f>CODE(H39)</f>
        <v>109</v>
      </c>
      <c r="J39" s="1">
        <v>146</v>
      </c>
      <c r="K39" s="7" t="str">
        <f t="shared" si="4"/>
        <v>’</v>
      </c>
      <c r="L39" s="1">
        <f>CODE(K39)</f>
        <v>146</v>
      </c>
      <c r="M39" s="1">
        <v>183</v>
      </c>
      <c r="N39" s="7" t="str">
        <f t="shared" si="5"/>
        <v>·</v>
      </c>
      <c r="O39" s="1">
        <f>CODE(N39)</f>
        <v>183</v>
      </c>
      <c r="P39" s="1">
        <v>220</v>
      </c>
      <c r="Q39" s="7" t="str">
        <f t="shared" si="6"/>
        <v>Ü</v>
      </c>
      <c r="R39" s="1">
        <f>CODE(Q39)</f>
        <v>220</v>
      </c>
      <c r="S39" s="1">
        <v>257</v>
      </c>
      <c r="T39" s="7"/>
      <c r="U39" s="1"/>
    </row>
    <row r="40" spans="1:21" x14ac:dyDescent="0.35">
      <c r="A40" s="1">
        <v>36</v>
      </c>
      <c r="B40" s="7" t="str">
        <f t="shared" si="1"/>
        <v>$</v>
      </c>
      <c r="C40" s="1">
        <f t="shared" ref="C40:C41" si="14">CODE(B40)</f>
        <v>36</v>
      </c>
      <c r="D40" s="1">
        <v>73</v>
      </c>
      <c r="E40" s="7" t="str">
        <f t="shared" si="2"/>
        <v>I</v>
      </c>
      <c r="F40" s="1">
        <f>CODE(E40)</f>
        <v>73</v>
      </c>
      <c r="G40" s="1">
        <v>110</v>
      </c>
      <c r="H40" s="7" t="str">
        <f t="shared" si="3"/>
        <v>n</v>
      </c>
      <c r="I40" s="1">
        <f>CODE(H40)</f>
        <v>110</v>
      </c>
      <c r="J40" s="1">
        <v>147</v>
      </c>
      <c r="K40" s="7" t="str">
        <f t="shared" si="4"/>
        <v>“</v>
      </c>
      <c r="L40" s="1">
        <f>CODE(K40)</f>
        <v>147</v>
      </c>
      <c r="M40" s="1">
        <v>184</v>
      </c>
      <c r="N40" s="7" t="str">
        <f t="shared" si="5"/>
        <v>¸</v>
      </c>
      <c r="O40" s="1">
        <f>CODE(N40)</f>
        <v>184</v>
      </c>
      <c r="P40" s="1">
        <v>221</v>
      </c>
      <c r="Q40" s="7" t="str">
        <f t="shared" si="6"/>
        <v>Ý</v>
      </c>
      <c r="R40" s="1">
        <f>CODE(Q40)</f>
        <v>221</v>
      </c>
      <c r="S40" s="1">
        <v>258</v>
      </c>
      <c r="T40" s="7"/>
      <c r="U40" s="1"/>
    </row>
    <row r="41" spans="1:21" x14ac:dyDescent="0.35">
      <c r="A41" s="1">
        <v>37</v>
      </c>
      <c r="B41" s="7" t="str">
        <f t="shared" si="1"/>
        <v>%</v>
      </c>
      <c r="C41" s="1">
        <f t="shared" si="14"/>
        <v>37</v>
      </c>
      <c r="D41" s="1">
        <v>74</v>
      </c>
      <c r="E41" s="7" t="str">
        <f t="shared" si="2"/>
        <v>J</v>
      </c>
      <c r="F41" s="1">
        <f>CODE(E41)</f>
        <v>74</v>
      </c>
      <c r="G41" s="1">
        <v>111</v>
      </c>
      <c r="H41" s="7" t="str">
        <f t="shared" si="3"/>
        <v>o</v>
      </c>
      <c r="I41" s="1">
        <f>CODE(H41)</f>
        <v>111</v>
      </c>
      <c r="J41" s="1">
        <v>148</v>
      </c>
      <c r="K41" s="7" t="str">
        <f t="shared" si="4"/>
        <v>”</v>
      </c>
      <c r="L41" s="1">
        <f>CODE(K41)</f>
        <v>148</v>
      </c>
      <c r="M41" s="1">
        <v>185</v>
      </c>
      <c r="N41" s="7" t="str">
        <f t="shared" si="5"/>
        <v>¹</v>
      </c>
      <c r="O41" s="1">
        <f>CODE(N41)</f>
        <v>185</v>
      </c>
      <c r="P41" s="1">
        <v>222</v>
      </c>
      <c r="Q41" s="7" t="str">
        <f t="shared" si="6"/>
        <v>Þ</v>
      </c>
      <c r="R41" s="1">
        <f>CODE(Q41)</f>
        <v>222</v>
      </c>
      <c r="S41" s="1">
        <v>259</v>
      </c>
      <c r="T41" s="7"/>
      <c r="U41" s="1"/>
    </row>
    <row r="45" spans="1:21" x14ac:dyDescent="0.35">
      <c r="B45" s="4" t="str">
        <f t="array" ref="B45:B54">CHAR(65+ROW(B45:B54)-ROW(B45))</f>
        <v>A</v>
      </c>
    </row>
    <row r="46" spans="1:21" x14ac:dyDescent="0.35">
      <c r="B46" s="4" t="str">
        <v>B</v>
      </c>
    </row>
    <row r="47" spans="1:21" x14ac:dyDescent="0.35">
      <c r="B47" s="4" t="str">
        <v>C</v>
      </c>
    </row>
    <row r="48" spans="1:21" x14ac:dyDescent="0.35">
      <c r="B48" s="4" t="str">
        <v>D</v>
      </c>
    </row>
    <row r="49" spans="2:2" x14ac:dyDescent="0.35">
      <c r="B49" s="4" t="str">
        <v>E</v>
      </c>
    </row>
    <row r="50" spans="2:2" x14ac:dyDescent="0.35">
      <c r="B50" s="4" t="str">
        <v>F</v>
      </c>
    </row>
    <row r="51" spans="2:2" x14ac:dyDescent="0.35">
      <c r="B51" s="4" t="str">
        <v>G</v>
      </c>
    </row>
    <row r="52" spans="2:2" x14ac:dyDescent="0.35">
      <c r="B52" s="4" t="str">
        <v>H</v>
      </c>
    </row>
    <row r="53" spans="2:2" x14ac:dyDescent="0.35">
      <c r="B53" s="4" t="str">
        <v>I</v>
      </c>
    </row>
    <row r="54" spans="2:2" x14ac:dyDescent="0.35">
      <c r="B54" s="4" t="str">
        <v>J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Tabelle38"/>
  <dimension ref="A2:F18"/>
  <sheetViews>
    <sheetView workbookViewId="0">
      <selection activeCell="E11" sqref="E11"/>
    </sheetView>
  </sheetViews>
  <sheetFormatPr baseColWidth="10" defaultColWidth="11.44140625" defaultRowHeight="16.149999999999999" x14ac:dyDescent="0.35"/>
  <cols>
    <col min="1" max="1" width="16.109375" style="35" customWidth="1"/>
    <col min="2" max="2" width="17.109375" style="35" customWidth="1"/>
    <col min="3" max="3" width="21.88671875" style="35" customWidth="1"/>
    <col min="4" max="16384" width="11.44140625" style="35"/>
  </cols>
  <sheetData>
    <row r="2" spans="1:6" ht="17.850000000000001" x14ac:dyDescent="0.35">
      <c r="A2" s="34" t="s">
        <v>256</v>
      </c>
    </row>
    <row r="4" spans="1:6" x14ac:dyDescent="0.35">
      <c r="A4" s="38" t="s">
        <v>258</v>
      </c>
      <c r="B4" s="37" t="s">
        <v>257</v>
      </c>
    </row>
    <row r="5" spans="1:6" x14ac:dyDescent="0.35">
      <c r="A5" s="79" t="str">
        <f t="array" ref="A5:A18">"Versuch " &amp; CHAR(97 + ROW(A5:A18)-ROW(A5))</f>
        <v>Versuch a</v>
      </c>
      <c r="B5" s="36"/>
      <c r="C5" s="113" t="str">
        <f ca="1">_xlfn.FORMULATEXT(A5)</f>
        <v>{="Versuch " &amp; ZEICHEN(97 + ZEILE(A5:A18)-ZEILE(A5))}</v>
      </c>
      <c r="D5" s="114"/>
      <c r="E5" s="114"/>
      <c r="F5" s="114"/>
    </row>
    <row r="6" spans="1:6" x14ac:dyDescent="0.35">
      <c r="A6" s="79" t="str">
        <v>Versuch b</v>
      </c>
      <c r="B6" s="36"/>
    </row>
    <row r="7" spans="1:6" x14ac:dyDescent="0.35">
      <c r="A7" s="79" t="str">
        <v>Versuch c</v>
      </c>
      <c r="B7" s="36"/>
    </row>
    <row r="8" spans="1:6" x14ac:dyDescent="0.35">
      <c r="A8" s="79" t="str">
        <v>Versuch d</v>
      </c>
      <c r="B8" s="36"/>
    </row>
    <row r="9" spans="1:6" x14ac:dyDescent="0.35">
      <c r="A9" s="79" t="str">
        <v>Versuch e</v>
      </c>
      <c r="B9" s="36"/>
    </row>
    <row r="10" spans="1:6" x14ac:dyDescent="0.35">
      <c r="A10" s="79" t="str">
        <v>Versuch f</v>
      </c>
      <c r="B10" s="36"/>
    </row>
    <row r="11" spans="1:6" x14ac:dyDescent="0.35">
      <c r="A11" s="79" t="str">
        <v>Versuch g</v>
      </c>
      <c r="B11" s="36"/>
    </row>
    <row r="12" spans="1:6" x14ac:dyDescent="0.35">
      <c r="A12" s="79" t="str">
        <v>Versuch h</v>
      </c>
      <c r="B12" s="36"/>
    </row>
    <row r="13" spans="1:6" x14ac:dyDescent="0.35">
      <c r="A13" s="79" t="str">
        <v>Versuch i</v>
      </c>
      <c r="B13" s="36"/>
    </row>
    <row r="14" spans="1:6" x14ac:dyDescent="0.35">
      <c r="A14" s="79" t="str">
        <v>Versuch j</v>
      </c>
      <c r="B14" s="36"/>
    </row>
    <row r="15" spans="1:6" x14ac:dyDescent="0.35">
      <c r="A15" s="79" t="str">
        <v>Versuch k</v>
      </c>
      <c r="B15" s="36"/>
    </row>
    <row r="16" spans="1:6" x14ac:dyDescent="0.35">
      <c r="A16" s="79" t="str">
        <v>Versuch l</v>
      </c>
      <c r="B16" s="36"/>
    </row>
    <row r="17" spans="1:2" x14ac:dyDescent="0.35">
      <c r="A17" s="79" t="str">
        <v>Versuch m</v>
      </c>
      <c r="B17" s="36"/>
    </row>
    <row r="18" spans="1:2" x14ac:dyDescent="0.35">
      <c r="A18" s="79" t="str">
        <v>Versuch n</v>
      </c>
      <c r="B18" s="36"/>
    </row>
  </sheetData>
  <mergeCells count="1">
    <mergeCell ref="C5:F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39</vt:i4>
      </vt:variant>
      <vt:variant>
        <vt:lpstr>Benannte Bereiche</vt:lpstr>
      </vt:variant>
      <vt:variant>
        <vt:i4>2</vt:i4>
      </vt:variant>
    </vt:vector>
  </HeadingPairs>
  <TitlesOfParts>
    <vt:vector size="41" baseType="lpstr">
      <vt:lpstr>Blattliste</vt:lpstr>
      <vt:lpstr>BAHTTEXT</vt:lpstr>
      <vt:lpstr>CODE</vt:lpstr>
      <vt:lpstr>CODE2</vt:lpstr>
      <vt:lpstr>DM</vt:lpstr>
      <vt:lpstr>ERSETZEN</vt:lpstr>
      <vt:lpstr>FEST</vt:lpstr>
      <vt:lpstr>FINDEN</vt:lpstr>
      <vt:lpstr>GLÄTTEN</vt:lpstr>
      <vt:lpstr>GROSS</vt:lpstr>
      <vt:lpstr>GROSS2</vt:lpstr>
      <vt:lpstr>IDENTISCH</vt:lpstr>
      <vt:lpstr>IDENTISCH2</vt:lpstr>
      <vt:lpstr>KLEIN</vt:lpstr>
      <vt:lpstr>LÄNGE</vt:lpstr>
      <vt:lpstr>LINKS</vt:lpstr>
      <vt:lpstr>LINKS2</vt:lpstr>
      <vt:lpstr>LINKS3</vt:lpstr>
      <vt:lpstr>RECHTS</vt:lpstr>
      <vt:lpstr>RECHTS2</vt:lpstr>
      <vt:lpstr>RECHTS3</vt:lpstr>
      <vt:lpstr>SÄUBERN</vt:lpstr>
      <vt:lpstr>SUCHEN</vt:lpstr>
      <vt:lpstr>T</vt:lpstr>
      <vt:lpstr>TEIL</vt:lpstr>
      <vt:lpstr>TEIL2</vt:lpstr>
      <vt:lpstr>TEXT</vt:lpstr>
      <vt:lpstr>TEXTKETTE</vt:lpstr>
      <vt:lpstr>TEXTVERKETTEN</vt:lpstr>
      <vt:lpstr>UNICODE</vt:lpstr>
      <vt:lpstr>UNIZEICHEN</vt:lpstr>
      <vt:lpstr>WECHSELN</vt:lpstr>
      <vt:lpstr>WECHSELN2</vt:lpstr>
      <vt:lpstr>WERT</vt:lpstr>
      <vt:lpstr>WIEDERHOLEN</vt:lpstr>
      <vt:lpstr>WIEDERHOLEN2</vt:lpstr>
      <vt:lpstr>ZAHLENWERT</vt:lpstr>
      <vt:lpstr>ZEICHEN</vt:lpstr>
      <vt:lpstr>ZEICHEN2</vt:lpstr>
      <vt:lpstr>LINKS2!NR</vt:lpstr>
      <vt:lpstr>LINKS3!NR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2007-03-31T11:50:41Z</dcterms:created>
  <dcterms:modified xsi:type="dcterms:W3CDTF">2018-10-23T09:24:01Z</dcterms:modified>
</cp:coreProperties>
</file>