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Projekte\Excel19_Funktionen\ExFu19_Beispiele\"/>
    </mc:Choice>
  </mc:AlternateContent>
  <xr:revisionPtr revIDLastSave="0" documentId="13_ncr:1_{33FD6819-0277-475E-8DDF-D8577DAAEFCF}" xr6:coauthVersionLast="37" xr6:coauthVersionMax="37" xr10:uidLastSave="{00000000-0000-0000-0000-000000000000}"/>
  <bookViews>
    <workbookView xWindow="0" yWindow="92" windowWidth="9792" windowHeight="3974" tabRatio="892" xr2:uid="{00000000-000D-0000-FFFF-FFFF00000000}"/>
  </bookViews>
  <sheets>
    <sheet name="Blattliste" sheetId="14" r:id="rId1"/>
    <sheet name="URLCODIEREN" sheetId="2" r:id="rId2"/>
    <sheet name="XMLFILTERN" sheetId="3" r:id="rId3"/>
  </sheets>
  <externalReferences>
    <externalReference r:id="rId4"/>
  </externalReferences>
  <definedNames>
    <definedName name="Apt">[1]Logisch!$C$16</definedName>
    <definedName name="Lorenz">[1]Logisch!$C$15</definedName>
    <definedName name="mwst">19%</definedName>
    <definedName name="Vogt">[1]Logisch!$C$17</definedName>
  </definedNames>
  <calcPr calcId="179021"/>
</workbook>
</file>

<file path=xl/calcChain.xml><?xml version="1.0" encoding="utf-8"?>
<calcChain xmlns="http://schemas.openxmlformats.org/spreadsheetml/2006/main">
  <c r="A9" i="3" l="1" a="1"/>
  <c r="A10" i="3" s="1"/>
  <c r="B9" i="3"/>
  <c r="A9" i="3" l="1"/>
  <c r="B6" i="2" l="1"/>
  <c r="F6" i="2"/>
  <c r="G6" i="2" s="1"/>
  <c r="B7" i="2"/>
  <c r="C6" i="2"/>
  <c r="F3" i="2" l="1"/>
  <c r="G3" i="2" s="1"/>
  <c r="F4" i="2"/>
  <c r="G4" i="2" s="1"/>
  <c r="F5" i="2"/>
  <c r="G5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F15" i="2"/>
  <c r="G15" i="2" s="1"/>
  <c r="F16" i="2"/>
  <c r="G16" i="2" s="1"/>
  <c r="F17" i="2"/>
  <c r="G17" i="2" s="1"/>
  <c r="F2" i="2"/>
  <c r="G2" i="2" s="1"/>
  <c r="B5" i="2"/>
  <c r="C5" i="2"/>
  <c r="C7" i="2"/>
</calcChain>
</file>

<file path=xl/sharedStrings.xml><?xml version="1.0" encoding="utf-8"?>
<sst xmlns="http://schemas.openxmlformats.org/spreadsheetml/2006/main" count="34" uniqueCount="33">
  <si>
    <t>Filtern von XML-Daten mit XPath-Ausdrücken</t>
  </si>
  <si>
    <t>Adresse</t>
  </si>
  <si>
    <t>URL-codierte Adresse</t>
  </si>
  <si>
    <t>!</t>
  </si>
  <si>
    <t>#</t>
  </si>
  <si>
    <t>$</t>
  </si>
  <si>
    <t>%</t>
  </si>
  <si>
    <t>)</t>
  </si>
  <si>
    <t>+</t>
  </si>
  <si>
    <t>,</t>
  </si>
  <si>
    <t>/</t>
  </si>
  <si>
    <t>:</t>
  </si>
  <si>
    <t>;</t>
  </si>
  <si>
    <t>=</t>
  </si>
  <si>
    <t>?</t>
  </si>
  <si>
    <t>@</t>
  </si>
  <si>
    <t>[</t>
  </si>
  <si>
    <t>]</t>
  </si>
  <si>
    <t>&amp;</t>
  </si>
  <si>
    <t>Reservierte Zeichen</t>
  </si>
  <si>
    <t>CODE()</t>
  </si>
  <si>
    <t>DEZINHEX()</t>
  </si>
  <si>
    <t>www.meine-site.de?seite=öffentlich</t>
  </si>
  <si>
    <t>www.meine-site.de?seite=ms 8#kopf</t>
  </si>
  <si>
    <t>Webabfragen  codieren</t>
  </si>
  <si>
    <t xml:space="preserve">&lt;?xml version='1.0'?&gt;
&lt;authors&gt;
  &lt;author&gt;
    &lt;name&gt;Victor Hugo&lt;/name&gt;
    &lt;nationality&gt;French&lt;/nationality&gt;
  &lt;/author&gt;
  &lt;author period="classical"&gt;
    &lt;name&gt;Sophocles&lt;/name&gt;
    &lt;nationality&gt;Greek&lt;/nationality&gt;
  &lt;/author&gt;
&lt;/authors&gt;
</t>
  </si>
  <si>
    <t>//name</t>
  </si>
  <si>
    <t>Xpath-Ausdruck</t>
  </si>
  <si>
    <t>XML-Daten</t>
  </si>
  <si>
    <t>Filterergebnis:</t>
  </si>
  <si>
    <t>URLCODIEREN</t>
  </si>
  <si>
    <t>XMLFILTERN</t>
  </si>
  <si>
    <t>Beispiele für Webfunktionen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</si>
</sst>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General_)"/>
    <numFmt numFmtId="165" formatCode="_-* #,##0.00\ [$€]_-;\-* #,##0.00\ [$€]_-;_-* &quot;-&quot;??\ [$€]_-;_-@_-"/>
    <numFmt numFmtId="166" formatCode="#,##0.00\ _€"/>
    <numFmt numFmtId="167" formatCode="[hh]:mm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4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Tahoma"/>
      <family val="2"/>
    </font>
    <font>
      <sz val="9"/>
      <name val="Tahoma"/>
      <family val="2"/>
    </font>
    <font>
      <b/>
      <sz val="8"/>
      <color indexed="9"/>
      <name val="FruchtigLightDB"/>
    </font>
    <font>
      <sz val="10"/>
      <name val="OsiraLightDB"/>
    </font>
    <font>
      <sz val="10.5"/>
      <name val="OsiraLightDB"/>
    </font>
    <font>
      <sz val="6.5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sz val="16"/>
      <name val="Tahoma"/>
      <family val="2"/>
    </font>
    <font>
      <u/>
      <sz val="10"/>
      <color theme="10"/>
      <name val="Arial"/>
      <family val="2"/>
    </font>
    <font>
      <b/>
      <sz val="11"/>
      <color theme="3"/>
      <name val="Corbel"/>
      <family val="2"/>
    </font>
    <font>
      <sz val="11"/>
      <color theme="1"/>
      <name val="Corbe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0"/>
      <name val="Arial"/>
      <family val="2"/>
    </font>
    <font>
      <b/>
      <sz val="12"/>
      <name val="Calibri"/>
      <family val="2"/>
    </font>
    <font>
      <b/>
      <sz val="14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3">
    <xf numFmtId="0" fontId="0" fillId="0" borderId="0"/>
    <xf numFmtId="164" fontId="3" fillId="2" borderId="0"/>
    <xf numFmtId="0" fontId="4" fillId="0" borderId="0"/>
    <xf numFmtId="165" fontId="2" fillId="0" borderId="0" applyFont="0" applyFill="0" applyBorder="0" applyAlignment="0" applyProtection="0"/>
    <xf numFmtId="0" fontId="5" fillId="3" borderId="1" applyNumberFormat="0" applyBorder="0" applyAlignment="0" applyProtection="0"/>
    <xf numFmtId="166" fontId="6" fillId="3" borderId="2" applyNumberFormat="0" applyFill="0" applyBorder="0" applyAlignment="0" applyProtection="0">
      <alignment horizontal="center"/>
    </xf>
    <xf numFmtId="0" fontId="7" fillId="4" borderId="0"/>
    <xf numFmtId="0" fontId="8" fillId="2" borderId="0"/>
    <xf numFmtId="167" fontId="2" fillId="5" borderId="3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2" fillId="0" borderId="0"/>
    <xf numFmtId="44" fontId="12" fillId="0" borderId="0" applyFont="0" applyFill="0" applyBorder="0" applyAlignment="0" applyProtection="0"/>
    <xf numFmtId="0" fontId="15" fillId="0" borderId="0">
      <alignment horizontal="left" shrinkToFit="1"/>
    </xf>
    <xf numFmtId="0" fontId="16" fillId="0" borderId="0">
      <alignment horizontal="left"/>
    </xf>
    <xf numFmtId="0" fontId="17" fillId="6" borderId="0">
      <alignment horizontal="left" vertical="center" indent="1"/>
    </xf>
    <xf numFmtId="14" fontId="18" fillId="0" borderId="4" applyFont="0" applyFill="0" applyBorder="0" applyProtection="0">
      <alignment horizontal="center"/>
    </xf>
    <xf numFmtId="0" fontId="19" fillId="0" borderId="0">
      <alignment horizontal="left"/>
    </xf>
    <xf numFmtId="0" fontId="20" fillId="0" borderId="0"/>
    <xf numFmtId="0" fontId="16" fillId="0" borderId="5" applyBorder="0">
      <alignment horizontal="left" indent="1"/>
    </xf>
    <xf numFmtId="0" fontId="21" fillId="0" borderId="0">
      <protection locked="0"/>
    </xf>
    <xf numFmtId="1" fontId="18" fillId="0" borderId="6" applyFont="0" applyFill="0" applyBorder="0" applyAlignment="0" applyProtection="0">
      <alignment horizontal="center"/>
    </xf>
    <xf numFmtId="14" fontId="16" fillId="0" borderId="0">
      <alignment horizontal="right"/>
    </xf>
    <xf numFmtId="0" fontId="22" fillId="0" borderId="0">
      <alignment horizontal="left" indent="1"/>
    </xf>
    <xf numFmtId="0" fontId="23" fillId="0" borderId="0"/>
    <xf numFmtId="0" fontId="23" fillId="0" borderId="0">
      <alignment horizontal="left" indent="1"/>
    </xf>
    <xf numFmtId="1" fontId="18" fillId="0" borderId="7">
      <alignment horizontal="center"/>
      <protection locked="0"/>
    </xf>
    <xf numFmtId="0" fontId="20" fillId="0" borderId="0">
      <alignment horizontal="left" indent="3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9" fillId="0" borderId="0" applyNumberFormat="0" applyFill="0" applyBorder="0" applyAlignment="0" applyProtection="0"/>
    <xf numFmtId="0" fontId="35" fillId="0" borderId="9" applyNumberFormat="0" applyFill="0" applyAlignment="0" applyProtection="0"/>
  </cellStyleXfs>
  <cellXfs count="28">
    <xf numFmtId="0" fontId="0" fillId="0" borderId="0" xfId="0"/>
    <xf numFmtId="0" fontId="10" fillId="0" borderId="0" xfId="0" applyFont="1"/>
    <xf numFmtId="0" fontId="11" fillId="0" borderId="0" xfId="0" applyFont="1"/>
    <xf numFmtId="0" fontId="1" fillId="0" borderId="0" xfId="30" applyFont="1"/>
    <xf numFmtId="0" fontId="14" fillId="0" borderId="0" xfId="30" applyFont="1"/>
    <xf numFmtId="0" fontId="13" fillId="0" borderId="0" xfId="6" applyFont="1" applyFill="1"/>
    <xf numFmtId="0" fontId="27" fillId="0" borderId="0" xfId="10" applyFont="1"/>
    <xf numFmtId="0" fontId="14" fillId="0" borderId="0" xfId="6" applyFont="1" applyFill="1"/>
    <xf numFmtId="0" fontId="14" fillId="0" borderId="0" xfId="30" applyFont="1" applyAlignment="1">
      <alignment vertical="center"/>
    </xf>
    <xf numFmtId="0" fontId="30" fillId="0" borderId="0" xfId="0" applyFont="1"/>
    <xf numFmtId="43" fontId="31" fillId="0" borderId="2" xfId="9" applyFont="1" applyFill="1" applyBorder="1" applyAlignment="1">
      <alignment horizontal="right" indent="1"/>
    </xf>
    <xf numFmtId="0" fontId="10" fillId="0" borderId="0" xfId="0" applyFont="1" applyAlignment="1">
      <alignment horizontal="right" indent="1"/>
    </xf>
    <xf numFmtId="0" fontId="10" fillId="0" borderId="2" xfId="0" applyFont="1" applyBorder="1" applyAlignment="1">
      <alignment horizontal="right" indent="1"/>
    </xf>
    <xf numFmtId="0" fontId="31" fillId="0" borderId="2" xfId="4" applyFont="1" applyFill="1" applyBorder="1" applyAlignment="1">
      <alignment horizontal="right" indent="1"/>
    </xf>
    <xf numFmtId="0" fontId="32" fillId="0" borderId="2" xfId="28" applyFont="1" applyFill="1" applyBorder="1" applyAlignment="1" applyProtection="1">
      <alignment horizontal="right" indent="1"/>
    </xf>
    <xf numFmtId="43" fontId="31" fillId="7" borderId="2" xfId="9" applyFont="1" applyFill="1" applyBorder="1" applyAlignment="1">
      <alignment horizontal="right" indent="1"/>
    </xf>
    <xf numFmtId="0" fontId="33" fillId="0" borderId="3" xfId="0" applyFont="1" applyBorder="1" applyAlignment="1">
      <alignment horizontal="left" indent="1"/>
    </xf>
    <xf numFmtId="0" fontId="33" fillId="0" borderId="8" xfId="0" applyFont="1" applyBorder="1" applyAlignment="1">
      <alignment horizontal="left" indent="1"/>
    </xf>
    <xf numFmtId="0" fontId="10" fillId="0" borderId="2" xfId="0" applyFont="1" applyBorder="1" applyAlignment="1">
      <alignment horizontal="right" vertical="center" wrapText="1" indent="1"/>
    </xf>
    <xf numFmtId="0" fontId="10" fillId="0" borderId="2" xfId="0" applyFont="1" applyBorder="1" applyAlignment="1">
      <alignment horizontal="right" vertical="center" indent="1"/>
    </xf>
    <xf numFmtId="0" fontId="10" fillId="0" borderId="2" xfId="0" quotePrefix="1" applyFont="1" applyBorder="1" applyAlignment="1">
      <alignment horizontal="right" indent="1"/>
    </xf>
    <xf numFmtId="0" fontId="28" fillId="0" borderId="5" xfId="10" applyFont="1" applyBorder="1" applyAlignment="1">
      <alignment horizontal="left" indent="1"/>
    </xf>
    <xf numFmtId="0" fontId="28" fillId="0" borderId="2" xfId="10" applyFont="1" applyBorder="1" applyAlignment="1">
      <alignment horizontal="left" indent="1"/>
    </xf>
    <xf numFmtId="0" fontId="1" fillId="7" borderId="2" xfId="30" applyFont="1" applyFill="1" applyBorder="1" applyAlignment="1">
      <alignment horizontal="left" vertical="top" wrapText="1" indent="1"/>
    </xf>
    <xf numFmtId="0" fontId="1" fillId="7" borderId="2" xfId="30" applyFont="1" applyFill="1" applyBorder="1" applyAlignment="1">
      <alignment horizontal="left" indent="1"/>
    </xf>
    <xf numFmtId="0" fontId="34" fillId="0" borderId="0" xfId="31" applyFont="1"/>
    <xf numFmtId="0" fontId="34" fillId="0" borderId="0" xfId="31" applyFont="1" applyAlignment="1" applyProtection="1"/>
    <xf numFmtId="0" fontId="35" fillId="0" borderId="9" xfId="32"/>
  </cellXfs>
  <cellStyles count="33">
    <cellStyle name="2000Datum" xfId="16" xr:uid="{00000000-0005-0000-0000-000000000000}"/>
    <cellStyle name="Adresse_std" xfId="17" xr:uid="{00000000-0005-0000-0000-000001000000}"/>
    <cellStyle name="Anfangstitel" xfId="1" xr:uid="{00000000-0005-0000-0000-000002000000}"/>
    <cellStyle name="Beschriftung" xfId="2" xr:uid="{00000000-0005-0000-0000-000003000000}"/>
    <cellStyle name="Euro" xfId="3" xr:uid="{00000000-0005-0000-0000-000004000000}"/>
    <cellStyle name="Firma_Fenster_std" xfId="18" xr:uid="{00000000-0005-0000-0000-000005000000}"/>
    <cellStyle name="Firmenadresse_std" xfId="14" xr:uid="{00000000-0005-0000-0000-000006000000}"/>
    <cellStyle name="Firmenbezeichnung_Std" xfId="19" xr:uid="{00000000-0005-0000-0000-000007000000}"/>
    <cellStyle name="Firmenname_std" xfId="13" xr:uid="{00000000-0005-0000-0000-000008000000}"/>
    <cellStyle name="Formulartitel_std" xfId="20" xr:uid="{00000000-0005-0000-0000-000009000000}"/>
    <cellStyle name="Ganzezahl" xfId="21" xr:uid="{00000000-0005-0000-0000-00000A000000}"/>
    <cellStyle name="Komma" xfId="9" builtinId="3"/>
    <cellStyle name="Kopfdatum_Std" xfId="22" xr:uid="{00000000-0005-0000-0000-00000C000000}"/>
    <cellStyle name="Link" xfId="28" builtinId="8"/>
    <cellStyle name="Listentitel_std" xfId="23" xr:uid="{00000000-0005-0000-0000-00000E000000}"/>
    <cellStyle name="Listenüberschrift" xfId="24" xr:uid="{00000000-0005-0000-0000-00000F000000}"/>
    <cellStyle name="Listenüberschrift Std" xfId="25" xr:uid="{00000000-0005-0000-0000-000010000000}"/>
    <cellStyle name="Spaltenbeschr_std" xfId="15" xr:uid="{00000000-0005-0000-0000-000011000000}"/>
    <cellStyle name="Standard" xfId="0" builtinId="0"/>
    <cellStyle name="Standard 2" xfId="10" xr:uid="{00000000-0005-0000-0000-000013000000}"/>
    <cellStyle name="Standard 3" xfId="11" xr:uid="{00000000-0005-0000-0000-000014000000}"/>
    <cellStyle name="Standard 4" xfId="30" xr:uid="{00000000-0005-0000-0000-000015000000}"/>
    <cellStyle name="Tabdaten_std" xfId="26" xr:uid="{00000000-0005-0000-0000-000016000000}"/>
    <cellStyle name="Tabellenbeschriftung" xfId="4" xr:uid="{00000000-0005-0000-0000-000017000000}"/>
    <cellStyle name="Tabellendaten" xfId="5" xr:uid="{00000000-0005-0000-0000-000018000000}"/>
    <cellStyle name="Tabellentitel" xfId="6" xr:uid="{00000000-0005-0000-0000-000019000000}"/>
    <cellStyle name="Tabfuß_std" xfId="27" xr:uid="{00000000-0005-0000-0000-00001A000000}"/>
    <cellStyle name="Überschrift" xfId="7" builtinId="15" customBuiltin="1"/>
    <cellStyle name="Überschrift 1" xfId="32" builtinId="16"/>
    <cellStyle name="Überschrift 4" xfId="31" builtinId="19"/>
    <cellStyle name="Überschrift 4 2" xfId="29" xr:uid="{00000000-0005-0000-0000-00001D000000}"/>
    <cellStyle name="Währung 2" xfId="12" xr:uid="{00000000-0005-0000-0000-00001E000000}"/>
    <cellStyle name="zeitsumme" xfId="8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2013Beispiele\Ex13_NeueBeispie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o-Chart"/>
      <sheetName val="Verweise"/>
      <sheetName val="Logisch"/>
      <sheetName val="Datum"/>
      <sheetName val="Info"/>
      <sheetName val="Technik"/>
      <sheetName val="Mathematik"/>
      <sheetName val="Finanzmathematik"/>
      <sheetName val="Statistik"/>
      <sheetName val="Text"/>
      <sheetName val="Web"/>
      <sheetName val="Benutzerdef"/>
    </sheetNames>
    <sheetDataSet>
      <sheetData sheetId="0"/>
      <sheetData sheetId="1"/>
      <sheetData sheetId="2">
        <row r="15">
          <cell r="C15">
            <v>200</v>
          </cell>
        </row>
        <row r="16">
          <cell r="C16">
            <v>200</v>
          </cell>
        </row>
        <row r="17">
          <cell r="C17">
            <v>150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eine-site.de/?seite=&#246;ffentlich" TargetMode="External"/><Relationship Id="rId2" Type="http://schemas.openxmlformats.org/officeDocument/2006/relationships/hyperlink" Target="http://www.meine-site.de/?seite=ms%208" TargetMode="External"/><Relationship Id="rId1" Type="http://schemas.openxmlformats.org/officeDocument/2006/relationships/hyperlink" Target="http://www.meine-site.de/?seite=ms%2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6"/>
  <sheetViews>
    <sheetView tabSelected="1" workbookViewId="0">
      <selection activeCell="A2" sqref="A2"/>
    </sheetView>
  </sheetViews>
  <sheetFormatPr baseColWidth="10" defaultColWidth="11.44140625" defaultRowHeight="17.850000000000001"/>
  <cols>
    <col min="1" max="1" width="35.88671875" style="9" bestFit="1" customWidth="1"/>
    <col min="2" max="16384" width="11.44140625" style="9"/>
  </cols>
  <sheetData>
    <row r="2" spans="1:1" ht="20.2" thickBot="1">
      <c r="A2" s="27" t="s">
        <v>32</v>
      </c>
    </row>
    <row r="3" spans="1:1" ht="18.45" thickTop="1">
      <c r="A3" s="25"/>
    </row>
    <row r="4" spans="1:1">
      <c r="A4" s="26" t="s">
        <v>30</v>
      </c>
    </row>
    <row r="5" spans="1:1">
      <c r="A5" s="26" t="s">
        <v>31</v>
      </c>
    </row>
    <row r="6" spans="1:1">
      <c r="A6"/>
    </row>
  </sheetData>
  <hyperlinks>
    <hyperlink ref="A4" location="URLCODIEREN!A1" display="URLCODIEREN" xr:uid="{00000000-0004-0000-0000-000000000000}"/>
    <hyperlink ref="A5" location="XMLFILTERN!A1" display="XMLFILTERN" xr:uid="{00000000-0004-0000-0000-000001000000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G17"/>
  <sheetViews>
    <sheetView workbookViewId="0">
      <selection activeCell="G23" sqref="G23"/>
    </sheetView>
  </sheetViews>
  <sheetFormatPr baseColWidth="10" defaultColWidth="11.44140625" defaultRowHeight="16.149999999999999"/>
  <cols>
    <col min="1" max="1" width="42.6640625" style="1" customWidth="1"/>
    <col min="2" max="2" width="52.33203125" style="1" customWidth="1"/>
    <col min="3" max="3" width="58.88671875" style="1" customWidth="1"/>
    <col min="4" max="4" width="11.44140625" style="1"/>
    <col min="5" max="5" width="13.5546875" style="1" customWidth="1"/>
    <col min="6" max="6" width="12.6640625" style="1" customWidth="1"/>
    <col min="7" max="7" width="14.88671875" style="1" customWidth="1"/>
    <col min="8" max="16384" width="11.44140625" style="1"/>
  </cols>
  <sheetData>
    <row r="1" spans="1:7" ht="32.25">
      <c r="E1" s="18" t="s">
        <v>19</v>
      </c>
      <c r="F1" s="19" t="s">
        <v>20</v>
      </c>
      <c r="G1" s="19" t="s">
        <v>21</v>
      </c>
    </row>
    <row r="2" spans="1:7" ht="17.850000000000001">
      <c r="A2" s="2" t="s">
        <v>24</v>
      </c>
      <c r="E2" s="12" t="s">
        <v>3</v>
      </c>
      <c r="F2" s="12">
        <f>CODE(E2)</f>
        <v>33</v>
      </c>
      <c r="G2" s="12" t="str">
        <f>DEC2HEX(F2)</f>
        <v>21</v>
      </c>
    </row>
    <row r="3" spans="1:7">
      <c r="E3" s="12" t="s">
        <v>4</v>
      </c>
      <c r="F3" s="12">
        <f t="shared" ref="F3:F17" si="0">CODE(E3)</f>
        <v>35</v>
      </c>
      <c r="G3" s="12" t="str">
        <f t="shared" ref="G3:G17" si="1">DEC2HEX(F3)</f>
        <v>23</v>
      </c>
    </row>
    <row r="4" spans="1:7">
      <c r="A4" s="13" t="s">
        <v>1</v>
      </c>
      <c r="B4" s="10" t="s">
        <v>2</v>
      </c>
      <c r="C4" s="11"/>
      <c r="E4" s="12" t="s">
        <v>5</v>
      </c>
      <c r="F4" s="12">
        <f t="shared" si="0"/>
        <v>36</v>
      </c>
      <c r="G4" s="12" t="str">
        <f t="shared" si="1"/>
        <v>24</v>
      </c>
    </row>
    <row r="5" spans="1:7">
      <c r="A5" s="14" t="s">
        <v>23</v>
      </c>
      <c r="B5" s="15" t="str">
        <f>_xlfn.ENCODEURL(A5)</f>
        <v>www.meine-site.de%3Fseite%3Dms%208%23kopf</v>
      </c>
      <c r="C5" s="16" t="str">
        <f ca="1">_xlfn.FORMULATEXT(B5)</f>
        <v>=URLCODIEREN(A5)</v>
      </c>
      <c r="E5" s="12" t="s">
        <v>6</v>
      </c>
      <c r="F5" s="12">
        <f t="shared" si="0"/>
        <v>37</v>
      </c>
      <c r="G5" s="12" t="str">
        <f t="shared" si="1"/>
        <v>25</v>
      </c>
    </row>
    <row r="6" spans="1:7">
      <c r="A6" s="14" t="s">
        <v>22</v>
      </c>
      <c r="B6" s="15" t="str">
        <f>"www.meine-site.de?seite="&amp;_xlfn.ENCODEURL("ms 8#kopf")</f>
        <v>www.meine-site.de?seite=ms%208%23kopf</v>
      </c>
      <c r="C6" s="17" t="str">
        <f t="shared" ref="C6" ca="1" si="2">_xlfn.FORMULATEXT(B6)</f>
        <v>="www.meine-site.de?seite="&amp;URLCODIEREN("ms 8#kopf")</v>
      </c>
      <c r="E6" s="12" t="s">
        <v>7</v>
      </c>
      <c r="F6" s="12">
        <f t="shared" si="0"/>
        <v>41</v>
      </c>
      <c r="G6" s="12" t="str">
        <f t="shared" si="1"/>
        <v>29</v>
      </c>
    </row>
    <row r="7" spans="1:7">
      <c r="A7" s="14" t="s">
        <v>23</v>
      </c>
      <c r="B7" s="15" t="str">
        <f>"www.meine-site.de?seite="&amp;_xlfn.ENCODEURL("öffentlich")</f>
        <v>www.meine-site.de?seite=%C3%B6ffentlich</v>
      </c>
      <c r="C7" s="17" t="str">
        <f ca="1">_xlfn.FORMULATEXT(B7)</f>
        <v>="www.meine-site.de?seite="&amp;URLCODIEREN("öffentlich")</v>
      </c>
      <c r="E7" s="20" t="s">
        <v>18</v>
      </c>
      <c r="F7" s="12">
        <f>CODE(E7)</f>
        <v>38</v>
      </c>
      <c r="G7" s="12" t="str">
        <f>DEC2HEX(F7)</f>
        <v>26</v>
      </c>
    </row>
    <row r="8" spans="1:7">
      <c r="E8" s="20" t="s">
        <v>8</v>
      </c>
      <c r="F8" s="12">
        <f t="shared" si="0"/>
        <v>43</v>
      </c>
      <c r="G8" s="12" t="str">
        <f t="shared" si="1"/>
        <v>2B</v>
      </c>
    </row>
    <row r="9" spans="1:7">
      <c r="E9" s="12" t="s">
        <v>9</v>
      </c>
      <c r="F9" s="12">
        <f t="shared" si="0"/>
        <v>44</v>
      </c>
      <c r="G9" s="12" t="str">
        <f t="shared" si="1"/>
        <v>2C</v>
      </c>
    </row>
    <row r="10" spans="1:7">
      <c r="E10" s="20" t="s">
        <v>10</v>
      </c>
      <c r="F10" s="12">
        <f t="shared" si="0"/>
        <v>47</v>
      </c>
      <c r="G10" s="12" t="str">
        <f t="shared" si="1"/>
        <v>2F</v>
      </c>
    </row>
    <row r="11" spans="1:7">
      <c r="E11" s="12" t="s">
        <v>11</v>
      </c>
      <c r="F11" s="12">
        <f t="shared" si="0"/>
        <v>58</v>
      </c>
      <c r="G11" s="12" t="str">
        <f t="shared" si="1"/>
        <v>3A</v>
      </c>
    </row>
    <row r="12" spans="1:7">
      <c r="E12" s="12" t="s">
        <v>12</v>
      </c>
      <c r="F12" s="12">
        <f t="shared" si="0"/>
        <v>59</v>
      </c>
      <c r="G12" s="12" t="str">
        <f t="shared" si="1"/>
        <v>3B</v>
      </c>
    </row>
    <row r="13" spans="1:7">
      <c r="E13" s="20" t="s">
        <v>13</v>
      </c>
      <c r="F13" s="12">
        <f t="shared" si="0"/>
        <v>61</v>
      </c>
      <c r="G13" s="12" t="str">
        <f t="shared" si="1"/>
        <v>3D</v>
      </c>
    </row>
    <row r="14" spans="1:7">
      <c r="E14" s="12" t="s">
        <v>14</v>
      </c>
      <c r="F14" s="12">
        <f t="shared" si="0"/>
        <v>63</v>
      </c>
      <c r="G14" s="12" t="str">
        <f t="shared" si="1"/>
        <v>3F</v>
      </c>
    </row>
    <row r="15" spans="1:7">
      <c r="E15" s="12" t="s">
        <v>15</v>
      </c>
      <c r="F15" s="12">
        <f t="shared" si="0"/>
        <v>64</v>
      </c>
      <c r="G15" s="12" t="str">
        <f t="shared" si="1"/>
        <v>40</v>
      </c>
    </row>
    <row r="16" spans="1:7">
      <c r="E16" s="12" t="s">
        <v>16</v>
      </c>
      <c r="F16" s="12">
        <f t="shared" si="0"/>
        <v>91</v>
      </c>
      <c r="G16" s="12" t="str">
        <f t="shared" si="1"/>
        <v>5B</v>
      </c>
    </row>
    <row r="17" spans="5:7">
      <c r="E17" s="12" t="s">
        <v>17</v>
      </c>
      <c r="F17" s="12">
        <f t="shared" si="0"/>
        <v>93</v>
      </c>
      <c r="G17" s="12" t="str">
        <f t="shared" si="1"/>
        <v>5D</v>
      </c>
    </row>
  </sheetData>
  <hyperlinks>
    <hyperlink ref="A5" r:id="rId1" location="kopf" xr:uid="{00000000-0004-0000-0100-000000000000}"/>
    <hyperlink ref="A7" r:id="rId2" location="kopf" xr:uid="{00000000-0004-0000-0100-000001000000}"/>
    <hyperlink ref="A6" r:id="rId3" xr:uid="{00000000-0004-0000-0100-000002000000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codeName="Tabelle4"/>
  <dimension ref="A2:H10"/>
  <sheetViews>
    <sheetView workbookViewId="0">
      <selection activeCell="B19" sqref="B19"/>
    </sheetView>
  </sheetViews>
  <sheetFormatPr baseColWidth="10" defaultColWidth="9.6640625" defaultRowHeight="16.149999999999999"/>
  <cols>
    <col min="1" max="1" width="37.44140625" style="6" customWidth="1"/>
    <col min="2" max="2" width="26.6640625" style="6" customWidth="1"/>
    <col min="3" max="3" width="14.33203125" style="6" customWidth="1"/>
    <col min="4" max="4" width="39.88671875" style="6" customWidth="1"/>
    <col min="5" max="16384" width="9.6640625" style="6"/>
  </cols>
  <sheetData>
    <row r="2" spans="1:8" ht="17.149999999999999" customHeight="1">
      <c r="A2" s="5" t="s">
        <v>0</v>
      </c>
      <c r="C2" s="7"/>
    </row>
    <row r="3" spans="1:8" ht="17.149999999999999" customHeight="1">
      <c r="A3" s="5"/>
      <c r="C3" s="7"/>
    </row>
    <row r="4" spans="1:8">
      <c r="A4" s="22" t="s">
        <v>28</v>
      </c>
    </row>
    <row r="5" spans="1:8" ht="173.95" customHeight="1">
      <c r="A5" s="23" t="s">
        <v>25</v>
      </c>
      <c r="C5" s="3"/>
      <c r="H5" s="8"/>
    </row>
    <row r="6" spans="1:8">
      <c r="A6" s="22" t="s">
        <v>27</v>
      </c>
      <c r="B6" s="4"/>
      <c r="C6" s="3"/>
    </row>
    <row r="7" spans="1:8">
      <c r="A7" s="24" t="s">
        <v>26</v>
      </c>
    </row>
    <row r="8" spans="1:8">
      <c r="A8" s="22" t="s">
        <v>29</v>
      </c>
    </row>
    <row r="9" spans="1:8">
      <c r="A9" s="24" t="str">
        <f t="array" ref="A9:A10">_xlfn.FILTERXML(A5,A7)</f>
        <v>Victor Hugo</v>
      </c>
      <c r="B9" s="21" t="str">
        <f ca="1">_xlfn.FORMULATEXT(A9:A10)</f>
        <v>{=XMLFILTERN(A5;A7)}</v>
      </c>
    </row>
    <row r="10" spans="1:8">
      <c r="A10" s="24" t="str">
        <v>Sophocles</v>
      </c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Blattliste</vt:lpstr>
      <vt:lpstr>URLCODIEREN</vt:lpstr>
      <vt:lpstr>XMLFILTERN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2003-11-23T15:24:57Z</dcterms:created>
  <dcterms:modified xsi:type="dcterms:W3CDTF">2018-10-23T09:21:19Z</dcterms:modified>
</cp:coreProperties>
</file>