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tables/table1.xml" ContentType="application/vnd.openxmlformats-officedocument.spreadsheetml.table+xml"/>
  <Override PartName="/xl/tables/table2.xml" ContentType="application/vnd.openxmlformats-officedocument.spreadsheetml.table+xml"/>
  <Override PartName="/xl/comments3.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codeName="DieseArbeitsmappe" defaultThemeVersion="124226"/>
  <mc:AlternateContent xmlns:mc="http://schemas.openxmlformats.org/markup-compatibility/2006">
    <mc:Choice Requires="x15">
      <x15ac:absPath xmlns:x15ac="http://schemas.microsoft.com/office/spreadsheetml/2010/11/ac" url="C:\Projects\Excel 2024\EX24EnglExamples\"/>
    </mc:Choice>
  </mc:AlternateContent>
  <xr:revisionPtr revIDLastSave="0" documentId="13_ncr:1_{4EF9A463-A95B-4D6F-971C-0DCC05BFF2AF}" xr6:coauthVersionLast="47" xr6:coauthVersionMax="47" xr10:uidLastSave="{00000000-0000-0000-0000-000000000000}"/>
  <bookViews>
    <workbookView xWindow="370" yWindow="210" windowWidth="11970" windowHeight="8890" tabRatio="734" firstSheet="11" activeTab="14" xr2:uid="{00000000-000D-0000-FFFF-FFFF00000000}"/>
    <workbookView visibility="hidden" xWindow="760" yWindow="760" windowWidth="11970" windowHeight="8890" firstSheet="20" activeTab="20" xr2:uid="{0D3A8EF5-E285-4613-ABD9-A3CDE460702B}"/>
  </bookViews>
  <sheets>
    <sheet name="Income_expenses_Jan" sheetId="1" r:id="rId1"/>
    <sheet name="Income_expenses_Feb" sheetId="56" r:id="rId2"/>
    <sheet name="Sport_results" sheetId="2" r:id="rId3"/>
    <sheet name="Trend" sheetId="6" r:id="rId4"/>
    <sheet name="Rows" sheetId="8" r:id="rId5"/>
    <sheet name="Date_series" sheetId="43" r:id="rId6"/>
    <sheet name="Growth" sheetId="34" r:id="rId7"/>
    <sheet name="Series_of_description" sheetId="9" r:id="rId8"/>
    <sheet name="Price_list" sheetId="7" r:id="rId9"/>
    <sheet name="Limit" sheetId="35" r:id="rId10"/>
    <sheet name="Commercial_invoice" sheetId="58" r:id="rId11"/>
    <sheet name="Stock_list" sheetId="23" r:id="rId12"/>
    <sheet name="Loss_of_reference" sheetId="20" r:id="rId13"/>
    <sheet name="Sales_forecast" sheetId="11" r:id="rId14"/>
    <sheet name="Sales" sheetId="10" r:id="rId15"/>
    <sheet name="Sales2" sheetId="12" r:id="rId16"/>
    <sheet name="Copy" sheetId="16" r:id="rId17"/>
    <sheet name="Classification" sheetId="18" r:id="rId18"/>
    <sheet name="Insert" sheetId="15" r:id="rId19"/>
    <sheet name="Flash" sheetId="25" r:id="rId20"/>
    <sheet name="Flash _examples" sheetId="26" r:id="rId21"/>
    <sheet name="Linked_data" sheetId="40" r:id="rId22"/>
  </sheets>
  <definedNames>
    <definedName name="Ausgaben" localSheetId="1">Income_expenses_Feb!$D$3:$D$16</definedName>
    <definedName name="Ausgaben">Income_expenses_Jan!$D$3:$D$16</definedName>
    <definedName name="ColumnTitle1">Invoice_2[[#Headers],[DESCRIPTION]]</definedName>
    <definedName name="CompanyName">Commercial_invoice!$B$3</definedName>
    <definedName name="Einnahmen" localSheetId="1">Income_expenses_Feb!$B$3:$B$16</definedName>
    <definedName name="Einnahmen">Income_expenses_Jan!$B$3:$B$16</definedName>
    <definedName name="Grenzwert">Limit!$B$9</definedName>
    <definedName name="Kapitalerträge" localSheetId="1">Income_expenses_Feb!$B$11</definedName>
    <definedName name="Kapitalerträge">Income_expenses_Jan!$B$11</definedName>
    <definedName name="_xlnm.Print_Area" localSheetId="10">Commercial_invoice!$A$1:$F$41</definedName>
    <definedName name="_xlnm.Print_Area" localSheetId="14">Sales!$A$1:$K$17</definedName>
    <definedName name="_xlnm.Print_Area" localSheetId="11">Stock_list!$A$1:$D$12</definedName>
    <definedName name="_xlnm.Print_Titles" localSheetId="10">Commercial_invoice!$19:$19</definedName>
    <definedName name="RowTitleRegion1..E4">Commercial_invoice!$D$5</definedName>
    <definedName name="RowTitleRegion2..E23">Commercial_invoice!$D$29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9" i="40" l="1" a="1"/>
  <c r="D9" i="40" s="1"/>
  <c r="D10" i="40" a="1"/>
  <c r="D10" i="40" s="1"/>
  <c r="D11" i="40" a="1"/>
  <c r="D11" i="40" s="1"/>
  <c r="C9" i="40" a="1"/>
  <c r="C9" i="40" s="1"/>
  <c r="C10" i="40" a="1"/>
  <c r="C10" i="40" s="1"/>
  <c r="C11" i="40" a="1"/>
  <c r="C11" i="40" s="1"/>
  <c r="B9" i="40" a="1"/>
  <c r="B9" i="40" s="1"/>
  <c r="B10" i="40" a="1"/>
  <c r="B10" i="40" s="1"/>
  <c r="B11" i="40" a="1"/>
  <c r="B11" i="40" s="1"/>
  <c r="E6" i="58"/>
  <c r="E7" i="58"/>
  <c r="E20" i="58"/>
  <c r="E21" i="58"/>
  <c r="E22" i="58"/>
  <c r="E23" i="58"/>
  <c r="E24" i="58"/>
  <c r="E25" i="58"/>
  <c r="E26" i="58"/>
  <c r="E27" i="58"/>
  <c r="E28" i="58"/>
  <c r="D17" i="56"/>
  <c r="B17" i="56"/>
  <c r="B17" i="1"/>
  <c r="D17" i="1"/>
  <c r="D13" i="10"/>
  <c r="D14" i="10"/>
  <c r="D15" i="10"/>
  <c r="D16" i="10"/>
  <c r="D17" i="10"/>
  <c r="D12" i="10"/>
  <c r="E30" i="58" l="1"/>
  <c r="C16" i="40" l="1" a="1"/>
  <c r="C16" i="40" s="1"/>
  <c r="B15" i="40" a="1"/>
  <c r="B15" i="40" s="1"/>
  <c r="C15" i="40" a="1"/>
  <c r="C15" i="40" s="1"/>
  <c r="B16" i="40" a="1"/>
  <c r="B16" i="40" s="1"/>
  <c r="D5" i="40" a="1"/>
  <c r="D5" i="40" s="1"/>
  <c r="C5" i="40" a="1"/>
  <c r="C5" i="40" s="1"/>
  <c r="B5" i="40" a="1"/>
  <c r="B5" i="40" s="1"/>
  <c r="B4" i="40" a="1"/>
  <c r="B4" i="40" s="1"/>
  <c r="D4" i="40" a="1"/>
  <c r="D4" i="40" s="1"/>
  <c r="C4" i="40" a="1"/>
  <c r="C4" i="40" s="1"/>
  <c r="C12" i="12"/>
  <c r="D12" i="12" l="1"/>
  <c r="B12" i="12"/>
  <c r="E4" i="12"/>
  <c r="E5" i="12"/>
  <c r="E6" i="12"/>
  <c r="I4" i="10" l="1"/>
  <c r="I5" i="10"/>
  <c r="I6" i="10"/>
  <c r="I7" i="10"/>
  <c r="I8" i="10"/>
  <c r="I9" i="10"/>
  <c r="E9" i="10"/>
  <c r="E8" i="10"/>
  <c r="E7" i="10"/>
  <c r="E6" i="10"/>
  <c r="E5" i="10"/>
  <c r="E4" i="10"/>
  <c r="C2" i="20" l="1"/>
  <c r="C14" i="18"/>
  <c r="C13" i="18"/>
  <c r="C12" i="18"/>
  <c r="C11" i="18"/>
  <c r="C10" i="18"/>
  <c r="C9" i="18"/>
  <c r="C8" i="18"/>
  <c r="C7" i="18"/>
  <c r="C6" i="18"/>
  <c r="C5" i="18"/>
  <c r="C4" i="18"/>
  <c r="C18" i="2"/>
  <c r="D18" i="2"/>
  <c r="G18" i="2"/>
  <c r="H1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Helmut Vonhoegen</author>
  </authors>
  <commentList>
    <comment ref="D4" authorId="0" shapeId="0" xr:uid="{5D9A8DC1-763B-48FE-810D-6370D569D3FD}">
      <text>
        <r>
          <rPr>
            <b/>
            <sz val="9"/>
            <color indexed="81"/>
            <rFont val="Segoe UI"/>
            <family val="2"/>
          </rPr>
          <t>Helmut Vonhoegen:</t>
        </r>
        <r>
          <rPr>
            <sz val="9"/>
            <color indexed="81"/>
            <rFont val="Segoe UI"/>
            <family val="2"/>
          </rPr>
          <t xml:space="preserve">
Insurance Tax Consumption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Helmut Vonhoegen</author>
  </authors>
  <commentList>
    <comment ref="D4" authorId="0" shapeId="0" xr:uid="{A302445A-75D3-47EF-87E5-EB56C4573743}">
      <text>
        <r>
          <rPr>
            <b/>
            <sz val="9"/>
            <color indexed="81"/>
            <rFont val="Segoe UI"/>
            <family val="2"/>
          </rPr>
          <t>Helmut Vonhoegen:</t>
        </r>
        <r>
          <rPr>
            <sz val="9"/>
            <color indexed="81"/>
            <rFont val="Segoe UI"/>
            <family val="2"/>
          </rPr>
          <t xml:space="preserve">
Versicherung, Steuer, Verbrauch</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tc={1DEE89CF-0C63-457D-9F00-AB6E00999334}</author>
    <author>tc={4A7810AE-B02A-46C4-BC41-9CE5BD746797}</author>
  </authors>
  <commentList>
    <comment ref="D12" authorId="0" shapeId="0" xr:uid="{1DEE89CF-0C63-457D-9F00-AB6E00999334}">
      <text>
        <t>[Threaded comment]
Your version of Excel allows you to read this threaded comment; however, any edits to it will get removed if the file is opened in a newer version of Excel. Learn more: https://go.microsoft.com/fwlink/?linkid=870924
Comment:
    Corresponds to the plan
Reply:
    Expected value
Reply:
    Everything OK</t>
      </text>
    </comment>
    <comment ref="D17" authorId="1" shapeId="0" xr:uid="{4A7810AE-B02A-46C4-BC41-9CE5BD746797}">
      <text>
        <t>[Threaded comment]
Your version of Excel allows you to read this threaded comment; however, any edits to it will get removed if the file is opened in a newer version of Excel. Learn more: https://go.microsoft.com/fwlink/?linkid=870924
Comment:
    Not so good</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20">
    <bk>
      <extLst>
        <ext uri="{3e2802c4-a4d2-4d8b-9148-e3be6c30e623}">
          <xlrd:rvb i="6"/>
        </ext>
      </extLst>
    </bk>
    <bk>
      <extLst>
        <ext uri="{3e2802c4-a4d2-4d8b-9148-e3be6c30e623}">
          <xlrd:rvb i="9"/>
        </ext>
      </extLst>
    </bk>
    <bk>
      <extLst>
        <ext uri="{3e2802c4-a4d2-4d8b-9148-e3be6c30e623}">
          <xlrd:rvb i="10"/>
        </ext>
      </extLst>
    </bk>
    <bk>
      <extLst>
        <ext uri="{3e2802c4-a4d2-4d8b-9148-e3be6c30e623}">
          <xlrd:rvb i="40"/>
        </ext>
      </extLst>
    </bk>
    <bk>
      <extLst>
        <ext uri="{3e2802c4-a4d2-4d8b-9148-e3be6c30e623}">
          <xlrd:rvb i="25"/>
        </ext>
      </extLst>
    </bk>
    <bk>
      <extLst>
        <ext uri="{3e2802c4-a4d2-4d8b-9148-e3be6c30e623}">
          <xlrd:rvb i="14"/>
        </ext>
      </extLst>
    </bk>
    <bk>
      <extLst>
        <ext uri="{3e2802c4-a4d2-4d8b-9148-e3be6c30e623}">
          <xlrd:rvb i="76"/>
        </ext>
      </extLst>
    </bk>
    <bk>
      <extLst>
        <ext uri="{3e2802c4-a4d2-4d8b-9148-e3be6c30e623}">
          <xlrd:rvb i="108"/>
        </ext>
      </extLst>
    </bk>
    <bk>
      <extLst>
        <ext uri="{3e2802c4-a4d2-4d8b-9148-e3be6c30e623}">
          <xlrd:rvb i="91"/>
        </ext>
      </extLst>
    </bk>
    <bk>
      <extLst>
        <ext uri="{3e2802c4-a4d2-4d8b-9148-e3be6c30e623}">
          <xlrd:rvb i="80"/>
        </ext>
      </extLst>
    </bk>
    <bk>
      <extLst>
        <ext uri="{3e2802c4-a4d2-4d8b-9148-e3be6c30e623}">
          <xlrd:rvb i="143"/>
        </ext>
      </extLst>
    </bk>
    <bk>
      <extLst>
        <ext uri="{3e2802c4-a4d2-4d8b-9148-e3be6c30e623}">
          <xlrd:rvb i="173"/>
        </ext>
      </extLst>
    </bk>
    <bk>
      <extLst>
        <ext uri="{3e2802c4-a4d2-4d8b-9148-e3be6c30e623}">
          <xlrd:rvb i="158"/>
        </ext>
      </extLst>
    </bk>
    <bk>
      <extLst>
        <ext uri="{3e2802c4-a4d2-4d8b-9148-e3be6c30e623}">
          <xlrd:rvb i="147"/>
        </ext>
      </extLst>
    </bk>
    <bk>
      <extLst>
        <ext uri="{3e2802c4-a4d2-4d8b-9148-e3be6c30e623}">
          <xlrd:rvb i="205"/>
        </ext>
      </extLst>
    </bk>
    <bk>
      <extLst>
        <ext uri="{3e2802c4-a4d2-4d8b-9148-e3be6c30e623}">
          <xlrd:rvb i="207"/>
        </ext>
      </extLst>
    </bk>
    <bk>
      <extLst>
        <ext uri="{3e2802c4-a4d2-4d8b-9148-e3be6c30e623}">
          <xlrd:rvb i="206"/>
        </ext>
      </extLst>
    </bk>
    <bk>
      <extLst>
        <ext uri="{3e2802c4-a4d2-4d8b-9148-e3be6c30e623}">
          <xlrd:rvb i="351"/>
        </ext>
      </extLst>
    </bk>
    <bk>
      <extLst>
        <ext uri="{3e2802c4-a4d2-4d8b-9148-e3be6c30e623}">
          <xlrd:rvb i="353"/>
        </ext>
      </extLst>
    </bk>
    <bk>
      <extLst>
        <ext uri="{3e2802c4-a4d2-4d8b-9148-e3be6c30e623}">
          <xlrd:rvb i="352"/>
        </ext>
      </extLst>
    </bk>
  </futureMetadata>
  <cellMetadata count="1">
    <bk>
      <rc t="1" v="0"/>
    </bk>
  </cellMetadata>
  <valueMetadata count="20">
    <bk>
      <rc t="2" v="0"/>
    </bk>
    <bk>
      <rc t="2" v="1"/>
    </bk>
    <bk>
      <rc t="2" v="2"/>
    </bk>
    <bk>
      <rc t="2" v="3"/>
    </bk>
    <bk>
      <rc t="2" v="4"/>
    </bk>
    <bk>
      <rc t="2" v="5"/>
    </bk>
    <bk>
      <rc t="2" v="6"/>
    </bk>
    <bk>
      <rc t="2" v="7"/>
    </bk>
    <bk>
      <rc t="2" v="8"/>
    </bk>
    <bk>
      <rc t="2" v="9"/>
    </bk>
    <bk>
      <rc t="2" v="10"/>
    </bk>
    <bk>
      <rc t="2" v="11"/>
    </bk>
    <bk>
      <rc t="2" v="12"/>
    </bk>
    <bk>
      <rc t="2" v="13"/>
    </bk>
    <bk>
      <rc t="2" v="14"/>
    </bk>
    <bk>
      <rc t="2" v="15"/>
    </bk>
    <bk>
      <rc t="2" v="16"/>
    </bk>
    <bk>
      <rc t="2" v="17"/>
    </bk>
    <bk>
      <rc t="2" v="18"/>
    </bk>
    <bk>
      <rc t="2" v="19"/>
    </bk>
  </valueMetadata>
</metadata>
</file>

<file path=xl/sharedStrings.xml><?xml version="1.0" encoding="utf-8"?>
<sst xmlns="http://schemas.openxmlformats.org/spreadsheetml/2006/main" count="342" uniqueCount="227">
  <si>
    <t>April</t>
  </si>
  <si>
    <t>August</t>
  </si>
  <si>
    <t>September</t>
  </si>
  <si>
    <t>November</t>
  </si>
  <si>
    <t>Hammer</t>
  </si>
  <si>
    <t xml:space="preserve"> </t>
  </si>
  <si>
    <t>Jan</t>
  </si>
  <si>
    <t>Feb</t>
  </si>
  <si>
    <t>Fall</t>
  </si>
  <si>
    <t>Test</t>
  </si>
  <si>
    <t>Berger</t>
  </si>
  <si>
    <t>Wehner</t>
  </si>
  <si>
    <t>Brech</t>
  </si>
  <si>
    <t>Schub</t>
  </si>
  <si>
    <t>Schleimin</t>
  </si>
  <si>
    <t>Vosken</t>
  </si>
  <si>
    <t>Erben</t>
  </si>
  <si>
    <t>Kosinsky</t>
  </si>
  <si>
    <t>Toker</t>
  </si>
  <si>
    <t>Marchat</t>
  </si>
  <si>
    <t>Berend</t>
  </si>
  <si>
    <t>Karman, Karl</t>
  </si>
  <si>
    <t>Schütte, Lena</t>
  </si>
  <si>
    <t>Vondenberg, Hans</t>
  </si>
  <si>
    <t>(6/7) + (7/5)</t>
  </si>
  <si>
    <t>(6 / 7) &amp; (7 //5)</t>
  </si>
  <si>
    <t>(3/6) + (5/3)</t>
  </si>
  <si>
    <t>(3 / 6) &amp; (6 //3)</t>
  </si>
  <si>
    <t>(2/5) + (6/3)</t>
  </si>
  <si>
    <t>(2 / 5) &amp; (5 //3)</t>
  </si>
  <si>
    <t>3-540-653566-2</t>
  </si>
  <si>
    <t>34-77-666-555</t>
  </si>
  <si>
    <t>345-7777-66-7777</t>
  </si>
  <si>
    <t>Helmut Vonhoegen (Hrsg.)</t>
  </si>
  <si>
    <t>H. Vonhoegen (ed.)</t>
  </si>
  <si>
    <t>Helmut Kraus (Hrsg.)</t>
  </si>
  <si>
    <t>H. Kraus (ed.)</t>
  </si>
  <si>
    <t>Andreas Maslo (Hrsg.)</t>
  </si>
  <si>
    <t>A. Maslo (ed.)</t>
  </si>
  <si>
    <t>049-221-888888</t>
  </si>
  <si>
    <t>+49(221) 888888</t>
  </si>
  <si>
    <t>049-211-77777</t>
  </si>
  <si>
    <t>+49(211) 77777</t>
  </si>
  <si>
    <t>001-77777-999999</t>
  </si>
  <si>
    <t>+01(77777) 999999</t>
  </si>
  <si>
    <t>Karman</t>
  </si>
  <si>
    <t>Schütte</t>
  </si>
  <si>
    <t>Vondenberg</t>
  </si>
  <si>
    <t>r1</t>
  </si>
  <si>
    <t>r2</t>
  </si>
  <si>
    <t>r3</t>
  </si>
  <si>
    <t>r4</t>
  </si>
  <si>
    <t>r5</t>
  </si>
  <si>
    <t>Ticker</t>
  </si>
  <si>
    <t>I</t>
  </si>
  <si>
    <t>II</t>
  </si>
  <si>
    <t>Monthly income and expenses</t>
  </si>
  <si>
    <t>Receipts</t>
  </si>
  <si>
    <t>Expenditure</t>
  </si>
  <si>
    <t>Monthly net income</t>
  </si>
  <si>
    <t>Other regular income</t>
  </si>
  <si>
    <t>Capital gains</t>
  </si>
  <si>
    <t>Total</t>
  </si>
  <si>
    <t>Rent and other housing expenses</t>
  </si>
  <si>
    <t>Expenses for car</t>
  </si>
  <si>
    <t>Public transport expenses</t>
  </si>
  <si>
    <t>Insurance premiums</t>
  </si>
  <si>
    <t>Contractually fixed savings rates</t>
  </si>
  <si>
    <t>Interest and repayment rates</t>
  </si>
  <si>
    <t>Food</t>
  </si>
  <si>
    <t>Expenses for the children</t>
  </si>
  <si>
    <t>Expenses for private purchases</t>
  </si>
  <si>
    <t>Expenses for information, education, etc.</t>
  </si>
  <si>
    <t>Expenditure on health and sports</t>
  </si>
  <si>
    <t>Expenses for entertainment</t>
  </si>
  <si>
    <t>Donate</t>
  </si>
  <si>
    <t>Other expenditure</t>
  </si>
  <si>
    <t>Data block 1</t>
  </si>
  <si>
    <t>Data block 2</t>
  </si>
  <si>
    <t>1. Jump</t>
  </si>
  <si>
    <t>2. Jumo</t>
  </si>
  <si>
    <t>3. Jump</t>
  </si>
  <si>
    <t>100 m Results</t>
  </si>
  <si>
    <t>200 m Results</t>
  </si>
  <si>
    <t>Day</t>
  </si>
  <si>
    <t>Time</t>
  </si>
  <si>
    <t>Rank</t>
  </si>
  <si>
    <t>Average</t>
  </si>
  <si>
    <t>Month</t>
  </si>
  <si>
    <t>Visitors</t>
  </si>
  <si>
    <t>January</t>
  </si>
  <si>
    <t>February</t>
  </si>
  <si>
    <t>March</t>
  </si>
  <si>
    <t>May</t>
  </si>
  <si>
    <t>June</t>
  </si>
  <si>
    <t>July</t>
  </si>
  <si>
    <t>October</t>
  </si>
  <si>
    <t>December</t>
  </si>
  <si>
    <t>Row formation line by line</t>
  </si>
  <si>
    <t>Exponential growth</t>
  </si>
  <si>
    <t>Growth</t>
  </si>
  <si>
    <t>Year</t>
  </si>
  <si>
    <t>Price list</t>
  </si>
  <si>
    <t>Unit</t>
  </si>
  <si>
    <t>Price</t>
  </si>
  <si>
    <t>Pliers</t>
  </si>
  <si>
    <t>Screwdriver</t>
  </si>
  <si>
    <t>Saw</t>
  </si>
  <si>
    <t>Wooden slat</t>
  </si>
  <si>
    <t>Pcs</t>
  </si>
  <si>
    <t>inch</t>
  </si>
  <si>
    <t>Occupancy</t>
  </si>
  <si>
    <t>Room</t>
  </si>
  <si>
    <t>Number</t>
  </si>
  <si>
    <t>Maximum:</t>
  </si>
  <si>
    <t>Thank you for your business!</t>
  </si>
  <si>
    <t>DATE</t>
  </si>
  <si>
    <t>SHIPPER</t>
  </si>
  <si>
    <t>I declare all the information contained in this invoice to be true and correct.</t>
  </si>
  <si>
    <t>TOTAL</t>
  </si>
  <si>
    <t>SHIPPING</t>
  </si>
  <si>
    <t>Item 2 description</t>
  </si>
  <si>
    <t>Item 1 description</t>
  </si>
  <si>
    <t>AMOUNT</t>
  </si>
  <si>
    <t>UNIT PRICE</t>
  </si>
  <si>
    <t>QUANTITY</t>
  </si>
  <si>
    <t>DESCRIPTION</t>
  </si>
  <si>
    <t>TOTAL WEIGHT</t>
  </si>
  <si>
    <t>TOTAL PACKAGES</t>
  </si>
  <si>
    <t>SHIP VIA</t>
  </si>
  <si>
    <t>SHIP DATE</t>
  </si>
  <si>
    <t>Phone</t>
  </si>
  <si>
    <t>Address</t>
  </si>
  <si>
    <t>Client Company Name</t>
  </si>
  <si>
    <t>Contact Name</t>
  </si>
  <si>
    <t>SHIP TO:</t>
  </si>
  <si>
    <t>BILL TO:</t>
  </si>
  <si>
    <t>Due Date:</t>
  </si>
  <si>
    <t>Invoice Date:</t>
  </si>
  <si>
    <t>Website, Email</t>
  </si>
  <si>
    <t>Invoice No.:</t>
  </si>
  <si>
    <t>Street Address, City, State, Zip/Postal Code</t>
  </si>
  <si>
    <t>INVOICE</t>
  </si>
  <si>
    <t>Company Name</t>
  </si>
  <si>
    <t>COMMERCIAL</t>
  </si>
  <si>
    <t>Stock list</t>
  </si>
  <si>
    <t>Item no.</t>
  </si>
  <si>
    <t>Category</t>
  </si>
  <si>
    <t>Net price</t>
  </si>
  <si>
    <t>Awning Blue Sk</t>
  </si>
  <si>
    <t>Awning</t>
  </si>
  <si>
    <t>Awning Luxor</t>
  </si>
  <si>
    <t>Cost</t>
  </si>
  <si>
    <t>Profit</t>
  </si>
  <si>
    <t>Sales forecast</t>
  </si>
  <si>
    <t>Product group 1</t>
  </si>
  <si>
    <t>Product group 2</t>
  </si>
  <si>
    <t>Sales</t>
  </si>
  <si>
    <t>Product 1</t>
  </si>
  <si>
    <t>Product 2</t>
  </si>
  <si>
    <t>Product 3</t>
  </si>
  <si>
    <t>Product 4</t>
  </si>
  <si>
    <t>Product 5</t>
  </si>
  <si>
    <t>Product 6</t>
  </si>
  <si>
    <t>Sa</t>
  </si>
  <si>
    <t>1. Quarter</t>
  </si>
  <si>
    <t>Increase</t>
  </si>
  <si>
    <t>Sports goods</t>
  </si>
  <si>
    <t>Toy</t>
  </si>
  <si>
    <t>Department</t>
  </si>
  <si>
    <t>Customer Classification</t>
  </si>
  <si>
    <t>Customer</t>
  </si>
  <si>
    <t>Classification</t>
  </si>
  <si>
    <t>Test result A</t>
  </si>
  <si>
    <t>Test result C</t>
  </si>
  <si>
    <t>Test result F</t>
  </si>
  <si>
    <t>Value 1</t>
  </si>
  <si>
    <t>Value 2</t>
  </si>
  <si>
    <t>Value 3</t>
  </si>
  <si>
    <t>Value 4</t>
  </si>
  <si>
    <t>Adresses</t>
  </si>
  <si>
    <t>House 1</t>
  </si>
  <si>
    <t>House 2</t>
  </si>
  <si>
    <t>House 3</t>
  </si>
  <si>
    <t>Linked data types</t>
  </si>
  <si>
    <t>Course</t>
  </si>
  <si>
    <t>Alteration</t>
  </si>
  <si>
    <t>Country</t>
  </si>
  <si>
    <t>Population</t>
  </si>
  <si>
    <t>City</t>
  </si>
  <si>
    <t>Birth rate</t>
  </si>
  <si>
    <t>GDP</t>
  </si>
  <si>
    <t>Company</t>
  </si>
  <si>
    <t>Leisure dress</t>
  </si>
  <si>
    <t>Mar</t>
  </si>
  <si>
    <t>Revenue</t>
  </si>
  <si>
    <t>Customers with a revenue of more than $ 5000 are classified in B, customers over $ 50000 in A..</t>
  </si>
  <si>
    <t>Visit evaluation</t>
  </si>
  <si>
    <t>Boston</t>
  </si>
  <si>
    <t>New York</t>
  </si>
  <si>
    <t>Philadelphia</t>
  </si>
  <si>
    <t>Alabama</t>
  </si>
  <si>
    <t>Buffalo</t>
  </si>
  <si>
    <t xml:space="preserve"> House in Boston</t>
  </si>
  <si>
    <t>House in New York</t>
  </si>
  <si>
    <t>House in Buffalo</t>
  </si>
  <si>
    <t>Louvre</t>
  </si>
  <si>
    <t>Louvre VVx</t>
  </si>
  <si>
    <t>Louvre Louise</t>
  </si>
  <si>
    <t>Louvre Ccxs</t>
  </si>
  <si>
    <t>Rollo BT 33</t>
  </si>
  <si>
    <t>Rollo</t>
  </si>
  <si>
    <t>Rollo Dark</t>
  </si>
  <si>
    <t>Rollo Top</t>
  </si>
  <si>
    <t>Rollo XXs</t>
  </si>
  <si>
    <t>Product</t>
  </si>
  <si>
    <t>Product name</t>
  </si>
  <si>
    <t>1st Quarter</t>
  </si>
  <si>
    <t>2nd Quarter</t>
  </si>
  <si>
    <t>3rd Quarter</t>
  </si>
  <si>
    <t>4th Quarter</t>
  </si>
  <si>
    <t>Q1</t>
  </si>
  <si>
    <t>Q2</t>
  </si>
  <si>
    <t>Q3</t>
  </si>
  <si>
    <t>Q4</t>
  </si>
  <si>
    <t>1st Quarter 2023</t>
  </si>
  <si>
    <t>1st Quarter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</si>
</sst>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165" formatCode="_([$$-409]* #,##0.00_);_([$$-409]* \(#,##0.00\);_([$$-409]* &quot;-&quot;??_);_(@_)"/>
    <numFmt numFmtId="166" formatCode="_-* #,##0.00\ &quot;€&quot;_-;\-* #,##0.00\ &quot;€&quot;_-;_-* &quot;-&quot;??\ &quot;€&quot;_-;_-@_-"/>
    <numFmt numFmtId="167" formatCode="_-* #,##0.00\ &quot;EUR&quot;_-;\-* #,##0.00\ &quot;EUR&quot;_-;_-* &quot;-&quot;??\ &quot;EUR&quot;_-;_-@_-"/>
    <numFmt numFmtId="168" formatCode="_-* #,##0.00\ _E_U_R_-;\-* #,##0.00\ _E_U_R_-;_-* &quot;-&quot;??\ _E_U_R_-;_-@_-"/>
    <numFmt numFmtId="169" formatCode="_-* #,##0.00\ [$€-1]_-;\-* #,##0.00\ [$€-1]_-;_-* &quot;-&quot;??\ [$€-1]_-"/>
    <numFmt numFmtId="170" formatCode="_-* #,##0.00\ &quot;DM&quot;_-;\-* #,##0.00\ &quot;DM&quot;_-;_-* &quot;-&quot;??\ &quot;DM&quot;_-;_-@_-"/>
    <numFmt numFmtId="171" formatCode="#,##0.00\ [$€-1];\-#,##0.00\ [$€-1]"/>
    <numFmt numFmtId="172" formatCode="[$-F800]dddd\,\ mmmm\ dd\,\ yyyy"/>
    <numFmt numFmtId="173" formatCode="&quot;$&quot;#,##0.00"/>
    <numFmt numFmtId="174" formatCode="[$-409]mmmmm;@"/>
  </numFmts>
  <fonts count="46" x14ac:knownFonts="1">
    <font>
      <sz val="10"/>
      <name val="Arial"/>
    </font>
    <font>
      <sz val="12"/>
      <color theme="1"/>
      <name val="Corbel"/>
      <family val="2"/>
    </font>
    <font>
      <sz val="11"/>
      <color theme="1"/>
      <name val="Calibri"/>
      <family val="2"/>
      <scheme val="minor"/>
    </font>
    <font>
      <sz val="11"/>
      <color theme="1"/>
      <name val="Calibri"/>
      <family val="2"/>
      <scheme val="minor"/>
    </font>
    <font>
      <sz val="11"/>
      <color theme="1"/>
      <name val="Calibri"/>
      <family val="2"/>
      <scheme val="minor"/>
    </font>
    <font>
      <sz val="11"/>
      <name val="Corbel"/>
      <family val="2"/>
    </font>
    <font>
      <sz val="11"/>
      <color indexed="9"/>
      <name val="Corbel"/>
      <family val="2"/>
    </font>
    <font>
      <sz val="11"/>
      <name val="Corbel"/>
      <family val="2"/>
    </font>
    <font>
      <b/>
      <sz val="11"/>
      <name val="Corbel"/>
      <family val="2"/>
    </font>
    <font>
      <sz val="10"/>
      <name val="Arial"/>
      <family val="2"/>
    </font>
    <font>
      <sz val="12"/>
      <color indexed="9"/>
      <name val="Verdana"/>
      <family val="2"/>
    </font>
    <font>
      <sz val="10"/>
      <name val="Corbel"/>
      <family val="2"/>
    </font>
    <font>
      <b/>
      <sz val="12"/>
      <color theme="1"/>
      <name val="Corbel"/>
      <family val="2"/>
    </font>
    <font>
      <sz val="12"/>
      <color indexed="9"/>
      <name val="Corbel"/>
      <family val="2"/>
    </font>
    <font>
      <sz val="12"/>
      <color theme="1"/>
      <name val="Corbel"/>
      <family val="2"/>
    </font>
    <font>
      <b/>
      <sz val="14"/>
      <color theme="1"/>
      <name val="Corbel"/>
      <family val="2"/>
    </font>
    <font>
      <sz val="12"/>
      <name val="Corbel"/>
      <family val="2"/>
    </font>
    <font>
      <b/>
      <sz val="12"/>
      <name val="Corbel"/>
      <family val="2"/>
    </font>
    <font>
      <b/>
      <sz val="10"/>
      <name val="Corbel"/>
      <family val="2"/>
    </font>
    <font>
      <b/>
      <sz val="12"/>
      <name val="Arial"/>
      <family val="2"/>
    </font>
    <font>
      <sz val="10"/>
      <name val="Arial"/>
      <family val="2"/>
    </font>
    <font>
      <b/>
      <sz val="11"/>
      <color theme="0"/>
      <name val="Calibri"/>
      <family val="2"/>
      <scheme val="minor"/>
    </font>
    <font>
      <b/>
      <sz val="14"/>
      <name val="Corbel"/>
      <family val="2"/>
    </font>
    <font>
      <sz val="11"/>
      <color theme="1"/>
      <name val="Corbel"/>
      <family val="2"/>
    </font>
    <font>
      <b/>
      <sz val="11"/>
      <color theme="1"/>
      <name val="Corbel"/>
      <family val="2"/>
    </font>
    <font>
      <sz val="14"/>
      <color theme="1"/>
      <name val="Cambria"/>
      <family val="2"/>
      <scheme val="major"/>
    </font>
    <font>
      <sz val="12"/>
      <name val="Arial"/>
      <family val="2"/>
    </font>
    <font>
      <sz val="10"/>
      <name val="Arial"/>
      <family val="2"/>
    </font>
    <font>
      <b/>
      <sz val="11"/>
      <color theme="3"/>
      <name val="Corbel"/>
      <family val="2"/>
    </font>
    <font>
      <b/>
      <sz val="12"/>
      <color indexed="9"/>
      <name val="Corbel"/>
      <family val="2"/>
    </font>
    <font>
      <sz val="14"/>
      <name val="Corbel"/>
      <family val="2"/>
    </font>
    <font>
      <sz val="8"/>
      <name val="Arial"/>
      <family val="2"/>
    </font>
    <font>
      <sz val="16"/>
      <name val="Arial"/>
      <family val="2"/>
    </font>
    <font>
      <sz val="10"/>
      <name val="Arial"/>
      <family val="2"/>
    </font>
    <font>
      <sz val="9"/>
      <color indexed="81"/>
      <name val="Segoe UI"/>
      <family val="2"/>
    </font>
    <font>
      <b/>
      <sz val="9"/>
      <color indexed="81"/>
      <name val="Segoe UI"/>
      <family val="2"/>
    </font>
    <font>
      <b/>
      <sz val="12"/>
      <color rgb="FF000000"/>
      <name val="Corbel"/>
      <family val="2"/>
    </font>
    <font>
      <sz val="11"/>
      <name val="Calibri"/>
      <family val="2"/>
      <scheme val="minor"/>
    </font>
    <font>
      <b/>
      <sz val="11"/>
      <name val="Calibri"/>
      <family val="2"/>
      <scheme val="minor"/>
    </font>
    <font>
      <sz val="11"/>
      <color theme="0"/>
      <name val="Calibri"/>
      <family val="2"/>
      <scheme val="minor"/>
    </font>
    <font>
      <sz val="11"/>
      <color theme="1"/>
      <name val="Cambria"/>
      <family val="2"/>
      <scheme val="major"/>
    </font>
    <font>
      <sz val="11"/>
      <color theme="5" tint="0.59999389629810485"/>
      <name val="Calibri"/>
      <family val="2"/>
      <scheme val="minor"/>
    </font>
    <font>
      <b/>
      <sz val="36"/>
      <color theme="0"/>
      <name val="Calibri"/>
      <family val="2"/>
      <scheme val="minor"/>
    </font>
    <font>
      <b/>
      <sz val="24"/>
      <name val="Calibri"/>
      <family val="2"/>
      <scheme val="minor"/>
    </font>
    <font>
      <b/>
      <sz val="36"/>
      <color theme="5" tint="0.59999389629810485"/>
      <name val="Cambria"/>
      <family val="2"/>
      <scheme val="major"/>
    </font>
    <font>
      <b/>
      <sz val="28"/>
      <name val="Cambria"/>
      <family val="2"/>
      <scheme val="major"/>
    </font>
  </fonts>
  <fills count="7">
    <fill>
      <patternFill patternType="none"/>
    </fill>
    <fill>
      <patternFill patternType="gray125"/>
    </fill>
    <fill>
      <patternFill patternType="solid">
        <fgColor rgb="FFFFFF00"/>
        <bgColor indexed="64"/>
      </patternFill>
    </fill>
    <fill>
      <patternFill patternType="solid">
        <fgColor indexed="22"/>
        <bgColor indexed="64"/>
      </patternFill>
    </fill>
    <fill>
      <patternFill patternType="solid">
        <fgColor theme="0"/>
        <bgColor indexed="64"/>
      </patternFill>
    </fill>
    <fill>
      <patternFill patternType="solid">
        <fgColor theme="1"/>
        <bgColor indexed="64"/>
      </patternFill>
    </fill>
    <fill>
      <patternFill patternType="solid">
        <fgColor theme="5" tint="0.59999389629810485"/>
        <bgColor indexed="64"/>
      </patternFill>
    </fill>
  </fills>
  <borders count="25">
    <border>
      <left/>
      <right/>
      <top/>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s>
  <cellStyleXfs count="15">
    <xf numFmtId="0" fontId="0" fillId="0" borderId="0"/>
    <xf numFmtId="169" fontId="9" fillId="0" borderId="0" applyFont="0" applyFill="0" applyBorder="0" applyAlignment="0" applyProtection="0"/>
    <xf numFmtId="0" fontId="9" fillId="0" borderId="0"/>
    <xf numFmtId="170" fontId="9" fillId="0" borderId="0" applyFont="0" applyFill="0" applyBorder="0" applyAlignment="0" applyProtection="0"/>
    <xf numFmtId="166" fontId="9" fillId="0" borderId="0" applyFont="0" applyFill="0" applyBorder="0" applyAlignment="0" applyProtection="0"/>
    <xf numFmtId="0" fontId="19" fillId="3" borderId="0"/>
    <xf numFmtId="167" fontId="20" fillId="0" borderId="0" applyFont="0" applyFill="0" applyBorder="0" applyAlignment="0" applyProtection="0"/>
    <xf numFmtId="0" fontId="25" fillId="0" borderId="0"/>
    <xf numFmtId="0" fontId="4" fillId="0" borderId="0"/>
    <xf numFmtId="168" fontId="27" fillId="0" borderId="0" applyFont="0" applyFill="0" applyBorder="0" applyAlignment="0" applyProtection="0"/>
    <xf numFmtId="0" fontId="3" fillId="0" borderId="0"/>
    <xf numFmtId="0" fontId="28" fillId="0" borderId="0" applyNumberFormat="0" applyFill="0" applyBorder="0" applyAlignment="0" applyProtection="0"/>
    <xf numFmtId="0" fontId="2" fillId="0" borderId="0"/>
    <xf numFmtId="9" fontId="33" fillId="0" borderId="0" applyFont="0" applyFill="0" applyBorder="0" applyAlignment="0" applyProtection="0"/>
    <xf numFmtId="0" fontId="2" fillId="0" borderId="0">
      <alignment horizontal="left" vertical="center" wrapText="1"/>
    </xf>
  </cellStyleXfs>
  <cellXfs count="171">
    <xf numFmtId="0" fontId="0" fillId="0" borderId="0" xfId="0"/>
    <xf numFmtId="0" fontId="6" fillId="0" borderId="0" xfId="0" applyFont="1"/>
    <xf numFmtId="0" fontId="9" fillId="0" borderId="0" xfId="2"/>
    <xf numFmtId="0" fontId="7" fillId="0" borderId="0" xfId="2" applyFont="1"/>
    <xf numFmtId="0" fontId="10" fillId="0" borderId="0" xfId="2" applyFont="1"/>
    <xf numFmtId="0" fontId="6" fillId="0" borderId="0" xfId="2" applyFont="1"/>
    <xf numFmtId="0" fontId="11" fillId="0" borderId="0" xfId="2" applyFont="1"/>
    <xf numFmtId="0" fontId="13" fillId="0" borderId="0" xfId="2" applyFont="1"/>
    <xf numFmtId="0" fontId="14" fillId="0" borderId="0" xfId="2" applyFont="1"/>
    <xf numFmtId="0" fontId="12" fillId="0" borderId="0" xfId="2" applyFont="1"/>
    <xf numFmtId="0" fontId="12" fillId="0" borderId="14" xfId="2" applyFont="1" applyBorder="1"/>
    <xf numFmtId="0" fontId="14" fillId="0" borderId="14" xfId="2" applyFont="1" applyBorder="1"/>
    <xf numFmtId="171" fontId="14" fillId="0" borderId="14" xfId="3" applyNumberFormat="1" applyFont="1" applyFill="1" applyBorder="1"/>
    <xf numFmtId="0" fontId="15" fillId="0" borderId="0" xfId="2" applyFont="1"/>
    <xf numFmtId="0" fontId="16" fillId="0" borderId="0" xfId="2" applyFont="1"/>
    <xf numFmtId="0" fontId="18" fillId="0" borderId="0" xfId="2" applyFont="1"/>
    <xf numFmtId="0" fontId="8" fillId="0" borderId="14" xfId="2" applyFont="1" applyBorder="1"/>
    <xf numFmtId="0" fontId="7" fillId="0" borderId="14" xfId="2" applyFont="1" applyBorder="1"/>
    <xf numFmtId="0" fontId="8" fillId="0" borderId="14" xfId="2" applyFont="1" applyBorder="1" applyAlignment="1">
      <alignment horizontal="center" vertical="center" wrapText="1"/>
    </xf>
    <xf numFmtId="17" fontId="8" fillId="0" borderId="14" xfId="2" applyNumberFormat="1" applyFont="1" applyBorder="1" applyAlignment="1">
      <alignment horizontal="center" vertical="center" wrapText="1"/>
    </xf>
    <xf numFmtId="0" fontId="7" fillId="0" borderId="0" xfId="2" applyFont="1" applyAlignment="1">
      <alignment horizontal="center" vertical="center"/>
    </xf>
    <xf numFmtId="0" fontId="7" fillId="0" borderId="14" xfId="2" applyFont="1" applyBorder="1" applyAlignment="1">
      <alignment horizontal="center"/>
    </xf>
    <xf numFmtId="0" fontId="7" fillId="0" borderId="0" xfId="2" applyFont="1" applyAlignment="1">
      <alignment horizontal="center"/>
    </xf>
    <xf numFmtId="0" fontId="5" fillId="0" borderId="0" xfId="0" applyFont="1"/>
    <xf numFmtId="0" fontId="5" fillId="0" borderId="0" xfId="2" applyFont="1"/>
    <xf numFmtId="0" fontId="22" fillId="0" borderId="0" xfId="2" applyFont="1"/>
    <xf numFmtId="0" fontId="23" fillId="0" borderId="0" xfId="2" applyFont="1"/>
    <xf numFmtId="0" fontId="24" fillId="0" borderId="0" xfId="2" applyFont="1"/>
    <xf numFmtId="172" fontId="5" fillId="0" borderId="0" xfId="2" applyNumberFormat="1" applyFont="1"/>
    <xf numFmtId="0" fontId="22" fillId="0" borderId="0" xfId="0" applyFont="1"/>
    <xf numFmtId="0" fontId="5" fillId="0" borderId="0" xfId="7" applyFont="1"/>
    <xf numFmtId="0" fontId="23" fillId="2" borderId="0" xfId="0" applyFont="1" applyFill="1"/>
    <xf numFmtId="17" fontId="15" fillId="2" borderId="0" xfId="0" applyNumberFormat="1" applyFont="1" applyFill="1"/>
    <xf numFmtId="0" fontId="26" fillId="0" borderId="0" xfId="2" applyFont="1"/>
    <xf numFmtId="0" fontId="17" fillId="0" borderId="0" xfId="2" applyFont="1"/>
    <xf numFmtId="14" fontId="26" fillId="0" borderId="0" xfId="2" applyNumberFormat="1" applyFont="1"/>
    <xf numFmtId="9" fontId="26" fillId="0" borderId="0" xfId="2" applyNumberFormat="1" applyFont="1"/>
    <xf numFmtId="0" fontId="24" fillId="0" borderId="12" xfId="2" applyFont="1" applyBorder="1" applyAlignment="1">
      <alignment horizontal="right" indent="1"/>
    </xf>
    <xf numFmtId="0" fontId="23" fillId="0" borderId="14" xfId="2" applyFont="1" applyBorder="1" applyAlignment="1">
      <alignment horizontal="right" indent="1"/>
    </xf>
    <xf numFmtId="0" fontId="24" fillId="0" borderId="13" xfId="2" applyFont="1" applyBorder="1" applyAlignment="1">
      <alignment horizontal="right" vertical="center" indent="1"/>
    </xf>
    <xf numFmtId="1" fontId="23" fillId="4" borderId="14" xfId="2" applyNumberFormat="1" applyFont="1" applyFill="1" applyBorder="1" applyAlignment="1">
      <alignment horizontal="right" indent="1"/>
    </xf>
    <xf numFmtId="1" fontId="23" fillId="2" borderId="14" xfId="2" applyNumberFormat="1" applyFont="1" applyFill="1" applyBorder="1" applyAlignment="1">
      <alignment horizontal="right" indent="1"/>
    </xf>
    <xf numFmtId="0" fontId="11" fillId="0" borderId="0" xfId="0" applyFont="1"/>
    <xf numFmtId="14" fontId="11" fillId="0" borderId="0" xfId="0" applyNumberFormat="1" applyFont="1"/>
    <xf numFmtId="16" fontId="11" fillId="0" borderId="0" xfId="0" applyNumberFormat="1" applyFont="1"/>
    <xf numFmtId="20" fontId="11" fillId="0" borderId="0" xfId="0" applyNumberFormat="1" applyFont="1"/>
    <xf numFmtId="0" fontId="16" fillId="0" borderId="0" xfId="2" applyFont="1" applyAlignment="1">
      <alignment horizontal="right" indent="1"/>
    </xf>
    <xf numFmtId="0" fontId="16" fillId="0" borderId="14" xfId="2" applyFont="1" applyBorder="1" applyAlignment="1">
      <alignment horizontal="right" vertical="center" indent="1"/>
    </xf>
    <xf numFmtId="0" fontId="16" fillId="0" borderId="14" xfId="2" applyFont="1" applyBorder="1" applyAlignment="1">
      <alignment horizontal="right" vertical="center" wrapText="1" indent="1"/>
    </xf>
    <xf numFmtId="1" fontId="16" fillId="0" borderId="14" xfId="9" applyNumberFormat="1" applyFont="1" applyFill="1" applyBorder="1" applyAlignment="1">
      <alignment horizontal="right" vertical="center" indent="1"/>
    </xf>
    <xf numFmtId="0" fontId="26" fillId="0" borderId="0" xfId="0" applyFont="1"/>
    <xf numFmtId="0" fontId="16" fillId="3" borderId="15" xfId="2" applyFont="1" applyFill="1" applyBorder="1"/>
    <xf numFmtId="0" fontId="16" fillId="0" borderId="16" xfId="2" applyFont="1" applyBorder="1"/>
    <xf numFmtId="0" fontId="16" fillId="0" borderId="17" xfId="2" applyFont="1" applyBorder="1"/>
    <xf numFmtId="0" fontId="16" fillId="3" borderId="18" xfId="2" applyFont="1" applyFill="1" applyBorder="1"/>
    <xf numFmtId="0" fontId="16" fillId="3" borderId="11" xfId="2" applyFont="1" applyFill="1" applyBorder="1"/>
    <xf numFmtId="0" fontId="16" fillId="0" borderId="10" xfId="2" applyFont="1" applyBorder="1"/>
    <xf numFmtId="0" fontId="16" fillId="0" borderId="9" xfId="2" applyFont="1" applyBorder="1"/>
    <xf numFmtId="0" fontId="16" fillId="0" borderId="19" xfId="2" applyFont="1" applyBorder="1"/>
    <xf numFmtId="0" fontId="16" fillId="0" borderId="8" xfId="2" applyFont="1" applyBorder="1"/>
    <xf numFmtId="0" fontId="16" fillId="0" borderId="7" xfId="2" applyFont="1" applyBorder="1"/>
    <xf numFmtId="0" fontId="16" fillId="0" borderId="6" xfId="2" applyFont="1" applyBorder="1"/>
    <xf numFmtId="0" fontId="16" fillId="0" borderId="5" xfId="2" applyFont="1" applyBorder="1"/>
    <xf numFmtId="0" fontId="16" fillId="0" borderId="4" xfId="2" applyFont="1" applyBorder="1"/>
    <xf numFmtId="0" fontId="16" fillId="0" borderId="20" xfId="2" applyFont="1" applyBorder="1"/>
    <xf numFmtId="0" fontId="16" fillId="3" borderId="10" xfId="2" applyFont="1" applyFill="1" applyBorder="1"/>
    <xf numFmtId="0" fontId="16" fillId="3" borderId="6" xfId="2" applyFont="1" applyFill="1" applyBorder="1"/>
    <xf numFmtId="0" fontId="16" fillId="3" borderId="5" xfId="2" applyFont="1" applyFill="1" applyBorder="1"/>
    <xf numFmtId="0" fontId="16" fillId="0" borderId="14" xfId="2" applyFont="1" applyBorder="1" applyAlignment="1">
      <alignment horizontal="left" indent="1"/>
    </xf>
    <xf numFmtId="0" fontId="16" fillId="0" borderId="14" xfId="2" applyFont="1" applyBorder="1" applyAlignment="1">
      <alignment horizontal="right" indent="1"/>
    </xf>
    <xf numFmtId="0" fontId="16" fillId="0" borderId="14" xfId="0" applyFont="1" applyBorder="1" applyAlignment="1">
      <alignment horizontal="right" indent="1"/>
    </xf>
    <xf numFmtId="0" fontId="16" fillId="0" borderId="0" xfId="0" applyFont="1"/>
    <xf numFmtId="0" fontId="16" fillId="0" borderId="0" xfId="0" applyFont="1" applyAlignment="1">
      <alignment horizontal="left" indent="1"/>
    </xf>
    <xf numFmtId="0" fontId="16" fillId="0" borderId="14" xfId="7" applyFont="1" applyBorder="1" applyAlignment="1">
      <alignment horizontal="left" indent="1"/>
    </xf>
    <xf numFmtId="0" fontId="16" fillId="0" borderId="0" xfId="7" applyFont="1" applyAlignment="1">
      <alignment horizontal="left" indent="1"/>
    </xf>
    <xf numFmtId="0" fontId="16" fillId="0" borderId="14" xfId="7" quotePrefix="1" applyFont="1" applyBorder="1" applyAlignment="1">
      <alignment horizontal="left" indent="1"/>
    </xf>
    <xf numFmtId="1" fontId="16" fillId="0" borderId="14" xfId="7" applyNumberFormat="1" applyFont="1" applyBorder="1" applyAlignment="1">
      <alignment horizontal="left" indent="1"/>
    </xf>
    <xf numFmtId="0" fontId="17" fillId="0" borderId="1" xfId="0" applyFont="1" applyBorder="1"/>
    <xf numFmtId="0" fontId="16" fillId="0" borderId="2" xfId="0" applyFont="1" applyBorder="1"/>
    <xf numFmtId="0" fontId="16" fillId="0" borderId="0" xfId="0" applyFont="1" applyAlignment="1">
      <alignment horizontal="left" indent="2"/>
    </xf>
    <xf numFmtId="14" fontId="16" fillId="0" borderId="8" xfId="2" applyNumberFormat="1" applyFont="1" applyBorder="1" applyAlignment="1">
      <alignment horizontal="right" indent="1"/>
    </xf>
    <xf numFmtId="1" fontId="16" fillId="0" borderId="0" xfId="2" applyNumberFormat="1" applyFont="1" applyAlignment="1">
      <alignment horizontal="right" indent="1"/>
    </xf>
    <xf numFmtId="2" fontId="16" fillId="0" borderId="7" xfId="2" applyNumberFormat="1" applyFont="1" applyBorder="1" applyAlignment="1">
      <alignment horizontal="right" indent="1"/>
    </xf>
    <xf numFmtId="0" fontId="16" fillId="0" borderId="8" xfId="2" applyFont="1" applyBorder="1" applyAlignment="1">
      <alignment horizontal="right" indent="1"/>
    </xf>
    <xf numFmtId="0" fontId="16" fillId="0" borderId="7" xfId="2" applyFont="1" applyBorder="1" applyAlignment="1">
      <alignment horizontal="right" indent="1"/>
    </xf>
    <xf numFmtId="0" fontId="16" fillId="0" borderId="6" xfId="2" applyFont="1" applyBorder="1" applyAlignment="1">
      <alignment horizontal="right" indent="1"/>
    </xf>
    <xf numFmtId="2" fontId="16" fillId="0" borderId="5" xfId="2" applyNumberFormat="1" applyFont="1" applyBorder="1" applyAlignment="1">
      <alignment horizontal="right" indent="1"/>
    </xf>
    <xf numFmtId="2" fontId="16" fillId="0" borderId="4" xfId="2" applyNumberFormat="1" applyFont="1" applyBorder="1" applyAlignment="1">
      <alignment horizontal="right" indent="1"/>
    </xf>
    <xf numFmtId="0" fontId="28" fillId="0" borderId="0" xfId="11"/>
    <xf numFmtId="0" fontId="13" fillId="0" borderId="8" xfId="2" applyFont="1" applyBorder="1"/>
    <xf numFmtId="0" fontId="17" fillId="0" borderId="7" xfId="2" applyFont="1" applyBorder="1" applyAlignment="1">
      <alignment horizontal="right" vertical="top" indent="1"/>
    </xf>
    <xf numFmtId="0" fontId="17" fillId="0" borderId="0" xfId="2" applyFont="1" applyAlignment="1">
      <alignment horizontal="right" vertical="top" indent="1"/>
    </xf>
    <xf numFmtId="0" fontId="29" fillId="0" borderId="8" xfId="2" applyFont="1" applyBorder="1" applyAlignment="1">
      <alignment horizontal="right" vertical="top"/>
    </xf>
    <xf numFmtId="0" fontId="29" fillId="0" borderId="0" xfId="2" applyFont="1" applyAlignment="1">
      <alignment horizontal="right" vertical="top"/>
    </xf>
    <xf numFmtId="0" fontId="0" fillId="0" borderId="14" xfId="0" applyBorder="1"/>
    <xf numFmtId="0" fontId="12" fillId="0" borderId="14" xfId="2" applyFont="1" applyBorder="1" applyAlignment="1">
      <alignment horizontal="center"/>
    </xf>
    <xf numFmtId="0" fontId="17" fillId="0" borderId="14" xfId="2" applyFont="1" applyBorder="1" applyAlignment="1">
      <alignment horizontal="left" indent="1"/>
    </xf>
    <xf numFmtId="165" fontId="16" fillId="0" borderId="14" xfId="2" applyNumberFormat="1" applyFont="1" applyBorder="1" applyAlignment="1">
      <alignment horizontal="right" indent="1"/>
    </xf>
    <xf numFmtId="10" fontId="16" fillId="0" borderId="14" xfId="2" applyNumberFormat="1" applyFont="1" applyBorder="1" applyAlignment="1">
      <alignment horizontal="right" indent="1"/>
    </xf>
    <xf numFmtId="0" fontId="17" fillId="0" borderId="14" xfId="2" applyFont="1" applyBorder="1" applyAlignment="1">
      <alignment horizontal="center"/>
    </xf>
    <xf numFmtId="168" fontId="11" fillId="0" borderId="0" xfId="9" applyFont="1"/>
    <xf numFmtId="0" fontId="17" fillId="0" borderId="14" xfId="0" applyFont="1" applyBorder="1" applyAlignment="1">
      <alignment horizontal="right" indent="1"/>
    </xf>
    <xf numFmtId="172" fontId="30" fillId="0" borderId="0" xfId="0" applyNumberFormat="1" applyFont="1"/>
    <xf numFmtId="0" fontId="22" fillId="0" borderId="0" xfId="2" applyFont="1" applyAlignment="1">
      <alignment horizontal="center"/>
    </xf>
    <xf numFmtId="0" fontId="30" fillId="0" borderId="0" xfId="2" applyFont="1"/>
    <xf numFmtId="0" fontId="32" fillId="0" borderId="0" xfId="2" applyFont="1"/>
    <xf numFmtId="9" fontId="7" fillId="0" borderId="14" xfId="13" applyFont="1" applyBorder="1" applyAlignment="1">
      <alignment horizontal="center"/>
    </xf>
    <xf numFmtId="0" fontId="17" fillId="0" borderId="14" xfId="0" applyFont="1" applyBorder="1"/>
    <xf numFmtId="9" fontId="16" fillId="0" borderId="14" xfId="0" applyNumberFormat="1" applyFont="1" applyBorder="1"/>
    <xf numFmtId="0" fontId="17" fillId="0" borderId="14" xfId="0" applyFont="1" applyBorder="1" applyAlignment="1">
      <alignment horizontal="right"/>
    </xf>
    <xf numFmtId="0" fontId="17" fillId="0" borderId="0" xfId="0" applyFont="1"/>
    <xf numFmtId="3" fontId="0" fillId="0" borderId="14" xfId="0" applyNumberFormat="1" applyBorder="1" applyAlignment="1">
      <alignment horizontal="center"/>
    </xf>
    <xf numFmtId="0" fontId="1" fillId="0" borderId="2" xfId="0" applyFont="1" applyBorder="1"/>
    <xf numFmtId="0" fontId="36" fillId="0" borderId="0" xfId="0" applyFont="1"/>
    <xf numFmtId="173" fontId="1" fillId="0" borderId="3" xfId="0" applyNumberFormat="1" applyFont="1" applyBorder="1"/>
    <xf numFmtId="173" fontId="1" fillId="0" borderId="2" xfId="0" applyNumberFormat="1" applyFont="1" applyBorder="1"/>
    <xf numFmtId="173" fontId="1" fillId="0" borderId="3" xfId="6" applyNumberFormat="1" applyFont="1" applyBorder="1"/>
    <xf numFmtId="173" fontId="1" fillId="0" borderId="2" xfId="6" applyNumberFormat="1" applyFont="1" applyBorder="1"/>
    <xf numFmtId="174" fontId="23" fillId="0" borderId="14" xfId="2" applyNumberFormat="1" applyFont="1" applyBorder="1" applyAlignment="1">
      <alignment horizontal="right" indent="1"/>
    </xf>
    <xf numFmtId="0" fontId="9" fillId="0" borderId="0" xfId="0" applyFont="1"/>
    <xf numFmtId="0" fontId="1" fillId="0" borderId="14" xfId="2" applyFont="1" applyBorder="1"/>
    <xf numFmtId="0" fontId="37" fillId="0" borderId="0" xfId="14" applyFont="1">
      <alignment horizontal="left" vertical="center" wrapText="1"/>
    </xf>
    <xf numFmtId="0" fontId="37" fillId="4" borderId="0" xfId="14" applyFont="1" applyFill="1">
      <alignment horizontal="left" vertical="center" wrapText="1"/>
    </xf>
    <xf numFmtId="14" fontId="37" fillId="4" borderId="23" xfId="14" applyNumberFormat="1" applyFont="1" applyFill="1" applyBorder="1" applyAlignment="1">
      <alignment horizontal="center" vertical="center" wrapText="1"/>
    </xf>
    <xf numFmtId="0" fontId="38" fillId="6" borderId="0" xfId="14" applyFont="1" applyFill="1" applyAlignment="1">
      <alignment horizontal="left" vertical="center" wrapText="1" indent="1"/>
    </xf>
    <xf numFmtId="0" fontId="37" fillId="4" borderId="23" xfId="14" applyFont="1" applyFill="1" applyBorder="1" applyAlignment="1">
      <alignment horizontal="center" vertical="center" wrapText="1"/>
    </xf>
    <xf numFmtId="173" fontId="37" fillId="4" borderId="0" xfId="14" applyNumberFormat="1" applyFont="1" applyFill="1" applyAlignment="1">
      <alignment horizontal="right" vertical="center" wrapText="1"/>
    </xf>
    <xf numFmtId="0" fontId="38" fillId="4" borderId="0" xfId="14" applyFont="1" applyFill="1">
      <alignment horizontal="left" vertical="center" wrapText="1"/>
    </xf>
    <xf numFmtId="0" fontId="37" fillId="4" borderId="0" xfId="14" applyFont="1" applyFill="1" applyAlignment="1">
      <alignment horizontal="left" vertical="center" indent="1"/>
    </xf>
    <xf numFmtId="173" fontId="38" fillId="4" borderId="24" xfId="14" applyNumberFormat="1" applyFont="1" applyFill="1" applyBorder="1" applyAlignment="1">
      <alignment horizontal="left" vertical="center" wrapText="1" indent="1"/>
    </xf>
    <xf numFmtId="0" fontId="38" fillId="4" borderId="24" xfId="14" applyFont="1" applyFill="1" applyBorder="1" applyAlignment="1">
      <alignment horizontal="left" vertical="center" wrapText="1" indent="1"/>
    </xf>
    <xf numFmtId="0" fontId="37" fillId="4" borderId="0" xfId="14" applyFont="1" applyFill="1" applyAlignment="1">
      <alignment horizontal="left" vertical="center" wrapText="1" indent="1"/>
    </xf>
    <xf numFmtId="173" fontId="37" fillId="4" borderId="23" xfId="14" applyNumberFormat="1" applyFont="1" applyFill="1" applyBorder="1" applyAlignment="1">
      <alignment horizontal="left" vertical="center" wrapText="1" indent="1"/>
    </xf>
    <xf numFmtId="0" fontId="37" fillId="4" borderId="23" xfId="14" applyFont="1" applyFill="1" applyBorder="1" applyAlignment="1">
      <alignment horizontal="left" vertical="center" wrapText="1" indent="1"/>
    </xf>
    <xf numFmtId="173" fontId="2" fillId="0" borderId="0" xfId="14" applyNumberFormat="1" applyAlignment="1">
      <alignment horizontal="left" vertical="center" wrapText="1" indent="1"/>
    </xf>
    <xf numFmtId="3" fontId="2" fillId="0" borderId="0" xfId="14" applyNumberFormat="1" applyAlignment="1">
      <alignment horizontal="left" vertical="center" wrapText="1" indent="1"/>
    </xf>
    <xf numFmtId="0" fontId="2" fillId="0" borderId="0" xfId="14" applyAlignment="1">
      <alignment horizontal="left" vertical="center" wrapText="1" indent="1"/>
    </xf>
    <xf numFmtId="0" fontId="39" fillId="0" borderId="0" xfId="14" applyFont="1">
      <alignment horizontal="left" vertical="center" wrapText="1"/>
    </xf>
    <xf numFmtId="0" fontId="40" fillId="0" borderId="0" xfId="14" applyFont="1" applyAlignment="1">
      <alignment horizontal="left" vertical="center" wrapText="1" indent="1"/>
    </xf>
    <xf numFmtId="0" fontId="2" fillId="4" borderId="0" xfId="14" applyFill="1">
      <alignment horizontal="left" vertical="center" wrapText="1"/>
    </xf>
    <xf numFmtId="14" fontId="2" fillId="0" borderId="0" xfId="14" applyNumberFormat="1" applyAlignment="1">
      <alignment horizontal="left" vertical="center" wrapText="1" indent="1"/>
    </xf>
    <xf numFmtId="0" fontId="39" fillId="5" borderId="0" xfId="14" applyFont="1" applyFill="1" applyAlignment="1">
      <alignment vertical="center" wrapText="1"/>
    </xf>
    <xf numFmtId="14" fontId="41" fillId="5" borderId="0" xfId="14" applyNumberFormat="1" applyFont="1" applyFill="1" applyAlignment="1">
      <alignment horizontal="left" vertical="center" wrapText="1" indent="1"/>
    </xf>
    <xf numFmtId="0" fontId="41" fillId="5" borderId="0" xfId="14" applyFont="1" applyFill="1" applyAlignment="1">
      <alignment horizontal="left" vertical="center" wrapText="1" indent="1"/>
    </xf>
    <xf numFmtId="0" fontId="38" fillId="0" borderId="0" xfId="14" applyFont="1">
      <alignment horizontal="left" vertical="center" wrapText="1"/>
    </xf>
    <xf numFmtId="0" fontId="42" fillId="5" borderId="0" xfId="14" applyFont="1" applyFill="1" applyAlignment="1">
      <alignment horizontal="right" vertical="center" wrapText="1"/>
    </xf>
    <xf numFmtId="0" fontId="43" fillId="6" borderId="0" xfId="14" applyFont="1" applyFill="1">
      <alignment horizontal="left" vertical="center" wrapText="1"/>
    </xf>
    <xf numFmtId="0" fontId="37" fillId="6" borderId="0" xfId="14" applyFont="1" applyFill="1">
      <alignment horizontal="left" vertical="center" wrapText="1"/>
    </xf>
    <xf numFmtId="0" fontId="37" fillId="5" borderId="0" xfId="14" applyFont="1" applyFill="1">
      <alignment horizontal="left" vertical="center" wrapText="1"/>
    </xf>
    <xf numFmtId="173" fontId="16" fillId="0" borderId="14" xfId="6" applyNumberFormat="1" applyFont="1" applyBorder="1" applyAlignment="1">
      <alignment horizontal="right" indent="1"/>
    </xf>
    <xf numFmtId="165" fontId="30" fillId="0" borderId="0" xfId="6" applyNumberFormat="1" applyFont="1" applyAlignment="1">
      <alignment horizontal="center"/>
    </xf>
    <xf numFmtId="0" fontId="0" fillId="0" borderId="14" xfId="0" applyBorder="1" applyAlignment="1">
      <alignment horizontal="left" indent="8"/>
    </xf>
    <xf numFmtId="0" fontId="0" fillId="0" borderId="14" xfId="0" applyBorder="1" applyAlignment="1">
      <alignment horizontal="center"/>
    </xf>
    <xf numFmtId="0" fontId="16" fillId="0" borderId="0" xfId="2" applyFont="1" applyAlignment="1">
      <alignment horizontal="center"/>
    </xf>
    <xf numFmtId="0" fontId="16" fillId="0" borderId="14" xfId="2" applyFont="1" applyBorder="1" applyAlignment="1">
      <alignment horizontal="center"/>
    </xf>
    <xf numFmtId="0" fontId="16" fillId="0" borderId="11" xfId="2" applyFont="1" applyBorder="1" applyAlignment="1">
      <alignment horizontal="center"/>
    </xf>
    <xf numFmtId="0" fontId="16" fillId="0" borderId="10" xfId="2" applyFont="1" applyBorder="1" applyAlignment="1">
      <alignment horizontal="center"/>
    </xf>
    <xf numFmtId="0" fontId="16" fillId="0" borderId="9" xfId="2" applyFont="1" applyBorder="1" applyAlignment="1">
      <alignment horizontal="center"/>
    </xf>
    <xf numFmtId="0" fontId="17" fillId="0" borderId="11" xfId="2" applyFont="1" applyBorder="1" applyAlignment="1">
      <alignment horizontal="center"/>
    </xf>
    <xf numFmtId="0" fontId="17" fillId="0" borderId="10" xfId="2" applyFont="1" applyBorder="1" applyAlignment="1">
      <alignment horizontal="center"/>
    </xf>
    <xf numFmtId="0" fontId="17" fillId="0" borderId="9" xfId="2" applyFont="1" applyBorder="1" applyAlignment="1">
      <alignment horizontal="center"/>
    </xf>
    <xf numFmtId="0" fontId="44" fillId="5" borderId="0" xfId="14" applyFont="1" applyFill="1" applyAlignment="1">
      <alignment horizontal="right" vertical="center" wrapText="1" indent="1"/>
    </xf>
    <xf numFmtId="0" fontId="21" fillId="5" borderId="0" xfId="14" applyFont="1" applyFill="1" applyAlignment="1">
      <alignment horizontal="center" vertical="center" wrapText="1"/>
    </xf>
    <xf numFmtId="0" fontId="37" fillId="6" borderId="0" xfId="14" applyFont="1" applyFill="1" applyAlignment="1">
      <alignment horizontal="center" vertical="center" wrapText="1"/>
    </xf>
    <xf numFmtId="0" fontId="37" fillId="6" borderId="0" xfId="14" applyFont="1" applyFill="1" applyAlignment="1">
      <alignment horizontal="left" vertical="center" wrapText="1" indent="1"/>
    </xf>
    <xf numFmtId="0" fontId="45" fillId="6" borderId="0" xfId="14" applyFont="1" applyFill="1" applyAlignment="1">
      <alignment horizontal="left" vertical="center" wrapText="1" indent="1"/>
    </xf>
    <xf numFmtId="0" fontId="38" fillId="4" borderId="0" xfId="14" applyFont="1" applyFill="1" applyAlignment="1">
      <alignment horizontal="left" vertical="center" wrapText="1" indent="1"/>
    </xf>
    <xf numFmtId="0" fontId="16" fillId="0" borderId="0" xfId="2" applyFont="1" applyAlignment="1">
      <alignment horizontal="center" vertical="center" wrapText="1"/>
    </xf>
    <xf numFmtId="3" fontId="0" fillId="0" borderId="14" xfId="0" applyNumberFormat="1" applyBorder="1" applyAlignment="1">
      <alignment horizontal="center"/>
    </xf>
    <xf numFmtId="0" fontId="17" fillId="0" borderId="21" xfId="2" applyFont="1" applyBorder="1" applyAlignment="1">
      <alignment horizontal="center"/>
    </xf>
    <xf numFmtId="0" fontId="17" fillId="0" borderId="22" xfId="2" applyFont="1" applyBorder="1" applyAlignment="1">
      <alignment horizontal="center"/>
    </xf>
  </cellXfs>
  <cellStyles count="15">
    <cellStyle name="Comma" xfId="9" builtinId="3"/>
    <cellStyle name="Currency" xfId="6" builtinId="4"/>
    <cellStyle name="Euro" xfId="1" xr:uid="{00000000-0005-0000-0000-000000000000}"/>
    <cellStyle name="Heading 4" xfId="11" builtinId="19"/>
    <cellStyle name="Normal" xfId="0" builtinId="0"/>
    <cellStyle name="Normal 2" xfId="14" xr:uid="{51B15C32-5231-47BC-AF4E-3DE84DD826DD}"/>
    <cellStyle name="Percent" xfId="13" builtinId="5"/>
    <cellStyle name="Standard 2" xfId="2" xr:uid="{00000000-0005-0000-0000-000003000000}"/>
    <cellStyle name="Standard 3" xfId="7" xr:uid="{00000000-0005-0000-0000-000004000000}"/>
    <cellStyle name="Standard 4" xfId="8" xr:uid="{00000000-0005-0000-0000-000005000000}"/>
    <cellStyle name="Standard 5" xfId="10" xr:uid="{00000000-0005-0000-0000-000006000000}"/>
    <cellStyle name="Standard 6" xfId="12" xr:uid="{FC4FF26A-C1E5-4CAB-86C1-CF80B3F7D688}"/>
    <cellStyle name="titel" xfId="5" xr:uid="{00000000-0005-0000-0000-000007000000}"/>
    <cellStyle name="Währung 2" xfId="3" xr:uid="{00000000-0005-0000-0000-000009000000}"/>
    <cellStyle name="Währung 3" xfId="4" xr:uid="{00000000-0005-0000-0000-00000A000000}"/>
  </cellStyles>
  <dxfs count="21">
    <dxf>
      <font>
        <strike val="0"/>
        <outline val="0"/>
        <shadow val="0"/>
        <u val="none"/>
        <vertAlign val="baseline"/>
        <name val="Calibri"/>
        <family val="2"/>
        <scheme val="minor"/>
      </font>
      <numFmt numFmtId="3" formatCode="#,##0"/>
      <alignment horizontal="left" vertical="center" textRotation="0" wrapText="1" relativeIndent="1" justifyLastLine="0" shrinkToFit="0" readingOrder="0"/>
    </dxf>
    <dxf>
      <font>
        <strike val="0"/>
        <outline val="0"/>
        <shadow val="0"/>
        <u val="none"/>
        <vertAlign val="baseline"/>
        <name val="Calibri"/>
        <family val="2"/>
        <scheme val="minor"/>
      </font>
      <numFmt numFmtId="3" formatCode="#,##0"/>
      <alignment horizontal="left" vertical="center" textRotation="0" wrapText="1" relativeIndent="1" justifyLastLine="0" shrinkToFit="0" readingOrder="0"/>
    </dxf>
    <dxf>
      <font>
        <strike val="0"/>
        <outline val="0"/>
        <shadow val="0"/>
        <u val="none"/>
        <vertAlign val="baseline"/>
        <name val="Calibri"/>
        <family val="2"/>
        <scheme val="minor"/>
      </font>
      <alignment horizontal="left" vertical="center" textRotation="0" wrapText="1" relativeIndent="1" justifyLastLine="0" shrinkToFit="0" readingOrder="0"/>
    </dxf>
    <dxf>
      <font>
        <strike val="0"/>
        <outline val="0"/>
        <shadow val="0"/>
        <u val="none"/>
        <vertAlign val="baseline"/>
        <name val="Calibri"/>
        <family val="2"/>
        <scheme val="minor"/>
      </font>
      <numFmt numFmtId="19" formatCode="m/d/yyyy"/>
      <alignment horizontal="left" vertical="center" textRotation="0" wrapText="1" relativeIndent="1" justifyLastLine="0" shrinkToFit="0" readingOrder="0"/>
    </dxf>
    <dxf>
      <font>
        <strike val="0"/>
        <outline val="0"/>
        <shadow val="0"/>
        <u val="none"/>
        <vertAlign val="baseline"/>
        <name val="Calibri"/>
        <family val="2"/>
        <scheme val="minor"/>
      </font>
      <alignment horizontal="left" vertical="center" textRotation="0" wrapText="1" relativeIndent="1" justifyLastLine="0" shrinkToFit="0" readingOrder="0"/>
    </dxf>
    <dxf>
      <font>
        <strike val="0"/>
        <outline val="0"/>
        <shadow val="0"/>
        <u val="none"/>
        <vertAlign val="baseline"/>
        <sz val="11"/>
        <color theme="1"/>
        <name val="Cambria"/>
        <family val="2"/>
        <scheme val="major"/>
      </font>
      <alignment horizontal="left" vertical="center" textRotation="0" wrapText="1" relativeIndent="1" justifyLastLine="0" shrinkToFit="0" readingOrder="0"/>
    </dxf>
    <dxf>
      <font>
        <strike val="0"/>
        <outline val="0"/>
        <shadow val="0"/>
        <u val="none"/>
        <vertAlign val="baseline"/>
        <name val="Calibri"/>
        <family val="2"/>
        <scheme val="minor"/>
      </font>
      <numFmt numFmtId="173" formatCode="&quot;$&quot;#,##0.00"/>
      <alignment horizontal="left" vertical="center" textRotation="0" wrapText="1" relativeIndent="1" justifyLastLine="0" shrinkToFit="0" readingOrder="0"/>
    </dxf>
    <dxf>
      <font>
        <strike val="0"/>
        <outline val="0"/>
        <shadow val="0"/>
        <u val="none"/>
        <vertAlign val="baseline"/>
        <name val="Calibri"/>
        <family val="2"/>
        <scheme val="minor"/>
      </font>
      <numFmt numFmtId="173" formatCode="&quot;$&quot;#,##0.00"/>
      <alignment horizontal="left" vertical="center" textRotation="0" wrapText="1" relativeIndent="1" justifyLastLine="0" shrinkToFit="0" readingOrder="0"/>
    </dxf>
    <dxf>
      <font>
        <strike val="0"/>
        <outline val="0"/>
        <shadow val="0"/>
        <u val="none"/>
        <vertAlign val="baseline"/>
        <name val="Calibri"/>
        <family val="2"/>
        <scheme val="minor"/>
      </font>
      <numFmt numFmtId="3" formatCode="#,##0"/>
      <alignment horizontal="left" vertical="center" textRotation="0" wrapText="1" relativeIndent="1" justifyLastLine="0" shrinkToFit="0" readingOrder="0"/>
    </dxf>
    <dxf>
      <font>
        <strike val="0"/>
        <outline val="0"/>
        <shadow val="0"/>
        <u val="none"/>
        <vertAlign val="baseline"/>
        <name val="Calibri"/>
        <family val="2"/>
        <scheme val="minor"/>
      </font>
      <alignment horizontal="left" vertical="center" textRotation="0" wrapText="1" relativeIndent="1" justifyLastLine="0" shrinkToFit="0" readingOrder="0"/>
    </dxf>
    <dxf>
      <font>
        <strike val="0"/>
        <outline val="0"/>
        <shadow val="0"/>
        <u val="none"/>
        <vertAlign val="baseline"/>
        <name val="Calibri"/>
        <family val="2"/>
        <scheme val="minor"/>
      </font>
      <alignment horizontal="left" vertical="center" textRotation="0" relativeIndent="1" justifyLastLine="0" shrinkToFit="0" readingOrder="0"/>
    </dxf>
    <dxf>
      <font>
        <strike val="0"/>
        <outline val="0"/>
        <shadow val="0"/>
        <u val="none"/>
        <vertAlign val="baseline"/>
        <sz val="11"/>
        <color theme="1"/>
        <name val="Cambria"/>
        <family val="2"/>
        <scheme val="major"/>
      </font>
      <alignment horizontal="left" vertical="center" textRotation="0" relativeIndent="1" justifyLastLine="0" shrinkToFit="0" readingOrder="0"/>
    </dxf>
    <dxf>
      <border>
        <left style="thin">
          <color theme="1"/>
        </left>
      </border>
    </dxf>
    <dxf>
      <border>
        <left style="thin">
          <color theme="1"/>
        </left>
      </border>
    </dxf>
    <dxf>
      <fill>
        <patternFill>
          <fgColor theme="0"/>
          <bgColor theme="0"/>
        </patternFill>
      </fill>
      <border>
        <top style="thin">
          <color theme="1"/>
        </top>
      </border>
    </dxf>
    <dxf>
      <fill>
        <patternFill>
          <fgColor theme="0"/>
          <bgColor theme="0"/>
        </patternFill>
      </fill>
      <border>
        <top style="thin">
          <color theme="1"/>
        </top>
      </border>
    </dxf>
    <dxf>
      <font>
        <b/>
        <color theme="1"/>
      </font>
    </dxf>
    <dxf>
      <font>
        <b/>
        <color theme="1"/>
      </font>
    </dxf>
    <dxf>
      <font>
        <b/>
        <color theme="1"/>
      </font>
      <border>
        <top style="double">
          <color theme="1"/>
        </top>
      </border>
    </dxf>
    <dxf>
      <font>
        <b/>
        <color theme="0"/>
      </font>
      <fill>
        <patternFill patternType="solid">
          <fgColor theme="1"/>
          <bgColor theme="1"/>
        </patternFill>
      </fill>
    </dxf>
    <dxf>
      <font>
        <color theme="1"/>
      </font>
      <border>
        <left style="thin">
          <color theme="1"/>
        </left>
        <right style="thin">
          <color theme="1"/>
        </right>
        <top style="thin">
          <color theme="1"/>
        </top>
        <bottom style="thin">
          <color theme="1"/>
        </bottom>
      </border>
    </dxf>
  </dxfs>
  <tableStyles count="1" defaultTableStyle="TableStyleMedium9" defaultPivotStyle="PivotStyleLight16">
    <tableStyle name="TableStyleLight8 2" pivot="0" count="9" xr9:uid="{4133CB96-D2D0-4C35-8C00-7F287246295A}">
      <tableStyleElement type="wholeTable" dxfId="20"/>
      <tableStyleElement type="headerRow" dxfId="19"/>
      <tableStyleElement type="totalRow" dxfId="18"/>
      <tableStyleElement type="firstColumn" dxfId="17"/>
      <tableStyleElement type="lastColumn" dxfId="16"/>
      <tableStyleElement type="firstRowStripe" dxfId="15"/>
      <tableStyleElement type="secondRowStripe" dxfId="14"/>
      <tableStyleElement type="firstColumnStripe" dxfId="13"/>
      <tableStyleElement type="secondColumnStripe" dxfId="1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34" Type="http://schemas.microsoft.com/office/2017/06/relationships/rdRichValueTypes" Target="richData/rdRichValueTyp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33" Type="http://schemas.microsoft.com/office/2017/06/relationships/rdSupportingPropertyBag" Target="richData/rdsupportingpropertybag.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32" Type="http://schemas.microsoft.com/office/2017/06/relationships/rdSupportingPropertyBagStructure" Target="richData/rdsupportingpropertybagstructure.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microsoft.com/office/2017/06/relationships/rdRichValue" Target="richData/rdrichvalue.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17/06/relationships/richStyles" Target="richData/rich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microsoft.com/office/2020/07/relationships/rdRichValueWebImage" Target="richData/rdRichValueWebImage.xml"/><Relationship Id="rId30" Type="http://schemas.microsoft.com/office/2017/06/relationships/rdArray" Target="richData/rdarray.xml"/><Relationship Id="rId35" Type="http://schemas.microsoft.com/office/2017/10/relationships/person" Target="persons/perso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chart>
    <c:autoTitleDeleted val="0"/>
    <c:plotArea>
      <c:layout/>
      <c:areaChart>
        <c:grouping val="stacked"/>
        <c:varyColors val="0"/>
        <c:ser>
          <c:idx val="0"/>
          <c:order val="0"/>
          <c:spPr>
            <a:solidFill>
              <a:schemeClr val="accent6"/>
            </a:solidFill>
            <a:ln w="38100" cap="flat" cmpd="sng" algn="ctr">
              <a:solidFill>
                <a:schemeClr val="lt1"/>
              </a:solidFill>
              <a:prstDash val="solid"/>
            </a:ln>
            <a:effectLst>
              <a:outerShdw blurRad="40000" dist="20000" dir="5400000" rotWithShape="0">
                <a:srgbClr val="000000">
                  <a:alpha val="38000"/>
                </a:srgbClr>
              </a:outerShdw>
            </a:effectLst>
          </c:spPr>
          <c:val>
            <c:numRef>
              <c:f>Trend!$B$2:$B$13</c:f>
              <c:numCache>
                <c:formatCode>0</c:formatCode>
                <c:ptCount val="12"/>
                <c:pt idx="0">
                  <c:v>283.82533624402271</c:v>
                </c:pt>
                <c:pt idx="1">
                  <c:v>351.41358384307131</c:v>
                </c:pt>
                <c:pt idx="2">
                  <c:v>286.39932280332386</c:v>
                </c:pt>
                <c:pt idx="3">
                  <c:v>181.34165144333741</c:v>
                </c:pt>
                <c:pt idx="4">
                  <c:v>409.95122501686109</c:v>
                </c:pt>
                <c:pt idx="5">
                  <c:v>384.57329059284626</c:v>
                </c:pt>
                <c:pt idx="6">
                  <c:v>373.68023738112697</c:v>
                </c:pt>
                <c:pt idx="7">
                  <c:v>390.08866663557001</c:v>
                </c:pt>
                <c:pt idx="8">
                  <c:v>406.49709589001299</c:v>
                </c:pt>
                <c:pt idx="9">
                  <c:v>422.90552514445602</c:v>
                </c:pt>
                <c:pt idx="10">
                  <c:v>439.313954398899</c:v>
                </c:pt>
                <c:pt idx="11">
                  <c:v>455.72238365334198</c:v>
                </c:pt>
              </c:numCache>
            </c:numRef>
          </c:val>
          <c:extLst>
            <c:ext xmlns:c16="http://schemas.microsoft.com/office/drawing/2014/chart" uri="{C3380CC4-5D6E-409C-BE32-E72D297353CC}">
              <c16:uniqueId val="{00000000-227E-4D85-AF05-A8F4E31A4533}"/>
            </c:ext>
          </c:extLst>
        </c:ser>
        <c:dLbls>
          <c:showLegendKey val="0"/>
          <c:showVal val="0"/>
          <c:showCatName val="0"/>
          <c:showSerName val="0"/>
          <c:showPercent val="0"/>
          <c:showBubbleSize val="0"/>
        </c:dLbls>
        <c:axId val="59449104"/>
        <c:axId val="59446384"/>
      </c:areaChart>
      <c:catAx>
        <c:axId val="59449104"/>
        <c:scaling>
          <c:orientation val="minMax"/>
        </c:scaling>
        <c:delete val="0"/>
        <c:axPos val="b"/>
        <c:majorTickMark val="out"/>
        <c:minorTickMark val="none"/>
        <c:tickLblPos val="nextTo"/>
        <c:crossAx val="59446384"/>
        <c:crosses val="autoZero"/>
        <c:auto val="1"/>
        <c:lblAlgn val="ctr"/>
        <c:lblOffset val="100"/>
        <c:noMultiLvlLbl val="0"/>
      </c:catAx>
      <c:valAx>
        <c:axId val="59446384"/>
        <c:scaling>
          <c:orientation val="minMax"/>
        </c:scaling>
        <c:delete val="0"/>
        <c:axPos val="l"/>
        <c:majorGridlines/>
        <c:numFmt formatCode="0" sourceLinked="1"/>
        <c:majorTickMark val="out"/>
        <c:minorTickMark val="none"/>
        <c:tickLblPos val="nextTo"/>
        <c:crossAx val="59449104"/>
        <c:crosses val="autoZero"/>
        <c:crossBetween val="midCat"/>
      </c:valAx>
    </c:plotArea>
    <c:plotVisOnly val="1"/>
    <c:dispBlanksAs val="zero"/>
    <c:showDLblsOverMax val="0"/>
  </c:chart>
  <c:printSettings>
    <c:headerFooter/>
    <c:pageMargins b="0.78740157499999996" l="0.70000000000000007" r="0.70000000000000007" t="0.78740157499999996" header="0.30000000000000004" footer="0.30000000000000004"/>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300380</xdr:colOff>
      <xdr:row>3</xdr:row>
      <xdr:rowOff>93041</xdr:rowOff>
    </xdr:from>
    <xdr:to>
      <xdr:col>3</xdr:col>
      <xdr:colOff>805205</xdr:colOff>
      <xdr:row>3</xdr:row>
      <xdr:rowOff>93041</xdr:rowOff>
    </xdr:to>
    <xdr:sp macro="" textlink="">
      <xdr:nvSpPr>
        <xdr:cNvPr id="2" name="Line 1">
          <a:extLst>
            <a:ext uri="{FF2B5EF4-FFF2-40B4-BE49-F238E27FC236}">
              <a16:creationId xmlns:a16="http://schemas.microsoft.com/office/drawing/2014/main" id="{00000000-0008-0000-0200-000002000000}"/>
            </a:ext>
          </a:extLst>
        </xdr:cNvPr>
        <xdr:cNvSpPr>
          <a:spLocks noChangeShapeType="1"/>
        </xdr:cNvSpPr>
      </xdr:nvSpPr>
      <xdr:spPr bwMode="auto">
        <a:xfrm>
          <a:off x="1536649" y="875767"/>
          <a:ext cx="1302182" cy="0"/>
        </a:xfrm>
        <a:prstGeom prst="line">
          <a:avLst/>
        </a:prstGeom>
        <a:noFill/>
        <a:ln w="9525" cap="flat" cmpd="sng" algn="ctr">
          <a:solidFill>
            <a:srgbClr val="000000"/>
          </a:solidFill>
          <a:prstDash val="solid"/>
          <a:round/>
          <a:headEnd type="none" w="med" len="med"/>
          <a:tailEnd type="triangle" w="med" len="med"/>
        </a:ln>
        <a:effectLst/>
      </xdr:spPr>
      <xdr:txBody>
        <a:bodyPr/>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endParaRPr lang="de-DE"/>
        </a:p>
      </xdr:txBody>
    </xdr:sp>
    <xdr:clientData/>
  </xdr:twoCellAnchor>
  <xdr:twoCellAnchor>
    <xdr:from>
      <xdr:col>4</xdr:col>
      <xdr:colOff>143561</xdr:colOff>
      <xdr:row>3</xdr:row>
      <xdr:rowOff>93041</xdr:rowOff>
    </xdr:from>
    <xdr:to>
      <xdr:col>4</xdr:col>
      <xdr:colOff>772211</xdr:colOff>
      <xdr:row>3</xdr:row>
      <xdr:rowOff>93041</xdr:rowOff>
    </xdr:to>
    <xdr:sp macro="" textlink="">
      <xdr:nvSpPr>
        <xdr:cNvPr id="3" name="Line 2">
          <a:extLst>
            <a:ext uri="{FF2B5EF4-FFF2-40B4-BE49-F238E27FC236}">
              <a16:creationId xmlns:a16="http://schemas.microsoft.com/office/drawing/2014/main" id="{00000000-0008-0000-0200-000003000000}"/>
            </a:ext>
          </a:extLst>
        </xdr:cNvPr>
        <xdr:cNvSpPr>
          <a:spLocks noChangeShapeType="1"/>
        </xdr:cNvSpPr>
      </xdr:nvSpPr>
      <xdr:spPr bwMode="auto">
        <a:xfrm>
          <a:off x="3106217" y="875767"/>
          <a:ext cx="628650" cy="0"/>
        </a:xfrm>
        <a:prstGeom prst="line">
          <a:avLst/>
        </a:prstGeom>
        <a:noFill/>
        <a:ln w="9525" cap="flat" cmpd="sng" algn="ctr">
          <a:solidFill>
            <a:srgbClr val="000000"/>
          </a:solidFill>
          <a:prstDash val="solid"/>
          <a:round/>
          <a:headEnd type="none" w="med" len="med"/>
          <a:tailEnd type="triangle" w="med" len="med"/>
        </a:ln>
        <a:effectLst/>
      </xdr:spPr>
      <xdr:txBody>
        <a:bodyPr/>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endParaRPr lang="de-DE"/>
        </a:p>
      </xdr:txBody>
    </xdr:sp>
    <xdr:clientData/>
  </xdr:twoCellAnchor>
  <xdr:twoCellAnchor>
    <xdr:from>
      <xdr:col>5</xdr:col>
      <xdr:colOff>257022</xdr:colOff>
      <xdr:row>3</xdr:row>
      <xdr:rowOff>93041</xdr:rowOff>
    </xdr:from>
    <xdr:to>
      <xdr:col>7</xdr:col>
      <xdr:colOff>695172</xdr:colOff>
      <xdr:row>3</xdr:row>
      <xdr:rowOff>93041</xdr:rowOff>
    </xdr:to>
    <xdr:sp macro="" textlink="">
      <xdr:nvSpPr>
        <xdr:cNvPr id="4" name="Line 3">
          <a:extLst>
            <a:ext uri="{FF2B5EF4-FFF2-40B4-BE49-F238E27FC236}">
              <a16:creationId xmlns:a16="http://schemas.microsoft.com/office/drawing/2014/main" id="{00000000-0008-0000-0200-000004000000}"/>
            </a:ext>
          </a:extLst>
        </xdr:cNvPr>
        <xdr:cNvSpPr>
          <a:spLocks noChangeShapeType="1"/>
        </xdr:cNvSpPr>
      </xdr:nvSpPr>
      <xdr:spPr bwMode="auto">
        <a:xfrm>
          <a:off x="4112132" y="875767"/>
          <a:ext cx="2274266" cy="0"/>
        </a:xfrm>
        <a:prstGeom prst="line">
          <a:avLst/>
        </a:prstGeom>
        <a:noFill/>
        <a:ln w="9525" cap="flat" cmpd="sng" algn="ctr">
          <a:solidFill>
            <a:srgbClr val="000000"/>
          </a:solidFill>
          <a:prstDash val="solid"/>
          <a:round/>
          <a:headEnd type="none" w="med" len="med"/>
          <a:tailEnd type="triangle" w="med" len="med"/>
        </a:ln>
        <a:effectLst/>
      </xdr:spPr>
      <xdr:txBody>
        <a:bodyPr/>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endParaRPr lang="de-DE"/>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180975</xdr:colOff>
      <xdr:row>0</xdr:row>
      <xdr:rowOff>1</xdr:rowOff>
    </xdr:from>
    <xdr:to>
      <xdr:col>7</xdr:col>
      <xdr:colOff>428625</xdr:colOff>
      <xdr:row>13</xdr:row>
      <xdr:rowOff>19051</xdr:rowOff>
    </xdr:to>
    <xdr:graphicFrame macro="">
      <xdr:nvGraphicFramePr>
        <xdr:cNvPr id="2" name="Diagramm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6</xdr:row>
      <xdr:rowOff>9525</xdr:rowOff>
    </xdr:from>
    <xdr:to>
      <xdr:col>0</xdr:col>
      <xdr:colOff>9525</xdr:colOff>
      <xdr:row>8</xdr:row>
      <xdr:rowOff>0</xdr:rowOff>
    </xdr:to>
    <xdr:sp macro="" textlink="">
      <xdr:nvSpPr>
        <xdr:cNvPr id="2" name="Line 1">
          <a:extLst>
            <a:ext uri="{FF2B5EF4-FFF2-40B4-BE49-F238E27FC236}">
              <a16:creationId xmlns:a16="http://schemas.microsoft.com/office/drawing/2014/main" id="{00000000-0008-0000-0D00-000002000000}"/>
            </a:ext>
          </a:extLst>
        </xdr:cNvPr>
        <xdr:cNvSpPr>
          <a:spLocks noChangeShapeType="1"/>
        </xdr:cNvSpPr>
      </xdr:nvSpPr>
      <xdr:spPr bwMode="auto">
        <a:xfrm>
          <a:off x="9525" y="1143000"/>
          <a:ext cx="0" cy="314325"/>
        </a:xfrm>
        <a:prstGeom prst="line">
          <a:avLst/>
        </a:prstGeom>
        <a:noFill/>
        <a:ln w="17145">
          <a:solidFill>
            <a:srgbClr val="000000"/>
          </a:solidFill>
          <a:round/>
          <a:headEnd/>
          <a:tailEnd/>
        </a:ln>
      </xdr:spPr>
    </xdr:sp>
    <xdr:clientData/>
  </xdr:twoCellAnchor>
  <xdr:twoCellAnchor>
    <xdr:from>
      <xdr:col>5</xdr:col>
      <xdr:colOff>0</xdr:colOff>
      <xdr:row>6</xdr:row>
      <xdr:rowOff>9525</xdr:rowOff>
    </xdr:from>
    <xdr:to>
      <xdr:col>5</xdr:col>
      <xdr:colOff>0</xdr:colOff>
      <xdr:row>8</xdr:row>
      <xdr:rowOff>9525</xdr:rowOff>
    </xdr:to>
    <xdr:sp macro="" textlink="">
      <xdr:nvSpPr>
        <xdr:cNvPr id="3" name="Line 2">
          <a:extLst>
            <a:ext uri="{FF2B5EF4-FFF2-40B4-BE49-F238E27FC236}">
              <a16:creationId xmlns:a16="http://schemas.microsoft.com/office/drawing/2014/main" id="{00000000-0008-0000-0D00-000003000000}"/>
            </a:ext>
          </a:extLst>
        </xdr:cNvPr>
        <xdr:cNvSpPr>
          <a:spLocks noChangeShapeType="1"/>
        </xdr:cNvSpPr>
      </xdr:nvSpPr>
      <xdr:spPr bwMode="auto">
        <a:xfrm>
          <a:off x="3810000" y="1143000"/>
          <a:ext cx="0" cy="323850"/>
        </a:xfrm>
        <a:prstGeom prst="line">
          <a:avLst/>
        </a:prstGeom>
        <a:noFill/>
        <a:ln w="17145">
          <a:solidFill>
            <a:srgbClr val="000000"/>
          </a:solidFill>
          <a:round/>
          <a:headEnd/>
          <a:tailEnd/>
        </a:ln>
      </xdr:spPr>
    </xdr:sp>
    <xdr:clientData/>
  </xdr:twoCellAnchor>
  <xdr:twoCellAnchor>
    <xdr:from>
      <xdr:col>0</xdr:col>
      <xdr:colOff>9525</xdr:colOff>
      <xdr:row>7</xdr:row>
      <xdr:rowOff>9525</xdr:rowOff>
    </xdr:from>
    <xdr:to>
      <xdr:col>5</xdr:col>
      <xdr:colOff>0</xdr:colOff>
      <xdr:row>7</xdr:row>
      <xdr:rowOff>9525</xdr:rowOff>
    </xdr:to>
    <xdr:sp macro="" textlink="">
      <xdr:nvSpPr>
        <xdr:cNvPr id="4" name="Line 3">
          <a:extLst>
            <a:ext uri="{FF2B5EF4-FFF2-40B4-BE49-F238E27FC236}">
              <a16:creationId xmlns:a16="http://schemas.microsoft.com/office/drawing/2014/main" id="{00000000-0008-0000-0D00-000004000000}"/>
            </a:ext>
          </a:extLst>
        </xdr:cNvPr>
        <xdr:cNvSpPr>
          <a:spLocks noChangeShapeType="1"/>
        </xdr:cNvSpPr>
      </xdr:nvSpPr>
      <xdr:spPr bwMode="auto">
        <a:xfrm>
          <a:off x="9525" y="1304925"/>
          <a:ext cx="3800475" cy="0"/>
        </a:xfrm>
        <a:prstGeom prst="line">
          <a:avLst/>
        </a:prstGeom>
        <a:noFill/>
        <a:ln w="17145">
          <a:solidFill>
            <a:srgbClr val="000000"/>
          </a:solidFill>
          <a:round/>
          <a:headEnd/>
          <a:tailEnd/>
        </a:ln>
      </xdr:spPr>
    </xdr:sp>
    <xdr:clientData/>
  </xdr:twoCellAnchor>
</xdr:wsDr>
</file>

<file path=xl/persons/person.xml><?xml version="1.0" encoding="utf-8"?>
<personList xmlns="http://schemas.microsoft.com/office/spreadsheetml/2018/threadedcomments" xmlns:x="http://schemas.openxmlformats.org/spreadsheetml/2006/main">
  <person displayName="Helmut Vonhoegen" id="{AB508C0D-5E69-4A63-B818-4422DF38BBB7}" userId="d16dddf68dd146cc" providerId="Windows Live"/>
</personList>
</file>

<file path=xl/richData/_rels/rdRichValueWebImage.xml.rels><?xml version="1.0" encoding="UTF-8" standalone="yes"?>
<Relationships xmlns="http://schemas.openxmlformats.org/package/2006/relationships"><Relationship Id="rId8" Type="http://schemas.openxmlformats.org/officeDocument/2006/relationships/hyperlink" Target="https://mswolfram-prod-tm.office.net/webKernel/active/PodImage.api?input=wjson%7B%22t%22%3A%22e%22%2C%22d%22%3A%22City%22%2C%22e%22%3A%5B%22Munich%22%2C%22Bavaria%22%2C%22Germany%22%5D%7D&amp;ca=1%3AeJxTTMoPCuZjYGAwMjTWM7Q00wPR5mYANrEEaQ%3D%3D&amp;includepodid=Location%3ACityData&amp;subpodindex=2&amp;numberofsubpods=2&amp;width=1500&amp;scantimeout=10&amp;podtimeout=10&amp;formattimeout=10&amp;parsetimeout=10" TargetMode="External"/><Relationship Id="rId13" Type="http://schemas.openxmlformats.org/officeDocument/2006/relationships/hyperlink" Target="https://mswolfram-prod-tm.office.net/webKernel/active/PodImage.api?input=wjson%7B%22t%22%3A%22e%22%2C%22d%22%3A%22City%22%2C%22e%22%3A%5B%22Cologne%22%2C%22NorthRhineWestphalia%22%2C%22Germany%22%5D%7D&amp;ca=1%3AeJxTTMoPCuZjYGAwMjTWM7Q00wPR5mYANrEEaQ%3D%3D&amp;includepodid=Location%3ACityData&amp;subpodindex=2&amp;numberofsubpods=2&amp;width=1500&amp;scantimeout=10&amp;podtimeout=10&amp;formattimeout=10&amp;parsetimeout=10" TargetMode="External"/><Relationship Id="rId3" Type="http://schemas.openxmlformats.org/officeDocument/2006/relationships/hyperlink" Target="https://www.bing.com/th?id=OSK.2d7b7af86f9a55648a4aec7fbe3969e6&amp;qlt=95" TargetMode="External"/><Relationship Id="rId7" Type="http://schemas.openxmlformats.org/officeDocument/2006/relationships/hyperlink" Target="https://mswolfram-prod-tm.office.net/webKernel/active/PodImage.api?input=wjson%7B%22t%22%3A%22e%22%2C%22d%22%3A%22City%22%2C%22e%22%3A%5B%22Munich%22%2C%22Bavaria%22%2C%22Germany%22%5D%7D&amp;ca=1%3AeJxTTMoPCuZjYGAwMjTWM7Q00wPR5mYANrEEaQ%3D%3D&amp;includepodid=Map%3ACityData&amp;subpodindex=1&amp;numberofsubpods=1&amp;width=1100&amp;mag=2&amp;scantimeout=10&amp;podtimeout=10&amp;formattimeout=10&amp;parsetimeout=10" TargetMode="External"/><Relationship Id="rId12" Type="http://schemas.openxmlformats.org/officeDocument/2006/relationships/hyperlink" Target="https://mswolfram-prod-tm.office.net/webKernel/active/PodImage.api?input=wjson%7B%22t%22%3A%22e%22%2C%22d%22%3A%22City%22%2C%22e%22%3A%5B%22Cologne%22%2C%22NorthRhineWestphalia%22%2C%22Germany%22%5D%7D&amp;ca=1%3AeJxTTMoPCuZjYGAwMjTWM7Q00wPR5mYANrEEaQ%3D%3D&amp;includepodid=Map%3ACityData&amp;subpodindex=1&amp;numberofsubpods=1&amp;width=1100&amp;mag=2&amp;scantimeout=10&amp;podtimeout=10&amp;formattimeout=10&amp;parsetimeout=10" TargetMode="External"/><Relationship Id="rId2" Type="http://schemas.openxmlformats.org/officeDocument/2006/relationships/hyperlink" Target="https://www.bing.com/images/search?form=xlimg&amp;q=Italy" TargetMode="External"/><Relationship Id="rId16" Type="http://schemas.openxmlformats.org/officeDocument/2006/relationships/hyperlink" Target="https://mswolfram-prod-tm.office.net/webKernel/active/PodImage.api?input=wjson%7B%22t%22%3A%22e%22%2C%22d%22%3A%22AdministrativeDivision%22%2C%22e%22%3A%5B%22NorthRhineWestphalia%22%2C%22Germany%22%5D%7D&amp;ca=1%3AeJxTTMoPCuZjYGAwMjTWM7Q00wPR5mYANrEEaQ%3D%3D&amp;includepodid=PopulationHistory%3AAdministrativeDivisionData&amp;subpodindex=1&amp;numberofsubpods=1&amp;width=1500&amp;mag=3&amp;scantimeout=10&amp;podtimeout=10&amp;formattimeout=10&amp;parsetimeout=10" TargetMode="External"/><Relationship Id="rId1" Type="http://schemas.openxmlformats.org/officeDocument/2006/relationships/hyperlink" Target="https://www.bing.com/th?id=OSK.YyStd3n6FeCyDWZVKn54i8IqezKRsFpq7XThd1PUiDk&amp;qlt=95" TargetMode="External"/><Relationship Id="rId6" Type="http://schemas.openxmlformats.org/officeDocument/2006/relationships/hyperlink" Target="https://www.bing.com/images/search?form=xlimg&amp;q=Poland" TargetMode="External"/><Relationship Id="rId11" Type="http://schemas.openxmlformats.org/officeDocument/2006/relationships/hyperlink" Target="https://mswolfram-prod-tm.office.net/webKernel/active/PodImage.api?input=wjson%7B%22t%22%3A%22e%22%2C%22d%22%3A%22AdministrativeDivision%22%2C%22e%22%3A%5B%22Bavaria%22%2C%22Germany%22%5D%7D&amp;ca=1%3AeJxTTMoPCuZjYGAwMjTWM7Q00wPR5mYANrEEaQ%3D%3D&amp;includepodid=PopulationHistory%3AAdministrativeDivisionData&amp;subpodindex=1&amp;numberofsubpods=1&amp;width=1500&amp;mag=3&amp;scantimeout=10&amp;podtimeout=10&amp;formattimeout=10&amp;parsetimeout=10" TargetMode="External"/><Relationship Id="rId5" Type="http://schemas.openxmlformats.org/officeDocument/2006/relationships/hyperlink" Target="https://www.bing.com/th?id=OSK.wh-UTEFTEh6yXROAExnHHJuw4N-wHkAAkwvLwczJijw&amp;qlt=95" TargetMode="External"/><Relationship Id="rId15" Type="http://schemas.openxmlformats.org/officeDocument/2006/relationships/hyperlink" Target="https://mswolfram-prod-tm.office.net/webKernel/active/PodImage.api?input=wjson%7B%22t%22%3A%22e%22%2C%22d%22%3A%22AdministrativeDivision%22%2C%22e%22%3A%5B%22NorthRhineWestphalia%22%2C%22Germany%22%5D%7D&amp;ca=1%3AeJxTTMoPCuZjYGAwMjTWM7Q00wPR5mYANrEEaQ%3D%3D&amp;includepodid=RegionMap%3AAdministrativeDivisionData&amp;subpodindex=1&amp;mag=2&amp;scantimeout=10&amp;podtimeout=10&amp;formattimeout=10&amp;parsetimeout=10" TargetMode="External"/><Relationship Id="rId10" Type="http://schemas.openxmlformats.org/officeDocument/2006/relationships/hyperlink" Target="https://mswolfram-prod-tm.office.net/webKernel/active/PodImage.api?input=wjson%7B%22t%22%3A%22e%22%2C%22d%22%3A%22AdministrativeDivision%22%2C%22e%22%3A%5B%22Bavaria%22%2C%22Germany%22%5D%7D&amp;ca=1%3AeJxTTMoPCuZjYGAwMjTWM7Q00wPR5mYANrEEaQ%3D%3D&amp;includepodid=RegionMap%3AAdministrativeDivisionData&amp;subpodindex=1&amp;mag=2&amp;scantimeout=10&amp;podtimeout=10&amp;formattimeout=10&amp;parsetimeout=10" TargetMode="External"/><Relationship Id="rId4" Type="http://schemas.openxmlformats.org/officeDocument/2006/relationships/hyperlink" Target="https://www.bing.com/images/search?form=xlimg&amp;q=Portugal" TargetMode="External"/><Relationship Id="rId9" Type="http://schemas.openxmlformats.org/officeDocument/2006/relationships/hyperlink" Target="https://mswolfram-prod-tm.office.net/webKernel/active/PodImage.api?input=wjson%7B%22t%22%3A%22e%22%2C%22d%22%3A%22AdministrativeDivision%22%2C%22e%22%3A%5B%22Bavaria%22%2C%22Germany%22%5D%7D&amp;ca=1%3AeJxTTMoPCuZjYGAwMjTWM7Q00wPR5mYANrEEaQ%3D%3D&amp;includepodid=WolframReliefMap&amp;subpodindex=1&amp;numberofsubpods=1&amp;mag=2&amp;scantimeout=10&amp;podtimeout=10&amp;formattimeout=10&amp;parsetimeout=10" TargetMode="External"/><Relationship Id="rId14" Type="http://schemas.openxmlformats.org/officeDocument/2006/relationships/hyperlink" Target="https://mswolfram-prod-tm.office.net/webKernel/active/PodImage.api?input=wjson%7B%22t%22%3A%22e%22%2C%22d%22%3A%22AdministrativeDivision%22%2C%22e%22%3A%5B%22NorthRhineWestphalia%22%2C%22Germany%22%5D%7D&amp;ca=1%3AeJxTTMoPCuZjYGAwMjTWM7Q00wPR5mYANrEEaQ%3D%3D&amp;includepodid=WolframReliefMap&amp;subpodindex=1&amp;numberofsubpods=1&amp;mag=2&amp;scantimeout=10&amp;podtimeout=10&amp;formattimeout=10&amp;parsetimeout=10"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imageurl">
      <keyFlags>
        <key name="Blip Identifier">
          <flag name="ShowInCardView" value="0"/>
        </key>
      </keyFlags>
    </type>
    <type name="_linkedentity">
      <keyFlags>
        <key name="%cvi">
          <flag name="ShowInCardView" value="0"/>
          <flag name="ShowInDotNotation" value="0"/>
          <flag name="ShowInAutoComplete" value="0"/>
          <flag name="ExcludeFromCalcComparison" value="1"/>
        </key>
      </keyFlags>
    </type>
    <type name="_linkedentitycore">
      <keyFlags>
        <key name="%EntityServiceId">
          <flag name="ShowInCardView" value="0"/>
          <flag name="ShowInDotNotation" value="0"/>
          <flag name="ShowInAutoComplete" value="0"/>
        </key>
        <key name="%EntitySubDomain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webImageSrd>
  <webImageSrd>
    <address r:id="rId8"/>
  </webImageSrd>
  <webImageSrd>
    <address r:id="rId9"/>
  </webImageSrd>
  <webImageSrd>
    <address r:id="rId10"/>
  </webImageSrd>
  <webImageSrd>
    <address r:id="rId11"/>
  </webImageSrd>
  <webImageSrd>
    <address r:id="rId12"/>
  </webImageSrd>
  <webImageSrd>
    <address r:id="rId13"/>
  </webImageSrd>
  <webImageSrd>
    <address r:id="rId14"/>
  </webImageSrd>
  <webImageSrd>
    <address r:id="rId15"/>
  </webImageSrd>
  <webImageSrd>
    <address r:id="rId16"/>
  </webImageSrd>
</webImagesSrd>
</file>

<file path=xl/richData/rdarray.xml><?xml version="1.0" encoding="utf-8"?>
<arrayData xmlns="http://schemas.microsoft.com/office/spreadsheetml/2017/richdata2" count="17">
  <a r="2">
    <v t="r">30</v>
    <v t="r">31</v>
  </a>
  <a r="1">
    <v t="s">Italian language</v>
  </a>
  <a r="20">
    <v t="r">49</v>
    <v t="r">50</v>
    <v t="r">51</v>
    <v t="r">52</v>
    <v t="r">53</v>
    <v t="r">54</v>
    <v t="r">55</v>
    <v t="r">56</v>
    <v t="r">57</v>
    <v t="r">58</v>
    <v t="r">59</v>
    <v t="r">60</v>
    <v t="r">61</v>
    <v t="r">62</v>
    <v t="r">63</v>
    <v t="r">64</v>
    <v t="r">65</v>
    <v t="r">66</v>
    <v t="r">67</v>
    <v t="r">68</v>
  </a>
  <a r="2">
    <v t="s">UTC+02:00</v>
    <v t="s">UTC+01:00</v>
  </a>
  <a r="3">
    <v t="r">96</v>
    <v t="r">97</v>
    <v t="r">98</v>
  </a>
  <a r="1">
    <v t="s">Portuguese language</v>
  </a>
  <a r="20">
    <v t="r">116</v>
    <v t="r">117</v>
    <v t="r">118</v>
    <v t="r">119</v>
    <v t="r">120</v>
    <v t="r">121</v>
    <v t="r">122</v>
    <v t="r">123</v>
    <v t="r">124</v>
    <v t="r">125</v>
    <v t="r">126</v>
    <v t="r">127</v>
    <v t="r">128</v>
    <v t="r">129</v>
    <v t="r">130</v>
    <v t="r">131</v>
    <v t="r">132</v>
    <v t="r">133</v>
    <v t="r">134</v>
    <v t="r">135</v>
  </a>
  <a r="2">
    <v t="s">Western European Summer Time</v>
    <v t="s">Western European Time</v>
  </a>
  <a r="2">
    <v t="r">163</v>
    <v t="r">164</v>
  </a>
  <a r="1">
    <v t="s">Polish language</v>
  </a>
  <a r="16">
    <v t="r">182</v>
    <v t="r">183</v>
    <v t="r">184</v>
    <v t="r">185</v>
    <v t="r">186</v>
    <v t="r">187</v>
    <v t="r">188</v>
    <v t="r">189</v>
    <v t="r">190</v>
    <v t="r">191</v>
    <v t="r">192</v>
    <v t="r">193</v>
    <v t="r">194</v>
    <v t="r">195</v>
    <v t="r">196</v>
    <v t="r">197</v>
  </a>
  <a r="4">
    <v t="s">Central European Time</v>
    <v t="s">UTC+02:00</v>
    <v t="s">UTC+01:00</v>
    <v t="s">Central European Summer Time</v>
  </a>
  <a r="2">
    <v t="s">Village of a million inhabitants</v>
    <v t="s">World City with Heart</v>
  </a>
  <a r="100">
    <v t="r">213</v>
    <v t="r">214</v>
    <v t="r">215</v>
    <v t="r">216</v>
    <v t="r">217</v>
    <v t="r">218</v>
    <v t="r">219</v>
    <v t="r">220</v>
    <v t="r">221</v>
    <v t="r">222</v>
    <v t="r">223</v>
    <v t="r">224</v>
    <v t="r">225</v>
    <v t="r">226</v>
    <v t="r">227</v>
    <v t="r">228</v>
    <v t="r">229</v>
    <v t="r">230</v>
    <v t="r">231</v>
    <v t="r">232</v>
    <v t="r">233</v>
    <v t="r">234</v>
    <v t="r">235</v>
    <v t="r">236</v>
    <v t="r">237</v>
    <v t="r">238</v>
    <v t="r">239</v>
    <v t="r">240</v>
    <v t="r">241</v>
    <v t="r">242</v>
    <v t="r">243</v>
    <v t="r">244</v>
    <v t="r">245</v>
    <v t="r">246</v>
    <v t="r">247</v>
    <v t="r">248</v>
    <v t="r">249</v>
    <v t="r">250</v>
    <v t="r">251</v>
    <v t="r">252</v>
    <v t="r">253</v>
    <v t="r">254</v>
    <v t="r">255</v>
    <v t="r">256</v>
    <v t="r">257</v>
    <v t="r">258</v>
    <v t="r">259</v>
    <v t="r">260</v>
    <v t="r">261</v>
    <v t="r">262</v>
    <v t="r">263</v>
    <v t="r">264</v>
    <v t="r">265</v>
    <v t="r">266</v>
    <v t="r">267</v>
    <v t="r">268</v>
    <v t="r">269</v>
    <v t="r">270</v>
    <v t="r">271</v>
    <v t="r">272</v>
    <v t="r">273</v>
    <v t="r">274</v>
    <v t="r">275</v>
    <v t="r">276</v>
    <v t="r">277</v>
    <v t="r">278</v>
    <v t="r">279</v>
    <v t="r">280</v>
    <v t="r">281</v>
    <v t="r">282</v>
    <v t="r">283</v>
    <v t="r">284</v>
    <v t="r">285</v>
    <v t="r">286</v>
    <v t="r">287</v>
    <v t="r">288</v>
    <v t="r">289</v>
    <v t="r">290</v>
    <v t="r">291</v>
    <v t="r">292</v>
    <v t="r">293</v>
    <v t="r">294</v>
    <v t="r">295</v>
    <v t="r">296</v>
    <v t="r">297</v>
    <v t="r">298</v>
    <v t="r">299</v>
    <v t="r">300</v>
    <v t="r">301</v>
    <v t="r">302</v>
    <v t="r">303</v>
    <v t="r">304</v>
    <v t="r">305</v>
    <v t="r">306</v>
    <v t="r">307</v>
    <v t="r">308</v>
    <v t="r">309</v>
    <v t="r">310</v>
    <v t="r">311</v>
    <v t="r">312</v>
  </a>
  <a r="25">
    <v t="r">322</v>
    <v t="r">323</v>
    <v t="r">324</v>
    <v t="r">325</v>
    <v t="r">326</v>
    <v t="r">327</v>
    <v t="r">328</v>
    <v t="r">329</v>
    <v t="r">330</v>
    <v t="r">331</v>
    <v t="r">332</v>
    <v t="r">333</v>
    <v t="r">334</v>
    <v t="r">335</v>
    <v t="r">336</v>
    <v t="r">337</v>
    <v t="r">338</v>
    <v t="r">339</v>
    <v t="r">340</v>
    <v t="r">341</v>
    <v t="r">342</v>
    <v t="r">343</v>
    <v t="r">344</v>
    <v t="r">345</v>
    <v t="r">346</v>
  </a>
  <a r="76">
    <v t="r">357</v>
    <v t="r">358</v>
    <v t="r">359</v>
    <v t="r">360</v>
    <v t="r">361</v>
    <v t="r">362</v>
    <v t="r">363</v>
    <v t="r">364</v>
    <v t="r">365</v>
    <v t="r">366</v>
    <v t="r">367</v>
    <v t="r">368</v>
    <v t="r">369</v>
    <v t="r">370</v>
    <v t="r">371</v>
    <v t="r">372</v>
    <v t="r">373</v>
    <v t="r">374</v>
    <v t="r">375</v>
    <v t="r">376</v>
    <v t="r">377</v>
    <v t="r">378</v>
    <v t="r">379</v>
    <v t="r">380</v>
    <v t="r">381</v>
    <v t="r">382</v>
    <v t="r">383</v>
    <v t="r">384</v>
    <v t="r">385</v>
    <v t="r">386</v>
    <v t="r">387</v>
    <v t="r">388</v>
    <v t="r">389</v>
    <v t="r">390</v>
    <v t="r">391</v>
    <v t="r">392</v>
    <v t="r">393</v>
    <v t="r">394</v>
    <v t="r">395</v>
    <v t="r">396</v>
    <v t="r">397</v>
    <v t="r">398</v>
    <v t="r">399</v>
    <v t="r">400</v>
    <v t="r">401</v>
    <v t="r">402</v>
    <v t="r">403</v>
    <v t="r">404</v>
    <v t="r">405</v>
    <v t="r">406</v>
    <v t="r">407</v>
    <v t="r">408</v>
    <v t="r">409</v>
    <v t="r">410</v>
    <v t="r">411</v>
    <v t="r">412</v>
    <v t="r">413</v>
    <v t="r">414</v>
    <v t="r">415</v>
    <v t="r">416</v>
    <v t="r">417</v>
    <v t="r">418</v>
    <v t="r">419</v>
    <v t="r">420</v>
    <v t="r">421</v>
    <v t="r">422</v>
    <v t="r">423</v>
    <v t="r">424</v>
    <v t="r">425</v>
    <v t="r">426</v>
    <v t="r">427</v>
    <v t="r">428</v>
    <v t="r">429</v>
    <v t="r">430</v>
    <v t="r">431</v>
    <v t="r">432</v>
  </a>
  <a r="22">
    <v t="r">443</v>
    <v t="r">444</v>
    <v t="r">445</v>
    <v t="r">446</v>
    <v t="r">447</v>
    <v t="r">448</v>
    <v t="r">449</v>
    <v t="r">450</v>
    <v t="r">451</v>
    <v t="r">452</v>
    <v t="r">453</v>
    <v t="r">454</v>
    <v t="r">455</v>
    <v t="r">456</v>
    <v t="r">457</v>
    <v t="r">458</v>
    <v t="r">459</v>
    <v t="r">460</v>
    <v t="r">461</v>
    <v t="r">462</v>
    <v t="r">463</v>
    <v t="r">464</v>
  </a>
</arrayData>
</file>

<file path=xl/richData/rdrichvalue.xml><?xml version="1.0" encoding="utf-8"?>
<rvData xmlns="http://schemas.microsoft.com/office/spreadsheetml/2017/richdata" count="469">
  <rv s="0">
    <v>http://en.wikipedia.org/wiki/Public_domain</v>
    <v>Public domain</v>
  </rv>
  <rv s="0">
    <v>https://en.wikipedia.org/wiki/Microsoft</v>
    <v>Wikipedia</v>
  </rv>
  <rv s="1">
    <v>0</v>
    <v>1</v>
  </rv>
  <rv s="2">
    <v>7</v>
    <v>https://www.bing.com/th?id=AMMS_e6e837c7bf3a77408619758b7447855a&amp;qlt=95</v>
    <v>2</v>
    <v>0</v>
    <v>https://www.bing.com/images/search?form=xlimg&amp;q=microsoft</v>
    <v>Image of MICROSOFT CORPORATION</v>
  </rv>
  <rv s="0">
    <v>https://www.bing.com/financeapi/forcetrigger?t=a1xzim&amp;q=XNAS%3aMSFT&amp;form=skydnc</v>
    <v>Learn more on Bing</v>
  </rv>
  <rv s="3">
    <v>de-DE</v>
    <v>a1xzim</v>
    <v>268435456</v>
    <v>1</v>
    <v>Unterstützt von Refinitiv</v>
    <v>0</v>
    <v>1</v>
    <v>MICROSOFT CORPORATION (XNAS:MSFT)</v>
    <v>4</v>
    <v>5</v>
    <v>Finance</v>
    <v>6</v>
    <v>555.45000000000005</v>
    <v>344.79</v>
    <v>-2.95</v>
    <v>-5.7879999999999997E-3</v>
    <v>7433167000</v>
    <v>Microsoft Corporation ist ein Technologieunternehmen. Das Unternehmen entwickelt und unterstützt Software, Services, Geräte und Lösungen. Zu den Segmenten des Unternehmens gehören Produktivität und Geschäftsprozesse, Intelligent Cloud und mehr Personal Computing. Das Segment Produktivität und Geschäftsprozesse umfasst Produkte und Dienstleistungen in seinem Portfolio an Produktivitäts-, Kommunikations- und Informationsdiensten. Dieses Segment umfasst hauptsächlich: Office Commercial, Office Consumer, LinkedIn und Dynamics Business Solutions. Das Segment Intelligent Cloud besteht aus Serverprodukten und Cloud-Services, einschließlich Azure und anderen Cloud-Services, SQL Server, Windows Server, Visual Studio, System Center, und zugehörige Client Access Licenses (CALs) sowie Nuance und GitHub und Enterprise Services, einschließlich Enterprise Services, Enterprise Support Services, Branchenlösungen und Nuance Professional Services. Das Segment mehr Personal Computing umfasst in erster Linie Windows, Geräte, Gaming sowie Such- und Nachrichtenwerbung.</v>
    <v>1.04</v>
    <v>3</v>
    <v>3766683000000</v>
    <v>Nasdaq Stock Market</v>
    <v>XNAS</v>
    <v>XNAS</v>
    <v>One Microsoft Way, REDMOND, WA, 98052 US</v>
    <v>509.6</v>
    <v>Software &amp; IT Services</v>
    <v>Aktie</v>
    <v>37.360700000000001</v>
    <v>4</v>
    <v>45898.999936365624</v>
    <v>228000</v>
    <v>MICROSOFT CORPORATION</v>
    <v>504.49149999999997</v>
    <v>MICROSOFT CORPORATION</v>
    <v>508.66</v>
    <v>506.69</v>
    <v>506.8</v>
    <v>509.64</v>
    <v>MSFT</v>
    <v>MICROSOFT CORPORATION (XNAS:MSFT)</v>
    <v>1993</v>
    <v>2.1709999999999999E-4</v>
    <v>0.11</v>
    <v>20961569</v>
    <v>22473976</v>
    <v>USD</v>
  </rv>
  <rv s="4">
    <v>5</v>
  </rv>
  <rv s="0">
    <v>https://www.bing.com/financeapi/forcetrigger?t=a1nhlh&amp;q=XNAS%3aAMZN&amp;form=skydnc</v>
    <v>Learn more on Bing</v>
  </rv>
  <rv s="5">
    <v>de-DE</v>
    <v>a1nhlh</v>
    <v>268435456</v>
    <v>1</v>
    <v>Unterstützt von Refinitiv</v>
    <v>8</v>
    <v>9</v>
    <v>AMAZON.COM, INC. (XNAS:AMZN)</v>
    <v>10</v>
    <v>11</v>
    <v>Finance</v>
    <v>6</v>
    <v>242.52</v>
    <v>161.38</v>
    <v>-2.6</v>
    <v>-1.1226E-2</v>
    <v>10664910000</v>
    <v>Amazon.com, Inc. bietet eine Reihe von Produkten und Dienstleistungen für Kunden an. Die in den Geschäften des Unternehmens angebotenen Produkte umfassen Waren und Inhalte, die das Unternehmen zum Wiederverkauf erworben hat, sowie Produkte, die von Drittanbietern angeboten werden. Zu den Segmenten des Unternehmens gehören Nordamerika, International und Amazon Web Services (AWS). Das Unternehmen bedient seine Kunden über seine Online- und Ladengeschäfte und konzentriert sich dabei auf Auswahl, Preis und Komfort. Die Kunden greifen auf die Angebote des Unternehmens über seine Websites, mobile Apps, Alexa, Geräte, Streaming und physische Besuche in seinen Geschäften zu. Darüber hinaus produziert und vertreibt das Unternehmen elektronische Geräte, darunter Kindle, Fire Tablet, Fire TV, Echo, Ring, Blink und eero, und entwickelt und produziert Medieninhalte. AWS bietet Entwicklern und Unternehmen aller Größenordnungen, einschließlich Start-ups, Behörden und akademischen Einrichtungen, eine Reihe von On-Demand-Technologiediensten an, darunter Rechen-, Speicher-, Datenbank-, Analyse- und maschinelles Lernen-Dienste sowie andere Dienste.</v>
    <v>1.3091999999999999</v>
    <v>2443545000000</v>
    <v>Nasdaq Stock Market</v>
    <v>XNAS</v>
    <v>XNAS</v>
    <v>410 Terry Avenue North, SEATTLE, WA, 98109 US</v>
    <v>231.8125</v>
    <v>Diversified Retail</v>
    <v>Aktie</v>
    <v>35.3416</v>
    <v>7</v>
    <v>45898.999905786717</v>
    <v>1546000</v>
    <v>AMAZON.COM, INC.</v>
    <v>228.16</v>
    <v>AMAZON.COM, INC.</v>
    <v>231.32</v>
    <v>229</v>
    <v>228.78880000000001</v>
    <v>231.6</v>
    <v>AMZN</v>
    <v>AMAZON.COM, INC. (XNAS:AMZN)</v>
    <v>1996</v>
    <v>-9.2230000000000003E-4</v>
    <v>-0.2112</v>
    <v>26199170</v>
    <v>43104303</v>
    <v>USD</v>
  </rv>
  <rv s="4">
    <v>8</v>
  </rv>
  <rv s="6">
    <v>536870912</v>
    <v>Italy</v>
    <v>09e8f885-427b-8850-947d-202e0287b9e8</v>
    <v>en-US</v>
    <v>Map</v>
  </rv>
  <rv s="7">
    <fb>0.432345141769226</fb>
    <v>34</v>
  </rv>
  <rv s="7">
    <fb>302068</fb>
    <v>35</v>
  </rv>
  <rv s="7">
    <fb>347000</fb>
    <v>35</v>
  </rv>
  <rv s="7">
    <fb>7.3</fb>
    <v>36</v>
  </rv>
  <rv s="7">
    <fb>39</fb>
    <v>37</v>
  </rv>
  <rv s="6">
    <v>536870912</v>
    <v>Rome</v>
    <v>5ed498af-fa85-2a88-874d-212494ddb06f</v>
    <v>en-US</v>
    <v>Map</v>
  </rv>
  <rv s="7">
    <fb>320411.45899999997</fb>
    <v>35</v>
  </rv>
  <rv s="7">
    <fb>110.623595648239</fb>
    <v>38</v>
  </rv>
  <rv s="7">
    <fb>6.1124694376529102E-3</fb>
    <v>34</v>
  </rv>
  <rv s="7">
    <fb>5002.4066798773601</fb>
    <v>35</v>
  </rv>
  <rv s="7">
    <fb>1.29</fb>
    <v>36</v>
  </rv>
  <rv s="7">
    <fb>0.31790303272888798</fb>
    <v>34</v>
  </rv>
  <rv s="7">
    <fb>79.948454735494707</fb>
    <v>39</v>
  </rv>
  <rv s="7">
    <fb>1.61</fb>
    <v>40</v>
  </rv>
  <rv s="7">
    <fb>2001244392041.5701</fb>
    <v>41</v>
  </rv>
  <rv s="7">
    <fb>1.0187936</fb>
    <v>34</v>
  </rv>
  <rv s="7">
    <fb>0.61933000000000005</fb>
    <v>34</v>
  </rv>
  <rv s="8">
    <v>0</v>
    <v>32</v>
    <v>14</v>
    <v>7</v>
    <v>0</v>
    <v>Image of Italy</v>
  </rv>
  <rv s="7">
    <fb>2.6</fb>
    <v>39</v>
  </rv>
  <rv s="6">
    <v>805306368</v>
    <v>Sergio Mattarella (President)</v>
    <v>7b09388e-8b92-1261-db16-7c6882735fe1</v>
    <v>en-US</v>
    <v>Generic</v>
  </rv>
  <rv s="6">
    <v>805306368</v>
    <v>Giorgia Meloni (Prime minister)</v>
    <v>5c9bb82e-e08f-f5eb-9f29-f20e75e8eb8f</v>
    <v>en-US</v>
    <v>Generic</v>
  </rv>
  <rv s="9">
    <v>0</v>
  </rv>
  <rv s="0">
    <v>https://www.bing.com/search?q=italy&amp;form=skydnc</v>
    <v>Learn more on Bing</v>
  </rv>
  <rv s="7">
    <fb>82.946341463414697</fb>
    <v>39</v>
  </rv>
  <rv s="7">
    <fb>522087790000</fb>
    <v>41</v>
  </rv>
  <rv s="7">
    <fb>2</fb>
    <v>39</v>
  </rv>
  <rv s="9">
    <v>1</v>
  </rv>
  <rv s="7">
    <fb>0.2283268819</fb>
    <v>34</v>
  </rv>
  <rv s="7">
    <fb>3.9773999999999998</fb>
    <v>36</v>
  </rv>
  <rv s="7">
    <fb>58856847</fb>
    <v>35</v>
  </rv>
  <rv s="7">
    <fb>0.23</fb>
    <v>34</v>
  </rv>
  <rv s="7">
    <fb>0.26700000000000002</fb>
    <v>34</v>
  </rv>
  <rv s="7">
    <fb>0.42100000000000004</fb>
    <v>34</v>
  </rv>
  <rv s="7">
    <fb>1.9E-2</fb>
    <v>34</v>
  </rv>
  <rv s="7">
    <fb>0.06</fb>
    <v>34</v>
  </rv>
  <rv s="7">
    <fb>0.12</fb>
    <v>34</v>
  </rv>
  <rv s="7">
    <fb>0.16899999999999998</fb>
    <v>34</v>
  </rv>
  <rv s="7">
    <fb>0.495550003051758</fb>
    <v>34</v>
  </rv>
  <rv s="6">
    <v>536870912</v>
    <v>Abruzzo</v>
    <v>6d07734f-0734-da73-bda9-a2e9e44c1042</v>
    <v>en-US</v>
    <v>Map</v>
  </rv>
  <rv s="6">
    <v>536870912</v>
    <v>Basilicata</v>
    <v>c286f639-68f8-3ed2-0119-87142c109b42</v>
    <v>en-US</v>
    <v>Map</v>
  </rv>
  <rv s="6">
    <v>536870912</v>
    <v>Calabria</v>
    <v>87d05176-c03a-c209-fa72-dfafed738418</v>
    <v>en-US</v>
    <v>Map</v>
  </rv>
  <rv s="6">
    <v>536870912</v>
    <v>Campania</v>
    <v>9933ef2b-24f2-a29d-6e4f-fe6bffe78694</v>
    <v>en-US</v>
    <v>Map</v>
  </rv>
  <rv s="6">
    <v>536870912</v>
    <v>Emilia-Romagna</v>
    <v>129d3426-cfe5-9154-2989-f246e1aa5cec</v>
    <v>en-US</v>
    <v>Map</v>
  </rv>
  <rv s="6">
    <v>536870912</v>
    <v>Friuli-Venezia Giulia</v>
    <v>dfe11af7-836d-40cf-b176-995500a2a2fb</v>
    <v>en-US</v>
    <v>Map</v>
  </rv>
  <rv s="6">
    <v>536870912</v>
    <v>Lazio</v>
    <v>e5d48b4e-72f5-da43-7854-da4784df7b51</v>
    <v>en-US</v>
    <v>Map</v>
  </rv>
  <rv s="6">
    <v>536870912</v>
    <v>Liguria</v>
    <v>bc9d0bc0-7501-9ea0-5ffc-8d29df64f153</v>
    <v>en-US</v>
    <v>Map</v>
  </rv>
  <rv s="6">
    <v>536870912</v>
    <v>Lombardy</v>
    <v>4e4d95c0-6e91-acd2-e10c-7165bc365e22</v>
    <v>en-US</v>
    <v>Map</v>
  </rv>
  <rv s="6">
    <v>536870912</v>
    <v>Marche</v>
    <v>262ac8bf-0bbd-ba85-aef3-2130493eaa9b</v>
    <v>en-US</v>
    <v>Map</v>
  </rv>
  <rv s="6">
    <v>536870912</v>
    <v>Molise</v>
    <v>048932e0-ef04-999e-a84f-326f5eaf1b11</v>
    <v>en-US</v>
    <v>Map</v>
  </rv>
  <rv s="6">
    <v>536870912</v>
    <v>Piedmont</v>
    <v>1a1b261b-a6b1-8503-5262-e2f707fe58ce</v>
    <v>en-US</v>
    <v>Map</v>
  </rv>
  <rv s="6">
    <v>536870912</v>
    <v>Apulia</v>
    <v>162619f7-7efb-76cc-0544-2da0306bd7c3</v>
    <v>en-US</v>
    <v>Map</v>
  </rv>
  <rv s="6">
    <v>536870912</v>
    <v>Sardinia</v>
    <v>2ac543b8-3c5f-c1c2-9c26-7153eb61c3d0</v>
    <v>en-US</v>
    <v>Map</v>
  </rv>
  <rv s="6">
    <v>536870912</v>
    <v>Sicily</v>
    <v>610fbc95-e594-a116-6d30-36286446a003</v>
    <v>en-US</v>
    <v>Map</v>
  </rv>
  <rv s="6">
    <v>536870912</v>
    <v>Tuscany</v>
    <v>a8854f08-da35-486d-5bd1-760f4eeb3da0</v>
    <v>en-US</v>
    <v>Map</v>
  </rv>
  <rv s="6">
    <v>536870912</v>
    <v>Trentino-Alto Adige/Südtirol</v>
    <v>b537e28d-6f0c-d8cf-1384-534def0737dd</v>
    <v>en-US</v>
    <v>Map</v>
  </rv>
  <rv s="6">
    <v>536870912</v>
    <v>Umbria</v>
    <v>a75c12d3-c6a9-ea7c-e844-577d1cfe72dd</v>
    <v>en-US</v>
    <v>Map</v>
  </rv>
  <rv s="6">
    <v>536870912</v>
    <v>Aosta Valley</v>
    <v>d9b216c7-5de6-eaf4-2383-5f7fc3075fdb</v>
    <v>en-US</v>
    <v>Map</v>
  </rv>
  <rv s="6">
    <v>536870912</v>
    <v>Veneto</v>
    <v>6809e680-9adc-134d-ebe9-70b79f5adb5f</v>
    <v>en-US</v>
    <v>Map</v>
  </rv>
  <rv s="9">
    <v>2</v>
  </rv>
  <rv s="7">
    <fb>0.24250464933068097</fb>
    <v>34</v>
  </rv>
  <rv s="9">
    <v>3</v>
  </rv>
  <rv s="7">
    <fb>0.59099999999999997</fb>
    <v>34</v>
  </rv>
  <rv s="7">
    <fb>9.8870000839233405E-2</fb>
    <v>42</v>
  </rv>
  <rv s="7">
    <fb>42651966</fb>
    <v>35</v>
  </rv>
  <rv s="10">
    <v>#VALUE!</v>
    <v>en-US</v>
    <v>09e8f885-427b-8850-947d-202e0287b9e8</v>
    <v>536870912</v>
    <v>1</v>
    <v>28</v>
    <v>29</v>
    <v>Italy</v>
    <v>30</v>
    <v>31</v>
    <v>Map</v>
    <v>32</v>
    <v>33</v>
    <v>IT</v>
    <v>11</v>
    <v>12</v>
    <v>13</v>
    <v>14</v>
    <v>15</v>
    <v>16</v>
    <v>17</v>
    <v>18</v>
    <v>19</v>
    <v>EUR</v>
    <v>Italy, officially the Italian Republic, is a country in Southern and Western Europe. It consists of a peninsula that extends into the Mediterranean Sea, with the Alps on its northern land border, as well as nearly 800 islands, notably Sicily and ...</v>
    <v>20</v>
    <v>21</v>
    <v>22</v>
    <v>23</v>
    <v>24</v>
    <v>25</v>
    <v>26</v>
    <v>27</v>
    <v>28</v>
    <v>29</v>
    <v>16</v>
    <v>32</v>
    <v>33</v>
    <v>34</v>
    <v>35</v>
    <v>36</v>
    <v>Italy</v>
    <v>Il Canto degli Italiani</v>
    <v>37</v>
    <v>Repubblica Italiana</v>
    <v>38</v>
    <v>39</v>
    <v>40</v>
    <v>41</v>
    <v>42</v>
    <v>43</v>
    <v>44</v>
    <v>45</v>
    <v>46</v>
    <v>47</v>
    <v>48</v>
    <v>69</v>
    <v>70</v>
    <v>71</v>
    <v>72</v>
    <v>73</v>
    <v>Italy</v>
    <v>74</v>
    <v>mdp/vdpid/118</v>
  </rv>
  <rv s="6">
    <v>536870912</v>
    <v>Portugal</v>
    <v>9e917e65-c588-a0b7-f336-52fc6b5b2052</v>
    <v>en-US</v>
    <v>Map</v>
  </rv>
  <rv s="7">
    <fb>0.39452940398253294</fb>
    <v>34</v>
  </rv>
  <rv s="7">
    <fb>92225</fb>
    <v>35</v>
  </rv>
  <rv s="7">
    <fb>52000</fb>
    <v>35</v>
  </rv>
  <rv s="7">
    <fb>8.5</fb>
    <v>36</v>
  </rv>
  <rv s="7">
    <fb>351</fb>
    <v>37</v>
  </rv>
  <rv s="6">
    <v>536870912</v>
    <v>Lisbon</v>
    <v>9d006cb5-bff4-48b4-9c83-443eaf418b11</v>
    <v>en-US</v>
    <v>Map</v>
  </rv>
  <rv s="7">
    <fb>48741.764000000003</fb>
    <v>35</v>
  </rv>
  <rv s="7">
    <fb>110.624358614714</fb>
    <v>38</v>
  </rv>
  <rv s="7">
    <fb>3.3817841004612497E-3</fb>
    <v>34</v>
  </rv>
  <rv s="7">
    <fb>4662.6007998029399</fb>
    <v>35</v>
  </rv>
  <rv s="7">
    <fb>1.38</fb>
    <v>36</v>
  </rv>
  <rv s="7">
    <fb>0.34611423825368903</fb>
    <v>34</v>
  </rv>
  <rv s="7">
    <fb>77.024122555839</fb>
    <v>39</v>
  </rv>
  <rv s="7">
    <fb>1.54</fb>
    <v>40</v>
  </rv>
  <rv s="7">
    <fb>237686075634.698</fb>
    <v>41</v>
  </rv>
  <rv s="7">
    <fb>1.0618313000000001</fb>
    <v>34</v>
  </rv>
  <rv s="7">
    <fb>0.63935809999999993</fb>
    <v>34</v>
  </rv>
  <rv s="8">
    <v>1</v>
    <v>32</v>
    <v>44</v>
    <v>7</v>
    <v>0</v>
    <v>Image of Portugal</v>
  </rv>
  <rv s="7">
    <fb>3.1</fb>
    <v>39</v>
  </rv>
  <rv s="6">
    <v>805306368</v>
    <v>Marcelo Rebelo de Sousa (President)</v>
    <v>cd15af88-d571-7e9f-0e69-8c7f54821ed3</v>
    <v>en-US</v>
    <v>Generic</v>
  </rv>
  <rv s="6">
    <v>805306368</v>
    <v>Luís Montenegro (Prime minister)</v>
    <v>5c7007c4-e5b4-49ae-8ea1-4431b1a749e8</v>
    <v>en-US</v>
    <v>Generic</v>
  </rv>
  <rv s="6">
    <v>805306368</v>
    <v>José Pedro Aguiar-Branco (Speaker)</v>
    <v>95843627-6eb2-f0c6-fd97-ab9a65bd40b9</v>
    <v>en-US</v>
    <v>Generic</v>
  </rv>
  <rv s="9">
    <v>4</v>
  </rv>
  <rv s="0">
    <v>https://www.bing.com/search?q=portugal&amp;form=skydnc</v>
    <v>Learn more on Bing</v>
  </rv>
  <rv s="7">
    <fb>81.3243902439024</fb>
    <v>39</v>
  </rv>
  <rv s="7">
    <fb>61933604857.411003</fb>
    <v>41</v>
  </rv>
  <rv s="7">
    <fb>8</fb>
    <v>39</v>
  </rv>
  <rv s="7">
    <fb>3.78</fb>
    <v>40</v>
  </rv>
  <rv s="9">
    <v>5</v>
  </rv>
  <rv s="7">
    <fb>0.27650697260000001</fb>
    <v>34</v>
  </rv>
  <rv s="7">
    <fb>5.1239999999999997</fb>
    <v>36</v>
  </rv>
  <rv s="7">
    <fb>10379007</fb>
    <v>35</v>
  </rv>
  <rv s="7">
    <fb>0.221</fb>
    <v>34</v>
  </rv>
  <rv s="7">
    <fb>0.41600000000000004</fb>
    <v>34</v>
  </rv>
  <rv s="7">
    <fb>2.7000000000000003E-2</fb>
    <v>34</v>
  </rv>
  <rv s="7">
    <fb>7.400000000000001E-2</fb>
    <v>34</v>
  </rv>
  <rv s="7">
    <fb>0.124</fb>
    <v>34</v>
  </rv>
  <rv s="7">
    <fb>0.16500000000000001</fb>
    <v>34</v>
  </rv>
  <rv s="7">
    <fb>0.58811000823974602</fb>
    <v>34</v>
  </rv>
  <rv s="6">
    <v>536870912</v>
    <v>Lisbon District</v>
    <v>9aabe4c9-f2ff-745a-22b7-741589d147d3</v>
    <v>en-US</v>
    <v>Map</v>
  </rv>
  <rv s="6">
    <v>536870912</v>
    <v>Leiria District</v>
    <v>1e45c3ae-38a6-3ec3-3187-2e72c0cad027</v>
    <v>en-US</v>
    <v>Map</v>
  </rv>
  <rv s="6">
    <v>536870912</v>
    <v>Santarém District</v>
    <v>31ed3d3b-1669-48e6-9f45-7dff6e48107b</v>
    <v>en-US</v>
    <v>Map</v>
  </rv>
  <rv s="6">
    <v>536870912</v>
    <v>Setúbal District</v>
    <v>2443fa57-ba7a-ca6f-6988-b7bb998c209d</v>
    <v>en-US</v>
    <v>Map</v>
  </rv>
  <rv s="6">
    <v>536870912</v>
    <v>Beja District</v>
    <v>57132a4f-ab86-49cc-9a10-eea78fe194c6</v>
    <v>en-US</v>
    <v>Map</v>
  </rv>
  <rv s="6">
    <v>536870912</v>
    <v>Faro District</v>
    <v>0f961e40-6a20-4ce7-9c8b-3c9484a39b31</v>
    <v>en-US</v>
    <v>Map</v>
  </rv>
  <rv s="6">
    <v>536870912</v>
    <v>Évora District</v>
    <v>9f2c1154-ba9c-42db-b07d-6ac93b22f847</v>
    <v>en-US</v>
    <v>Map</v>
  </rv>
  <rv s="6">
    <v>536870912</v>
    <v>Portalegre District</v>
    <v>0509a564-38fa-4a46-85bd-79ea9cfb105b</v>
    <v>en-US</v>
    <v>Map</v>
  </rv>
  <rv s="6">
    <v>536870912</v>
    <v>Castelo Branco District</v>
    <v>fb4769a8-e791-44cf-b415-49b116c2d850</v>
    <v>en-US</v>
    <v>Map</v>
  </rv>
  <rv s="6">
    <v>536870912</v>
    <v>Guarda District</v>
    <v>a6ab4e89-16d3-c736-2651-53af26e5c9fb</v>
    <v>en-US</v>
    <v>Map</v>
  </rv>
  <rv s="6">
    <v>536870912</v>
    <v>Coimbra District</v>
    <v>eaabde58-df44-d3f2-fcaf-2eb0b0c892ca</v>
    <v>en-US</v>
    <v>Map</v>
  </rv>
  <rv s="6">
    <v>536870912</v>
    <v>Aveiro District</v>
    <v>2448fddc-7ab4-4061-c990-7ee0e882b83f</v>
    <v>en-US</v>
    <v>Map</v>
  </rv>
  <rv s="6">
    <v>536870912</v>
    <v>Viseu District</v>
    <v>4af2c91e-a2d9-03c8-4bcc-d0e611b7a836</v>
    <v>en-US</v>
    <v>Map</v>
  </rv>
  <rv s="6">
    <v>536870912</v>
    <v>Bragança District</v>
    <v>511e9c5a-156c-4018-b440-d68a04fdd311</v>
    <v>en-US</v>
    <v>Map</v>
  </rv>
  <rv s="6">
    <v>536870912</v>
    <v>Vila Real District</v>
    <v>16491095-1ede-45bc-b4f9-d0b768b902b4</v>
    <v>en-US</v>
    <v>Map</v>
  </rv>
  <rv s="6">
    <v>536870912</v>
    <v>Porto District</v>
    <v>ab024f06-dfa0-f5d5-2ace-323a59e1c03f</v>
    <v>en-US</v>
    <v>Map</v>
  </rv>
  <rv s="6">
    <v>536870912</v>
    <v>Braga District</v>
    <v>bf9b0bf5-80ec-1d9e-e2bb-f15cfff91b3f</v>
    <v>en-US</v>
    <v>Map</v>
  </rv>
  <rv s="6">
    <v>536870912</v>
    <v>Viana do Castelo District</v>
    <v>e82c5675-25b8-35f8-dd22-1d162bbc45bd</v>
    <v>en-US</v>
    <v>Map</v>
  </rv>
  <rv s="6">
    <v>536870912</v>
    <v>Madeira</v>
    <v>fd1c338d-a716-e095-102a-5ac3106ddd68</v>
    <v>en-US</v>
    <v>Map</v>
  </rv>
  <rv s="6">
    <v>536870912</v>
    <v>Azores</v>
    <v>162558d5-afd4-4b00-9d00-54ad16880f8b</v>
    <v>en-US</v>
    <v>Map</v>
  </rv>
  <rv s="9">
    <v>6</v>
  </rv>
  <rv s="7">
    <fb>0.227551770073532</fb>
    <v>34</v>
  </rv>
  <rv s="9">
    <v>7</v>
  </rv>
  <rv s="7">
    <fb>0.39799999999999996</fb>
    <v>34</v>
  </rv>
  <rv s="7">
    <fb>6.33400011062622E-2</fb>
    <v>42</v>
  </rv>
  <rv s="7">
    <fb>6753579</fb>
    <v>35</v>
  </rv>
  <rv s="11">
    <v>#VALUE!</v>
    <v>en-US</v>
    <v>9e917e65-c588-a0b7-f336-52fc6b5b2052</v>
    <v>536870912</v>
    <v>1</v>
    <v>47</v>
    <v>48</v>
    <v>Portugal</v>
    <v>30</v>
    <v>31</v>
    <v>Map</v>
    <v>32</v>
    <v>49</v>
    <v>PT</v>
    <v>77</v>
    <v>78</v>
    <v>79</v>
    <v>80</v>
    <v>81</v>
    <v>82</v>
    <v>83</v>
    <v>84</v>
    <v>85</v>
    <v>EUR</v>
    <v>Portugal, officially the Portuguese Republic, is a country in the Iberian Peninsula in Southwestern Europe. Featuring the westernmost point in continental Europe, Portugal borders Spain to its north and east, with which it shares the longest ...</v>
    <v>86</v>
    <v>87</v>
    <v>88</v>
    <v>89</v>
    <v>90</v>
    <v>91</v>
    <v>92</v>
    <v>93</v>
    <v>94</v>
    <v>95</v>
    <v>82</v>
    <v>99</v>
    <v>100</v>
    <v>101</v>
    <v>102</v>
    <v>103</v>
    <v>104</v>
    <v>Portugal</v>
    <v>A Portuguesa</v>
    <v>105</v>
    <v>Portugalská republika</v>
    <v>106</v>
    <v>107</v>
    <v>108</v>
    <v>109</v>
    <v>42</v>
    <v>110</v>
    <v>111</v>
    <v>112</v>
    <v>113</v>
    <v>114</v>
    <v>115</v>
    <v>136</v>
    <v>137</v>
    <v>138</v>
    <v>139</v>
    <v>140</v>
    <v>Portugal</v>
    <v>141</v>
    <v>mdp/vdpid/193</v>
  </rv>
  <rv s="6">
    <v>536870912</v>
    <v>Poland</v>
    <v>1d6059a2-d1f1-d2d7-4261-dc7cd5cdb84b</v>
    <v>en-US</v>
    <v>Map</v>
  </rv>
  <rv s="7">
    <fb>0.469447075345374</fb>
    <v>34</v>
  </rv>
  <rv s="7">
    <fb>312683</fb>
    <v>35</v>
  </rv>
  <rv s="7">
    <fb>191000</fb>
    <v>35</v>
  </rv>
  <rv s="7">
    <fb>10.199999999999999</fb>
    <v>36</v>
  </rv>
  <rv s="7">
    <fb>48</fb>
    <v>37</v>
  </rv>
  <rv s="6">
    <v>536870912</v>
    <v>Warsaw</v>
    <v>c79f30ac-b9a3-0949-6bdf-956551e5fc81</v>
    <v>en-US</v>
    <v>Map</v>
  </rv>
  <rv s="7">
    <fb>299036.516</fb>
    <v>35</v>
  </rv>
  <rv s="7">
    <fb>114.111779375092</fb>
    <v>38</v>
  </rv>
  <rv s="7">
    <fb>2.227478809383E-2</fb>
    <v>34</v>
  </rv>
  <rv s="7">
    <fb>3971.7997613105499</fb>
    <v>35</v>
  </rv>
  <rv s="7">
    <fb>1.46</fb>
    <v>36</v>
  </rv>
  <rv s="7">
    <fb>0.30883439025809101</fb>
    <v>34</v>
  </rv>
  <rv s="7">
    <fb>90.291375435655297</fb>
    <v>39</v>
  </rv>
  <rv s="7">
    <fb>1.07</fb>
    <v>40</v>
  </rv>
  <rv s="7">
    <fb>592164400687.60706</fb>
    <v>41</v>
  </rv>
  <rv s="7">
    <fb>1.000159</fb>
    <v>34</v>
  </rv>
  <rv s="7">
    <fb>0.67827439999999994</fb>
    <v>34</v>
  </rv>
  <rv s="8">
    <v>2</v>
    <v>32</v>
    <v>51</v>
    <v>7</v>
    <v>0</v>
    <v>Image of Poland</v>
  </rv>
  <rv s="7">
    <fb>3.8</fb>
    <v>39</v>
  </rv>
  <rv s="6">
    <v>805306368</v>
    <v>Andrzej Duda (President)</v>
    <v>fd659446-93d5-1c05-f501-9d102870ea43</v>
    <v>en-US</v>
    <v>Generic</v>
  </rv>
  <rv s="6">
    <v>805306368</v>
    <v>Donald Tusk (Prime minister)</v>
    <v>42c246ff-649b-1da6-5b06-8c6201991d6a</v>
    <v>en-US</v>
    <v>Generic</v>
  </rv>
  <rv s="9">
    <v>8</v>
  </rv>
  <rv s="0">
    <v>https://www.bing.com/search?q=poland&amp;form=skydnc</v>
    <v>Learn more on Bing</v>
  </rv>
  <rv s="7">
    <fb>77.602439024390307</fb>
    <v>39</v>
  </rv>
  <rv s="7">
    <fb>151618860000</fb>
    <v>41</v>
  </rv>
  <rv s="7">
    <fb>2.93</fb>
    <v>40</v>
  </rv>
  <rv s="9">
    <v>9</v>
  </rv>
  <rv s="7">
    <fb>0.23246298360000001</fb>
    <v>34</v>
  </rv>
  <rv s="7">
    <fb>2.3788</fb>
    <v>36</v>
  </rv>
  <rv s="7">
    <fb>37561599</fb>
    <v>35</v>
  </rv>
  <rv s="7">
    <fb>0.22600000000000001</fb>
    <v>34</v>
  </rv>
  <rv s="7">
    <fb>0.23499999999999999</fb>
    <v>34</v>
  </rv>
  <rv s="7">
    <fb>0.38200000000000001</fb>
    <v>34</v>
  </rv>
  <rv s="7">
    <fb>3.2000000000000001E-2</fb>
    <v>34</v>
  </rv>
  <rv s="7">
    <fb>8.3000000000000004E-2</fb>
    <v>34</v>
  </rv>
  <rv s="7">
    <fb>0.13400000000000001</fb>
    <v>34</v>
  </rv>
  <rv s="7">
    <fb>0.17499999999999999</fb>
    <v>34</v>
  </rv>
  <rv s="7">
    <fb>0.56701000213622998</fb>
    <v>34</v>
  </rv>
  <rv s="6">
    <v>536870912</v>
    <v>Lower Silesian Voivodeship</v>
    <v>2c12027c-f1f3-15e4-470e-533d0b324b34</v>
    <v>en-US</v>
    <v>Map</v>
  </rv>
  <rv s="6">
    <v>536870912</v>
    <v>Łódź Voivodeship</v>
    <v>0fe063e3-0ad6-1012-edb0-f676300d33ea</v>
    <v>en-US</v>
    <v>Map</v>
  </rv>
  <rv s="6">
    <v>536870912</v>
    <v>Świętokrzyskie Voivodeship</v>
    <v>f361912e-d7ba-dd37-b583-2068d7a03177</v>
    <v>en-US</v>
    <v>Map</v>
  </rv>
  <rv s="6">
    <v>536870912</v>
    <v>Lesser Poland Voivodeship</v>
    <v>efd58db8-b0c8-2329-0f3a-8adeab450d74</v>
    <v>en-US</v>
    <v>Map</v>
  </rv>
  <rv s="6">
    <v>536870912</v>
    <v>Lublin Voivodeship</v>
    <v>b5dea0b6-7035-ffe9-a5c1-a961fcb0e72e</v>
    <v>en-US</v>
    <v>Map</v>
  </rv>
  <rv s="6">
    <v>536870912</v>
    <v>Masovian Voivodeship</v>
    <v>32cae853-042c-0a77-5173-f511fead52f6</v>
    <v>en-US</v>
    <v>Map</v>
  </rv>
  <rv s="6">
    <v>536870912</v>
    <v>Kuyavian–Pomeranian Voivodeship</v>
    <v>2b254630-1d13-aca8-305f-0841a7ec6b83</v>
    <v>en-US</v>
    <v>Map</v>
  </rv>
  <rv s="6">
    <v>536870912</v>
    <v>Opole Voivodeship</v>
    <v>6a026a5e-de28-6062-3c38-7c6f4181e5bc</v>
    <v>en-US</v>
    <v>Map</v>
  </rv>
  <rv s="6">
    <v>536870912</v>
    <v>Subcarpathian Voivodeship</v>
    <v>f88dda2b-0c12-4d9a-984c-52115296336c</v>
    <v>en-US</v>
    <v>Map</v>
  </rv>
  <rv s="6">
    <v>536870912</v>
    <v>Lubusz Voivodeship</v>
    <v>c0d124dd-136d-3834-1fe8-efd33254942d</v>
    <v>en-US</v>
    <v>Map</v>
  </rv>
  <rv s="6">
    <v>536870912</v>
    <v>Pomeranian Voivodeship</v>
    <v>765662c5-0a8a-9aea-8c1c-c063ec4e16f8</v>
    <v>en-US</v>
    <v>Map</v>
  </rv>
  <rv s="6">
    <v>536870912</v>
    <v>Warmian–Masurian Voivodeship</v>
    <v>eed14489-8bcb-c40c-6362-4e95235cce3f</v>
    <v>en-US</v>
    <v>Map</v>
  </rv>
  <rv s="6">
    <v>536870912</v>
    <v>Silesian Voivodeship</v>
    <v>21f7e450-daba-be7f-4ac9-7f73980437c9</v>
    <v>en-US</v>
    <v>Map</v>
  </rv>
  <rv s="6">
    <v>536870912</v>
    <v>Podlaskie Voivodeship</v>
    <v>82774917-52f8-91a2-e0f4-7810458bd6ed</v>
    <v>en-US</v>
    <v>Map</v>
  </rv>
  <rv s="6">
    <v>536870912</v>
    <v>West Pomeranian Voivodeship</v>
    <v>af2cc162-3439-53b4-582b-cb4495bdbf8e</v>
    <v>en-US</v>
    <v>Map</v>
  </rv>
  <rv s="6">
    <v>536870912</v>
    <v>Greater Poland Voivodeship</v>
    <v>edec10d8-3c1d-302b-daa4-5a643ab293e8</v>
    <v>en-US</v>
    <v>Map</v>
  </rv>
  <rv s="9">
    <v>10</v>
  </rv>
  <rv s="7">
    <fb>0.174019561608692</fb>
    <v>34</v>
  </rv>
  <rv s="9">
    <v>11</v>
  </rv>
  <rv s="7">
    <fb>0.40799999999999997</fb>
    <v>34</v>
  </rv>
  <rv s="7">
    <fb>3.4739999771118198E-2</fb>
    <v>42</v>
  </rv>
  <rv s="7">
    <fb>22796574</fb>
    <v>35</v>
  </rv>
  <rv s="11">
    <v>#VALUE!</v>
    <v>en-US</v>
    <v>1d6059a2-d1f1-d2d7-4261-dc7cd5cdb84b</v>
    <v>536870912</v>
    <v>1</v>
    <v>54</v>
    <v>48</v>
    <v>Poland</v>
    <v>30</v>
    <v>31</v>
    <v>Map</v>
    <v>32</v>
    <v>55</v>
    <v>PL</v>
    <v>144</v>
    <v>145</v>
    <v>146</v>
    <v>147</v>
    <v>148</v>
    <v>149</v>
    <v>150</v>
    <v>151</v>
    <v>152</v>
    <v>PLN</v>
    <v>Poland, officially the Republic of Poland, is a country in Central Europe. It extends from the Baltic Sea in the north to the Sudetes and Carpathian Mountains in the south, bordered by Lithuania and Russia to the northeast, Belarus and Ukraine ...</v>
    <v>153</v>
    <v>154</v>
    <v>155</v>
    <v>156</v>
    <v>157</v>
    <v>158</v>
    <v>159</v>
    <v>160</v>
    <v>161</v>
    <v>162</v>
    <v>149</v>
    <v>165</v>
    <v>166</v>
    <v>167</v>
    <v>168</v>
    <v>36</v>
    <v>169</v>
    <v>Poland</v>
    <v>Poland Is Not Yet Lost</v>
    <v>170</v>
    <v>Rzeczpospolita Polska</v>
    <v>171</v>
    <v>172</v>
    <v>173</v>
    <v>174</v>
    <v>175</v>
    <v>176</v>
    <v>177</v>
    <v>178</v>
    <v>179</v>
    <v>180</v>
    <v>181</v>
    <v>198</v>
    <v>199</v>
    <v>200</v>
    <v>201</v>
    <v>202</v>
    <v>Poland</v>
    <v>203</v>
    <v>mdp/vdpid/191</v>
  </rv>
  <rv s="6">
    <v>536871168</v>
    <v>Munich</v>
    <v>wjson{"t":"e","d":"City","e":["Munich","Bavaria","Germany"]}</v>
    <v>en-US</v>
    <v>City</v>
  </rv>
  <rv s="6">
    <v>536871168</v>
    <v>Bavaria, Germany</v>
    <v>wjson{"t":"e","d":"AdministrativeDivision","e":["Bavaria","Germany"]}</v>
    <v>en-US</v>
    <v>City</v>
  </rv>
  <rv s="7">
    <fb>1500560</fb>
    <v>76</v>
  </rv>
  <rv s="6">
    <v>536871168</v>
    <v>Germany</v>
    <v>wjson{"t":"e","d":"Country","e":"Germany"}</v>
    <v>en-US</v>
    <v>City</v>
  </rv>
  <rv s="7">
    <fb>521</fb>
    <v>76</v>
  </rv>
  <rv s="12">
    <v>3</v>
    <v>61</v>
    <v>77</v>
    <v>1</v>
    <v>local map</v>
  </rv>
  <rv s="12">
    <v>4</v>
    <v>61</v>
    <v>77</v>
    <v>1</v>
    <v>location map</v>
  </rv>
  <rv s="9">
    <v>12</v>
  </rv>
  <rv s="6">
    <v>-1610612480</v>
    <v>Heinrich Himmler</v>
    <v>wjson{"t":"e","d":"Person","e":"HeinrichHimmler::9t3qc"}</v>
    <v>en-US</v>
    <v>NotablePeople</v>
  </rv>
  <rv s="6">
    <v>-1610612480</v>
    <v>Eva Braun</v>
    <v>wjson{"t":"e","d":"Person","e":"EvaBraun::xjnk4"}</v>
    <v>en-US</v>
    <v>NotablePeople</v>
  </rv>
  <rv s="6">
    <v>-1610612480</v>
    <v>Werner Herzog</v>
    <v>wjson{"t":"e","d":"Person","e":"WernerHerzog::fw8px"}</v>
    <v>en-US</v>
    <v>NotablePeople</v>
  </rv>
  <rv s="6">
    <v>-1610612480</v>
    <v>Jeri Ryan</v>
    <v>wjson{"t":"e","d":"Person","e":"JeriRyan::2djfb"}</v>
    <v>en-US</v>
    <v>NotablePeople</v>
  </rv>
  <rv s="6">
    <v>-1610612480</v>
    <v>Empress Elisabeth of Austria</v>
    <v>wjson{"t":"e","d":"Person","e":"EmpressElisabethOfAustria::6729p"}</v>
    <v>en-US</v>
    <v>NotablePeople</v>
  </rv>
  <rv s="6">
    <v>-1610612480</v>
    <v>Philipp Lahm</v>
    <v>wjson{"t":"e","d":"Person","e":"PhilippLahm::2nr89"}</v>
    <v>en-US</v>
    <v>NotablePeople</v>
  </rv>
  <rv s="6">
    <v>-1610612480</v>
    <v>Franz Beckenbauer</v>
    <v>wjson{"t":"e","d":"Person","e":"FranzBeckenbauer::4t35s"}</v>
    <v>en-US</v>
    <v>NotablePeople</v>
  </rv>
  <rv s="6">
    <v>-1610612480</v>
    <v>Richard Strauss</v>
    <v>wjson{"t":"e","d":"Person","e":"RichardStrauss::sq23q"}</v>
    <v>en-US</v>
    <v>NotablePeople</v>
  </rv>
  <rv s="6">
    <v>-1610612480</v>
    <v>Ludwig II</v>
    <v>wjson{"t":"e","d":"Person","e":"LudwigII::6gy3k"}</v>
    <v>en-US</v>
    <v>NotablePeople</v>
  </rv>
  <rv s="6">
    <v>-1610612480</v>
    <v>Ernst Roehm</v>
    <v>wjson{"t":"e","d":"Person","e":"ErnstRoehm::6dcv7"}</v>
    <v>en-US</v>
    <v>NotablePeople</v>
  </rv>
  <rv s="6">
    <v>-1610612480</v>
    <v>Michael Haneke</v>
    <v>wjson{"t":"e","d":"Person","e":"MichaelHaneke::d888m"}</v>
    <v>en-US</v>
    <v>NotablePeople</v>
  </rv>
  <rv s="6">
    <v>-1610612480</v>
    <v>Carl Orff</v>
    <v>wjson{"t":"e","d":"Person","e":"CarlOrff::k9fws"}</v>
    <v>en-US</v>
    <v>NotablePeople</v>
  </rv>
  <rv s="6">
    <v>-1610612480</v>
    <v>Traudl Junge</v>
    <v>wjson{"t":"e","d":"Person","e":"TraudlJunge::s2777"}</v>
    <v>en-US</v>
    <v>NotablePeople</v>
  </rv>
  <rv s="6">
    <v>-1610612480</v>
    <v>Lou Bega</v>
    <v>wjson{"t":"e","d":"Person","e":"LouBega::sh24n"}</v>
    <v>en-US</v>
    <v>NotablePeople</v>
  </rv>
  <rv s="6">
    <v>-1610612480</v>
    <v>Jordan Carver</v>
    <v>wjson{"t":"e","d":"Person","e":"JordanCarver::654z3"}</v>
    <v>en-US</v>
    <v>NotablePeople</v>
  </rv>
  <rv s="6">
    <v>-1610612480</v>
    <v>Franz Marc</v>
    <v>wjson{"t":"e","d":"Person","e":"FranzMarc::6zyw7"}</v>
    <v>en-US</v>
    <v>NotablePeople</v>
  </rv>
  <rv s="6">
    <v>-1610612480</v>
    <v>Heinrich Müller</v>
    <v>wjson{"t":"e","d":"Person","e":"HeinrichMuller::269j8"}</v>
    <v>en-US</v>
    <v>NotablePeople</v>
  </rv>
  <rv s="6">
    <v>-1610612480</v>
    <v>Thomas Hitzlsperger</v>
    <v>wjson{"t":"e","d":"Person","e":"ThomasHitzlsperger::zm2p3"}</v>
    <v>en-US</v>
    <v>NotablePeople</v>
  </rv>
  <rv s="6">
    <v>-1610612480</v>
    <v>Gudrun Burwitz</v>
    <v>wjson{"t":"e","d":"Person","e":"GudrunBurwitz::2w7v4"}</v>
    <v>en-US</v>
    <v>NotablePeople</v>
  </rv>
  <rv s="6">
    <v>-1610612480</v>
    <v>Kimo Leopoldo</v>
    <v>wjson{"t":"e","d":"Person","e":"KimoLeopoldo::qjwb6"}</v>
    <v>en-US</v>
    <v>NotablePeople</v>
  </rv>
  <rv s="6">
    <v>-1610612480</v>
    <v>Franz, Duke of Bavaria</v>
    <v>wjson{"t":"e","d":"Person","e":"FranzDukeOfBavaria::ywf6q"}</v>
    <v>en-US</v>
    <v>NotablePeople</v>
  </rv>
  <rv s="6">
    <v>-1610612480</v>
    <v>Ernst Hanfstaengl</v>
    <v>wjson{"t":"e","d":"Person","e":"ErnstHanfstaengl::9gf2f"}</v>
    <v>en-US</v>
    <v>NotablePeople</v>
  </rv>
  <rv s="6">
    <v>-1610612480</v>
    <v>Zvjezdan Misimović</v>
    <v>wjson{"t":"e","d":"Person","e":"ZvjezdanMisimovic::28b46"}</v>
    <v>en-US</v>
    <v>NotablePeople</v>
  </rv>
  <rv s="6">
    <v>-1610612480</v>
    <v>Ari Up</v>
    <v>wjson{"t":"e","d":"Person","e":"AriUp::65k97"}</v>
    <v>en-US</v>
    <v>NotablePeople</v>
  </rv>
  <rv s="6">
    <v>-1610612480</v>
    <v>Walter Sickert</v>
    <v>wjson{"t":"e","d":"Person","e":"WalterSickert::jdm9g"}</v>
    <v>en-US</v>
    <v>NotablePeople</v>
  </rv>
  <rv s="6">
    <v>-1610612480</v>
    <v>Andreas Bernd Baader</v>
    <v>wjson{"t":"e","d":"Person","e":"AndreasBerndBaader::kj785"}</v>
    <v>en-US</v>
    <v>NotablePeople</v>
  </rv>
  <rv s="6">
    <v>-1610612480</v>
    <v>Anton Drexler</v>
    <v>wjson{"t":"e","d":"Person","e":"AntonDrexler::tpqk7"}</v>
    <v>en-US</v>
    <v>NotablePeople</v>
  </rv>
  <rv s="6">
    <v>-1610612480</v>
    <v>Diego Contento</v>
    <v>wjson{"t":"e","d":"Person","e":"DiegoContento::ggw5g"}</v>
    <v>en-US</v>
    <v>NotablePeople</v>
  </rv>
  <rv s="6">
    <v>-1610612480</v>
    <v>Uschi Obermaier</v>
    <v>wjson{"t":"e","d":"Person","e":"UschiObermaier::86t98"}</v>
    <v>en-US</v>
    <v>NotablePeople</v>
  </rv>
  <rv s="6">
    <v>-1610612480</v>
    <v>Karl‐Theodor zu Guttenberg</v>
    <v>wjson{"t":"e","d":"Person","e":"Karl-TheodorZuGuttenberg::nb36g"}</v>
    <v>en-US</v>
    <v>NotablePeople</v>
  </rv>
  <rv s="6">
    <v>-1610612480</v>
    <v>Brent Mydland</v>
    <v>wjson{"t":"e","d":"Person","e":"BrentMydland::m667y"}</v>
    <v>en-US</v>
    <v>NotablePeople</v>
  </rv>
  <rv s="6">
    <v>-1610612480</v>
    <v>Moritz Leitner</v>
    <v>wjson{"t":"e","d":"Person","e":"MoritzLeitner::755dm"}</v>
    <v>en-US</v>
    <v>NotablePeople</v>
  </rv>
  <rv s="6">
    <v>-1610612480</v>
    <v>Tracey E. Bregman</v>
    <v>wjson{"t":"e","d":"Person","e":"TraceyEBregman::5hvys"}</v>
    <v>en-US</v>
    <v>NotablePeople</v>
  </rv>
  <rv s="6">
    <v>-1610612480</v>
    <v>Nick Menza</v>
    <v>wjson{"t":"e","d":"Person","e":"NickMenza::5938b"}</v>
    <v>en-US</v>
    <v>NotablePeople</v>
  </rv>
  <rv s="6">
    <v>-1610612480</v>
    <v>Ludwig III</v>
    <v>wjson{"t":"e","d":"Person","e":"LudwigIII::5z365"}</v>
    <v>en-US</v>
    <v>NotablePeople</v>
  </rv>
  <rv s="6">
    <v>-1610612480</v>
    <v>Harold Faltermeyer</v>
    <v>wjson{"t":"e","d":"Person","e":"HaroldFaltermeyer::27br7"}</v>
    <v>en-US</v>
    <v>NotablePeople</v>
  </rv>
  <rv s="6">
    <v>-1610612480</v>
    <v>Moritz Bleibtreu</v>
    <v>wjson{"t":"e","d":"Person","e":"MoritzBleibtreu::7r3kj"}</v>
    <v>en-US</v>
    <v>NotablePeople</v>
  </rv>
  <rv s="6">
    <v>-1610612480</v>
    <v>Ferdinand Schörner</v>
    <v>wjson{"t":"e","d":"Person","e":"FerdinandSchorner::36kj8"}</v>
    <v>en-US</v>
    <v>NotablePeople</v>
  </rv>
  <rv s="6">
    <v>-1610612480</v>
    <v>Denis Johnson</v>
    <v>wjson{"t":"e","d":"Person","e":"DenisJohnson::pz8w8"}</v>
    <v>en-US</v>
    <v>NotablePeople</v>
  </rv>
  <rv s="6">
    <v>-1610612480</v>
    <v>Markus Babbel</v>
    <v>wjson{"t":"e","d":"Person","e":"MarkusBabbel::76hx3"}</v>
    <v>en-US</v>
    <v>NotablePeople</v>
  </rv>
  <rv s="6">
    <v>-1610612480</v>
    <v>Julia Fischer</v>
    <v>wjson{"t":"e","d":"Person","e":"JuliaFischer::n2cbz"}</v>
    <v>en-US</v>
    <v>NotablePeople</v>
  </rv>
  <rv s="6">
    <v>-1610612480</v>
    <v>Donté Greene</v>
    <v>wjson{"t":"e","d":"Person","e":"DonteGreene::t25hm"}</v>
    <v>en-US</v>
    <v>NotablePeople</v>
  </rv>
  <rv s="6">
    <v>-1610612480</v>
    <v>Arno Penzias</v>
    <v>wjson{"t":"e","d":"Person","e":"ArnoPenzias::bbgz8"}</v>
    <v>en-US</v>
    <v>NotablePeople</v>
  </rv>
  <rv s="6">
    <v>-1610612480</v>
    <v>Marc Streitenfeld</v>
    <v>wjson{"t":"e","d":"Person","e":"MarcStreitenfeld::q8x79"}</v>
    <v>en-US</v>
    <v>NotablePeople</v>
  </rv>
  <rv s="6">
    <v>-1610612480</v>
    <v>Gedeon Burkhard</v>
    <v>wjson{"t":"e","d":"Person","e":"GedeonBurkhard::b28j4"}</v>
    <v>en-US</v>
    <v>NotablePeople</v>
  </rv>
  <rv s="6">
    <v>-1610612480</v>
    <v>Frank Shorter</v>
    <v>wjson{"t":"e","d":"Person","e":"FrankShorter::7425j"}</v>
    <v>en-US</v>
    <v>NotablePeople</v>
  </rv>
  <rv s="6">
    <v>-1610612480</v>
    <v>Julia Stegner</v>
    <v>wjson{"t":"e","d":"Person","e":"JuliaStegner::4932j"}</v>
    <v>en-US</v>
    <v>NotablePeople</v>
  </rv>
  <rv s="6">
    <v>-1610612480</v>
    <v>Mehmet Ekici</v>
    <v>wjson{"t":"e","d":"Person","e":"MehmetEkici::r2963"}</v>
    <v>en-US</v>
    <v>NotablePeople</v>
  </rv>
  <rv s="6">
    <v>-1610612480</v>
    <v>Fredric Wertham</v>
    <v>wjson{"t":"e","d":"Person","e":"FredricWertham::d363j"}</v>
    <v>en-US</v>
    <v>NotablePeople</v>
  </rv>
  <rv s="6">
    <v>-1610612480</v>
    <v>Franz Josef Strauß</v>
    <v>wjson{"t":"e","d":"Person","e":"FranzJosefStrauss::4xnm9"}</v>
    <v>en-US</v>
    <v>NotablePeople</v>
  </rv>
  <rv s="6">
    <v>-1610612480</v>
    <v>Andreas Ottl</v>
    <v>wjson{"t":"e","d":"Person","e":"AndreasOttl::fk4zp"}</v>
    <v>en-US</v>
    <v>NotablePeople</v>
  </rv>
  <rv s="6">
    <v>-1610612480</v>
    <v>Lion Feuchtwanger</v>
    <v>wjson{"t":"e","d":"Person","e":"LionFeuchtwanger::95h96"}</v>
    <v>en-US</v>
    <v>NotablePeople</v>
  </rv>
  <rv s="6">
    <v>-1610612480</v>
    <v>Wolfgang Reitherman</v>
    <v>wjson{"t":"e","d":"Person","e":"WolfgangReitherman::fw24y"}</v>
    <v>en-US</v>
    <v>NotablePeople</v>
  </rv>
  <rv s="6">
    <v>-1610612480</v>
    <v>Renate Müller</v>
    <v>wjson{"t":"e","d":"Person","e":"RenateMuller::x5v5f"}</v>
    <v>en-US</v>
    <v>NotablePeople</v>
  </rv>
  <rv s="6">
    <v>-1610612480</v>
    <v>Christian Lell</v>
    <v>wjson{"t":"e","d":"Person","e":"ChristianLell::94d29"}</v>
    <v>en-US</v>
    <v>NotablePeople</v>
  </rv>
  <rv s="6">
    <v>-1610612480</v>
    <v>Masashi Hamauzu</v>
    <v>wjson{"t":"e","d":"Person","e":"MasashiHamauzu::h2t49"}</v>
    <v>en-US</v>
    <v>NotablePeople</v>
  </rv>
  <rv s="6">
    <v>-1610612480</v>
    <v>Marianne Koch</v>
    <v>wjson{"t":"e","d":"Person","e":"MarianneKoch::3fgd4"}</v>
    <v>en-US</v>
    <v>NotablePeople</v>
  </rv>
  <rv s="6">
    <v>-1610612480</v>
    <v>Erika Mann</v>
    <v>wjson{"t":"e","d":"Person","e":"ErikaMann::4sbj3"}</v>
    <v>en-US</v>
    <v>NotablePeople</v>
  </rv>
  <rv s="6">
    <v>-1610612480</v>
    <v>Jesse Martin</v>
    <v>wjson{"t":"e","d":"Person","e":"JesseMartin::838x5"}</v>
    <v>en-US</v>
    <v>NotablePeople</v>
  </rv>
  <rv s="6">
    <v>-1610612480</v>
    <v>Rosemary Murphy</v>
    <v>wjson{"t":"e","d":"Person","e":"RosemaryMurphy::vwpf8"}</v>
    <v>en-US</v>
    <v>NotablePeople</v>
  </rv>
  <rv s="6">
    <v>-1610612480</v>
    <v>Alexander M. Lippisch</v>
    <v>wjson{"t":"e","d":"Person","e":"AlexanderMLippisch::8kk8h"}</v>
    <v>en-US</v>
    <v>NotablePeople</v>
  </rv>
  <rv s="6">
    <v>-1610612480</v>
    <v>Marie‐Louise von Franz</v>
    <v>wjson{"t":"e","d":"Person","e":"Marie-LouiseVonFranz::2955f"}</v>
    <v>en-US</v>
    <v>NotablePeople</v>
  </rv>
  <rv s="6">
    <v>-1610612480</v>
    <v>Alfred Einstein</v>
    <v>wjson{"t":"e","d":"Person","e":"AlfredEinstein::388pd"}</v>
    <v>en-US</v>
    <v>NotablePeople</v>
  </rv>
  <rv s="6">
    <v>-1610612480</v>
    <v>Klaus Mann</v>
    <v>wjson{"t":"e","d":"Person","e":"KlausMann::952wh"}</v>
    <v>en-US</v>
    <v>NotablePeople</v>
  </rv>
  <rv s="6">
    <v>-1610612480</v>
    <v>Rudolf Mössbauer</v>
    <v>wjson{"t":"e","d":"Person","e":"RudolfMossbauer::m269c"}</v>
    <v>en-US</v>
    <v>NotablePeople</v>
  </rv>
  <rv s="6">
    <v>-1610612480</v>
    <v>Eduard Buchner</v>
    <v>wjson{"t":"e","d":"Person","e":"EduardBuchner::m9pzc"}</v>
    <v>en-US</v>
    <v>NotablePeople</v>
  </rv>
  <rv s="6">
    <v>-1610612480</v>
    <v>Rick Atkinson</v>
    <v>wjson{"t":"e","d":"Person","e":"RickAtkinson::k9w68"}</v>
    <v>en-US</v>
    <v>NotablePeople</v>
  </rv>
  <rv s="6">
    <v>-1610612480</v>
    <v>Michael Herbig</v>
    <v>wjson{"t":"e","d":"Person","e":"MichaelHerbig::s34tx"}</v>
    <v>en-US</v>
    <v>NotablePeople</v>
  </rv>
  <rv s="6">
    <v>-1610612480</v>
    <v>Walter Sedlmayr</v>
    <v>wjson{"t":"e","d":"Person","e":"WalterSedlmayr::84zjb"}</v>
    <v>en-US</v>
    <v>NotablePeople</v>
  </rv>
  <rv s="6">
    <v>-1610612480</v>
    <v>Jens Gad</v>
    <v>wjson{"t":"e","d":"Person","e":"JensGad::t39z2"}</v>
    <v>en-US</v>
    <v>NotablePeople</v>
  </rv>
  <rv s="6">
    <v>-1610612480</v>
    <v>Uwe Blab</v>
    <v>wjson{"t":"e","d":"Person","e":"UweBlab::49z8x"}</v>
    <v>en-US</v>
    <v>NotablePeople</v>
  </rv>
  <rv s="6">
    <v>-1610612480</v>
    <v>Bernd Pischetsrieder</v>
    <v>wjson{"t":"e","d":"Person","e":"BerndPischetsrieder::2sj77"}</v>
    <v>en-US</v>
    <v>NotablePeople</v>
  </rv>
  <rv s="6">
    <v>-1610612480</v>
    <v>Adolf Abraham Halevi Fraenkel</v>
    <v>wjson{"t":"e","d":"Person","e":"AdolfAbrahamHaleviFraenkel::8m373"}</v>
    <v>en-US</v>
    <v>NotablePeople</v>
  </rv>
  <rv s="6">
    <v>-1610612480</v>
    <v>Johanna Wolf</v>
    <v>wjson{"t":"e","d":"Person","e":"JohannaWolf::26ky7"}</v>
    <v>en-US</v>
    <v>NotablePeople</v>
  </rv>
  <rv s="6">
    <v>-1610612480</v>
    <v>Wolfgang Sawallisch</v>
    <v>wjson{"t":"e","d":"Person","e":"WolfgangSawallisch::hx82t"}</v>
    <v>en-US</v>
    <v>NotablePeople</v>
  </rv>
  <rv s="6">
    <v>-1610612480</v>
    <v>Georges J.F. Köhler</v>
    <v>wjson{"t":"e","d":"Person","e":"GeorgesJFKohler::58b63"}</v>
    <v>en-US</v>
    <v>NotablePeople</v>
  </rv>
  <rv s="6">
    <v>-1610612480</v>
    <v>Carl Erich Correns</v>
    <v>wjson{"t":"e","d":"Person","e":"CarlErichCorrens::366y3"}</v>
    <v>en-US</v>
    <v>NotablePeople</v>
  </rv>
  <rv s="6">
    <v>-1610612480</v>
    <v>Ernst Gabor Straus</v>
    <v>wjson{"t":"e","d":"Person","e":"ErnstGaborStraus::n7kzs"}</v>
    <v>en-US</v>
    <v>NotablePeople</v>
  </rv>
  <rv s="6">
    <v>-1610612480</v>
    <v>Robert Huber</v>
    <v>wjson{"t":"e","d":"Person","e":"RobertHuber::67s5x"}</v>
    <v>en-US</v>
    <v>NotablePeople</v>
  </rv>
  <rv s="6">
    <v>-1610612480</v>
    <v>Georg Niedermeier</v>
    <v>wjson{"t":"e","d":"Person","e":"GeorgNiedermeier::sf7rs"}</v>
    <v>en-US</v>
    <v>NotablePeople</v>
  </rv>
  <rv s="6">
    <v>-1610612480</v>
    <v>Karl Amadeus Hartmann</v>
    <v>wjson{"t":"e","d":"Person","e":"KarlAmadeusHartmann::sb7zc"}</v>
    <v>en-US</v>
    <v>NotablePeople</v>
  </rv>
  <rv s="6">
    <v>-1610612480</v>
    <v>Peter Kraus</v>
    <v>wjson{"t":"e","d":"Person","e":"PeterKraus::pb279"}</v>
    <v>en-US</v>
    <v>NotablePeople</v>
  </rv>
  <rv s="6">
    <v>-1610612480</v>
    <v>Ernst Otto Fischer</v>
    <v>wjson{"t":"e","d":"Person","e":"ErnstOttoFischer::3bm82"}</v>
    <v>en-US</v>
    <v>NotablePeople</v>
  </rv>
  <rv s="6">
    <v>-1610612480</v>
    <v>Nick Lowery</v>
    <v>wjson{"t":"e","d":"Person","e":"NickLowery::636z4"}</v>
    <v>en-US</v>
    <v>NotablePeople</v>
  </rv>
  <rv s="6">
    <v>-1610612480</v>
    <v>C. David Welch</v>
    <v>wjson{"t":"e","d":"Person","e":"CDavidWelch::8c5kj"}</v>
    <v>en-US</v>
    <v>NotablePeople</v>
  </rv>
  <rv s="6">
    <v>-1610612480</v>
    <v>Dalibor Bagarić</v>
    <v>wjson{"t":"e","d":"Person","e":"DaliborBagaric::v3bmp"}</v>
    <v>en-US</v>
    <v>NotablePeople</v>
  </rv>
  <rv s="6">
    <v>-1610612480</v>
    <v>Korbinian Holzer</v>
    <v>wjson{"t":"e","d":"Person","e":"KorbinianHolzer::6nvw6"}</v>
    <v>en-US</v>
    <v>NotablePeople</v>
  </rv>
  <rv s="6">
    <v>-1610612480</v>
    <v>Wilhelm Filchner</v>
    <v>wjson{"t":"e","d":"Person","e":"WilhelmFilchner::96jqw"}</v>
    <v>en-US</v>
    <v>NotablePeople</v>
  </rv>
  <rv s="6">
    <v>-1610612480</v>
    <v>Feodor Lynen</v>
    <v>wjson{"t":"e","d":"Person","e":"FeodorLynen::2ypmz"}</v>
    <v>en-US</v>
    <v>NotablePeople</v>
  </rv>
  <rv s="6">
    <v>-1610612480</v>
    <v>Mani Neumeier</v>
    <v>wjson{"t":"e","d":"Person","e":"ManiNeumeier::8ms4d"}</v>
    <v>en-US</v>
    <v>NotablePeople</v>
  </rv>
  <rv s="6">
    <v>-1610612480</v>
    <v>Franz Xaver von Baader</v>
    <v>wjson{"t":"e","d":"Person","e":"FranzXaverVonBaader::6brs8"}</v>
    <v>en-US</v>
    <v>NotablePeople</v>
  </rv>
  <rv s="6">
    <v>-1610612480</v>
    <v>Stephan Fürstner</v>
    <v>wjson{"t":"e","d":"Person","e":"StephanFurstner::c87q3"}</v>
    <v>en-US</v>
    <v>NotablePeople</v>
  </rv>
  <rv s="6">
    <v>-1610612480</v>
    <v>Ioannis Melissanidis</v>
    <v>wjson{"t":"e","d":"Person","e":"IoannisMelissanidis::7jvr3"}</v>
    <v>en-US</v>
    <v>NotablePeople</v>
  </rv>
  <rv s="6">
    <v>-1610612480</v>
    <v>Therese Giehse</v>
    <v>wjson{"t":"e","d":"Person","e":"ThereseGiehse::z47cz"}</v>
    <v>en-US</v>
    <v>NotablePeople</v>
  </rv>
  <rv s="6">
    <v>-1610612480</v>
    <v>Matthias Bachinger</v>
    <v>wjson{"t":"e","d":"Person","e":"MatthiasBachinger::w58mj"}</v>
    <v>en-US</v>
    <v>NotablePeople</v>
  </rv>
  <rv s="6">
    <v>-1610612480</v>
    <v>Monika Mann</v>
    <v>wjson{"t":"e","d":"Person","e":"MonikaMann::5ct59"}</v>
    <v>en-US</v>
    <v>NotablePeople</v>
  </rv>
  <rv s="6">
    <v>-1610612480</v>
    <v>Markus G. Kuhn</v>
    <v>wjson{"t":"e","d":"Person","e":"MarkusGKuhn::8p944"}</v>
    <v>en-US</v>
    <v>NotablePeople</v>
  </rv>
  <rv s="6">
    <v>-1610612480</v>
    <v>Jörg Widmann</v>
    <v>wjson{"t":"e","d":"Person","e":"JorgWidmann::m9b69"}</v>
    <v>en-US</v>
    <v>NotablePeople</v>
  </rv>
  <rv s="6">
    <v>-1610612480</v>
    <v>Mennan Yapo</v>
    <v>wjson{"t":"e","d":"Person","e":"MennanYapo::55n59"}</v>
    <v>en-US</v>
    <v>NotablePeople</v>
  </rv>
  <rv s="6">
    <v>-1610612480</v>
    <v>A. Elizabeth Jones</v>
    <v>wjson{"t":"e","d":"Person","e":"AElizabethJones::p56zy"}</v>
    <v>en-US</v>
    <v>NotablePeople</v>
  </rv>
  <rv s="9">
    <v>13</v>
  </rv>
  <rv s="6">
    <v>-1814036224</v>
    <v>weather for Munich</v>
    <v>wjson{"t":"rl","d":"CityWeather","e":{"EntityLookup":{"t":"e","d":"City","e":["Munich","Bavaria","Germany"]}}}</v>
    <v>en-US</v>
    <v>PartlySunnyWeather</v>
  </rv>
  <rv s="13">
    <v>#VALUE!</v>
    <v>en-US</v>
    <v>wjson{"t":"e","d":"City","e":["Munich","Bavaria","Germany"]}</v>
    <v>536871168</v>
    <v>1</v>
    <v>57</v>
    <v>58</v>
    <v>Munich</v>
    <v>59</v>
    <v>60</v>
    <v>City</v>
    <v>61</v>
    <v>62</v>
    <v>75</v>
    <v>206</v>
    <v>207</v>
    <v>208</v>
    <v>209</v>
    <v>210</v>
    <v>211</v>
    <v>Munich</v>
    <v>212</v>
    <v>313</v>
    <v>Munich</v>
    <v>314</v>
    <v>Munich is the capital and most populous city of Bavaria.</v>
    <v>city</v>
  </rv>
  <rv s="7">
    <fb>70549</fb>
    <v>91</v>
  </rv>
  <rv s="12">
    <v>5</v>
    <v>61</v>
    <v>77</v>
    <v>1</v>
    <v>local map</v>
  </rv>
  <rv s="12">
    <v>6</v>
    <v>61</v>
    <v>77</v>
    <v>1</v>
    <v>location map</v>
  </rv>
  <rv s="7">
    <fb>12930751</fb>
    <v>76</v>
  </rv>
  <rv s="7">
    <fb>183.28751647790898</fb>
    <v>76</v>
  </rv>
  <rv s="12">
    <v>7</v>
    <v>61</v>
    <v>77</v>
    <v>1</v>
    <v>population history</v>
  </rv>
  <rv s="6">
    <v>536871168</v>
    <v>Amberg, Bavaria, Germany</v>
    <v>wjson{"t":"e","d":"AdministrativeDivision","e":["AmbergUrban","Bavaria","Germany"]}</v>
    <v>en-US</v>
    <v>City</v>
  </rv>
  <rv s="6">
    <v>536871168</v>
    <v>Ansbach, Bavaria, Germany</v>
    <v>wjson{"t":"e","d":"AdministrativeDivision","e":["AnsbachUrban","Bavaria","Germany"]}</v>
    <v>en-US</v>
    <v>City</v>
  </rv>
  <rv s="6">
    <v>536871168</v>
    <v>Aschaffenburg, Bavaria, Germany</v>
    <v>wjson{"t":"e","d":"AdministrativeDivision","e":["AschaffenburgUrban","Bavaria","Germany"]}</v>
    <v>en-US</v>
    <v>City</v>
  </rv>
  <rv s="6">
    <v>536871168</v>
    <v>Augsburg, Bavaria, Germany</v>
    <v>wjson{"t":"e","d":"AdministrativeDivision","e":["AugsburgUrban","Bavaria","Germany"]}</v>
    <v>en-US</v>
    <v>City</v>
  </rv>
  <rv s="6">
    <v>536871168</v>
    <v>Bamberg, Bavaria, Germany</v>
    <v>wjson{"t":"e","d":"AdministrativeDivision","e":["BambergUrban","Bavaria","Germany"]}</v>
    <v>en-US</v>
    <v>City</v>
  </rv>
  <rv s="6">
    <v>536871168</v>
    <v>Bayreuth, Bavaria, Germany</v>
    <v>wjson{"t":"e","d":"AdministrativeDivision","e":["BayreuthUrban","Bavaria","Germany"]}</v>
    <v>en-US</v>
    <v>City</v>
  </rv>
  <rv s="6">
    <v>536871168</v>
    <v>Coburg, Bavaria, Germany</v>
    <v>wjson{"t":"e","d":"AdministrativeDivision","e":["CoburgUrban","Bavaria","Germany"]}</v>
    <v>en-US</v>
    <v>City</v>
  </rv>
  <rv s="6">
    <v>536871168</v>
    <v>Erlangen, Bavaria, Germany</v>
    <v>wjson{"t":"e","d":"AdministrativeDivision","e":["ErlangenUrban","Bavaria","Germany"]}</v>
    <v>en-US</v>
    <v>City</v>
  </rv>
  <rv s="6">
    <v>536871168</v>
    <v>Fürth, Bavaria, Germany</v>
    <v>wjson{"t":"e","d":"AdministrativeDivision","e":["FurthUrban","Bavaria","Germany"]}</v>
    <v>en-US</v>
    <v>City</v>
  </rv>
  <rv s="6">
    <v>536871168</v>
    <v>Hof, Bavaria, Germany</v>
    <v>wjson{"t":"e","d":"AdministrativeDivision","e":["HofUrban","Bavaria","Germany"]}</v>
    <v>en-US</v>
    <v>City</v>
  </rv>
  <rv s="6">
    <v>536871168</v>
    <v>Ingolstadt, Bavaria, Germany</v>
    <v>wjson{"t":"e","d":"AdministrativeDivision","e":["IngolstadtUrban","Bavaria","Germany"]}</v>
    <v>en-US</v>
    <v>City</v>
  </rv>
  <rv s="6">
    <v>536871168</v>
    <v>Kaufbeuren, Bavaria, Germany</v>
    <v>wjson{"t":"e","d":"AdministrativeDivision","e":["KaufbeurenUrban","Bavaria","Germany"]}</v>
    <v>en-US</v>
    <v>City</v>
  </rv>
  <rv s="6">
    <v>536871168</v>
    <v>Kempten, Bavaria, Germany</v>
    <v>wjson{"t":"e","d":"AdministrativeDivision","e":["KemptenUrban","Bavaria","Germany"]}</v>
    <v>en-US</v>
    <v>City</v>
  </rv>
  <rv s="6">
    <v>536871168</v>
    <v>Landshut, Bavaria, Germany</v>
    <v>wjson{"t":"e","d":"AdministrativeDivision","e":["LandshutUrban","Bavaria","Germany"]}</v>
    <v>en-US</v>
    <v>City</v>
  </rv>
  <rv s="6">
    <v>536871168</v>
    <v>Memmingen, Bavaria, Germany</v>
    <v>wjson{"t":"e","d":"AdministrativeDivision","e":["MemmingenUrban","Bavaria","Germany"]}</v>
    <v>en-US</v>
    <v>City</v>
  </rv>
  <rv s="6">
    <v>536871168</v>
    <v>Munich, Bavaria, Germany</v>
    <v>wjson{"t":"e","d":"AdministrativeDivision","e":["MunichUrban","Bavaria","Germany"]}</v>
    <v>en-US</v>
    <v>City</v>
  </rv>
  <rv s="6">
    <v>536871168</v>
    <v>Nuremberg, Bavaria, Germany</v>
    <v>wjson{"t":"e","d":"AdministrativeDivision","e":["NurembergUrban","Bavaria","Germany"]}</v>
    <v>en-US</v>
    <v>City</v>
  </rv>
  <rv s="6">
    <v>536871168</v>
    <v>Passau, Bavaria, Germany</v>
    <v>wjson{"t":"e","d":"AdministrativeDivision","e":["PassauUrban","Bavaria","Germany"]}</v>
    <v>en-US</v>
    <v>City</v>
  </rv>
  <rv s="6">
    <v>536871168</v>
    <v>Regensburg, Bavaria, Germany</v>
    <v>wjson{"t":"e","d":"AdministrativeDivision","e":["RegensburgUrban","Bavaria","Germany"]}</v>
    <v>en-US</v>
    <v>City</v>
  </rv>
  <rv s="6">
    <v>536871168</v>
    <v>Rosenheim, Bavaria, Germany</v>
    <v>wjson{"t":"e","d":"AdministrativeDivision","e":["RosenheimUrban","Bavaria","Germany"]}</v>
    <v>en-US</v>
    <v>City</v>
  </rv>
  <rv s="6">
    <v>536871168</v>
    <v>Schwabach, Bavaria, Germany</v>
    <v>wjson{"t":"e","d":"AdministrativeDivision","e":["SchwabachUrban","Bavaria","Germany"]}</v>
    <v>en-US</v>
    <v>City</v>
  </rv>
  <rv s="6">
    <v>536871168</v>
    <v>Schweinfurt, Bavaria, Germany</v>
    <v>wjson{"t":"e","d":"AdministrativeDivision","e":["SchweinfurtUrban","Bavaria","Germany"]}</v>
    <v>en-US</v>
    <v>City</v>
  </rv>
  <rv s="6">
    <v>536871168</v>
    <v>Straubing, Bavaria, Germany</v>
    <v>wjson{"t":"e","d":"AdministrativeDivision","e":["StraubingUrban","Bavaria","Germany"]}</v>
    <v>en-US</v>
    <v>City</v>
  </rv>
  <rv s="6">
    <v>536871168</v>
    <v>Weiden in der Oberpfalz, Bavaria, Germany</v>
    <v>wjson{"t":"e","d":"AdministrativeDivision","e":["WeidenInDerOberpfalzUrban","Bavaria","Germany"]}</v>
    <v>en-US</v>
    <v>City</v>
  </rv>
  <rv s="6">
    <v>536871168</v>
    <v>Würzburg, Bavaria, Germany</v>
    <v>wjson{"t":"e","d":"AdministrativeDivision","e":["WurzburgUrban","Bavaria","Germany"]}</v>
    <v>en-US</v>
    <v>City</v>
  </rv>
  <rv s="9">
    <v>14</v>
  </rv>
  <rv s="14">
    <v>#VALUE!</v>
    <v>en-US</v>
    <v>wjson{"t":"e","d":"AdministrativeDivision","e":["Bavaria","Germany"]}</v>
    <v>536871168</v>
    <v>1</v>
    <v>79</v>
    <v>80</v>
    <v>Bavaria, Germany</v>
    <v>59</v>
    <v>81</v>
    <v>City</v>
    <v>61</v>
    <v>82</v>
    <v>90</v>
    <v>316</v>
    <v>205</v>
    <v>208</v>
    <v>317</v>
    <v>318</v>
    <v>Bavaria, Germany</v>
    <v>208</v>
    <v>319</v>
    <v>320</v>
    <v>321</v>
    <v>347</v>
    <v>Bavaria, Germany</v>
    <v>Bavaria (German and), officially the Free State of Bavaria (German and), is a landlocked state (Land) in the south–east of Germany.</v>
    <v>administrative division</v>
  </rv>
  <rv s="6">
    <v>-1545600768</v>
    <v>weather history for Munich</v>
    <v>wjson{"t":"rl","d":"CityWeatherHistoryProperties","e":{"EntityLookup":{"t":"e","d":"City","e":["Munich","Bavaria","Germany"]}}}</v>
    <v>en-US</v>
    <v>PartlySunnyWeather</v>
  </rv>
  <rv s="15">
    <v>#VALUE!</v>
    <v>en-US</v>
    <v>wjson{"t":"rl","d":"CityWeather","e":{"EntityLookup":{"t":"e","d":"City","e":["Munich","Bavaria","Germany"]}}}</v>
    <v>-1814036224</v>
    <v>1</v>
    <v>93</v>
    <v>94</v>
    <v>weather for Munich</v>
    <v>59</v>
    <v>95</v>
    <v>PartlySunnyWeather</v>
    <v>61</v>
    <v>349</v>
    <v>weather for Munich</v>
    <v>weather for Munich</v>
    <v>city weather</v>
  </rv>
  <rv s="6">
    <v>536871168</v>
    <v>Cologne</v>
    <v>wjson{"t":"e","d":"City","e":["Cologne","NorthRhineWestphalia","Germany"]}</v>
    <v>en-US</v>
    <v>City</v>
  </rv>
  <rv s="6">
    <v>536871168</v>
    <v>North Rhine‐Westphalia, Germany</v>
    <v>wjson{"t":"e","d":"AdministrativeDivision","e":["NorthRhineWestphalia","Germany"]}</v>
    <v>en-US</v>
    <v>City</v>
  </rv>
  <rv s="7">
    <fb>1081701</fb>
    <v>76</v>
  </rv>
  <rv s="7">
    <fb>43</fb>
    <v>76</v>
  </rv>
  <rv s="12">
    <v>8</v>
    <v>61</v>
    <v>77</v>
    <v>1</v>
    <v>local map</v>
  </rv>
  <rv s="12">
    <v>9</v>
    <v>61</v>
    <v>77</v>
    <v>1</v>
    <v>location map</v>
  </rv>
  <rv s="6">
    <v>-1610612480</v>
    <v>Nico</v>
    <v>wjson{"t":"e","d":"Person","e":"Nico::qym2z"}</v>
    <v>en-US</v>
    <v>NotablePeople</v>
  </rv>
  <rv s="6">
    <v>-1610612480</v>
    <v>Konrad Adenauer</v>
    <v>wjson{"t":"e","d":"Person","e":"KonradAdenauer::7fs7p"}</v>
    <v>en-US</v>
    <v>NotablePeople</v>
  </rv>
  <rv s="6">
    <v>-1610612480</v>
    <v>Kim Petras</v>
    <v>wjson{"t":"e","d":"Person","e":"KimPetras::r7g4b"}</v>
    <v>en-US</v>
    <v>NotablePeople</v>
  </rv>
  <rv s="6">
    <v>-1610612480</v>
    <v>Pepin the Short</v>
    <v>wjson{"t":"e","d":"Person","e":"PepinTheShort::68c37"}</v>
    <v>en-US</v>
    <v>NotablePeople</v>
  </rv>
  <rv s="6">
    <v>-1610612480</v>
    <v>Angela Gossow</v>
    <v>wjson{"t":"e","d":"Person","e":"AngelaGossow::r6ybc"}</v>
    <v>en-US</v>
    <v>NotablePeople</v>
  </rv>
  <rv s="6">
    <v>-1610612480</v>
    <v>Werner Klemperer</v>
    <v>wjson{"t":"e","d":"Person","e":"WernerKlemperer::xv25g"}</v>
    <v>en-US</v>
    <v>NotablePeople</v>
  </rv>
  <rv s="6">
    <v>-1610612480</v>
    <v>Udo Kier</v>
    <v>wjson{"t":"e","d":"Person","e":"UdoKier::5436t"}</v>
    <v>en-US</v>
    <v>NotablePeople</v>
  </rv>
  <rv s="6">
    <v>-1610612480</v>
    <v>Agrippina the Younger</v>
    <v>wjson{"t":"e","d":"Person","e":"AgrippinaTheYounger::gs7g9"}</v>
    <v>en-US</v>
    <v>NotablePeople</v>
  </rv>
  <rv s="6">
    <v>-1610612480</v>
    <v>Jacques Offenbach</v>
    <v>wjson{"t":"e","d":"Person","e":"JacquesOffenbach::65j43"}</v>
    <v>en-US</v>
    <v>NotablePeople</v>
  </rv>
  <rv s="6">
    <v>-1610612480</v>
    <v>Cornelius Agrippa</v>
    <v>wjson{"t":"e","d":"Person","e":"CorneliusAgrippa::tfw5f"}</v>
    <v>en-US</v>
    <v>NotablePeople</v>
  </rv>
  <rv s="6">
    <v>-1610612480</v>
    <v>Ron‐Robert Zieler</v>
    <v>wjson{"t":"e","d":"Person","e":"Ron-RobertZieler::pbkn6"}</v>
    <v>en-US</v>
    <v>NotablePeople</v>
  </rv>
  <rv s="6">
    <v>-1610612480</v>
    <v>Heinrich Böll</v>
    <v>wjson{"t":"e","d":"Person","e":"HeinrichBoll::p6h4x"}</v>
    <v>en-US</v>
    <v>NotablePeople</v>
  </rv>
  <rv s="6">
    <v>-1610612480</v>
    <v>Max Bruch</v>
    <v>wjson{"t":"e","d":"Person","e":"MaxBruch::x8txj"}</v>
    <v>en-US</v>
    <v>NotablePeople</v>
  </rv>
  <rv s="6">
    <v>-1610612480</v>
    <v>Florian Henckel von Donnersmarck</v>
    <v>wjson{"t":"e","d":"Person","e":"FlorianHenckelVonDonnersmarck::j26b7"}</v>
    <v>en-US</v>
    <v>NotablePeople</v>
  </rv>
  <rv s="6">
    <v>-1610612480</v>
    <v>Stefan Raab</v>
    <v>wjson{"t":"e","d":"Person","e":"StefanRaab::r9p32"}</v>
    <v>en-US</v>
    <v>NotablePeople</v>
  </rv>
  <rv s="6">
    <v>-1610612480</v>
    <v>Ruth Prawer Jhabvala</v>
    <v>wjson{"t":"e","d":"Person","e":"RuthPrawerJhabvala::z38t7"}</v>
    <v>en-US</v>
    <v>NotablePeople</v>
  </rv>
  <rv s="6">
    <v>-1610612480</v>
    <v>Patrick Helmes</v>
    <v>wjson{"t":"e","d":"Person","e":"PatrickHelmes::m7t4z"}</v>
    <v>en-US</v>
    <v>NotablePeople</v>
  </rv>
  <rv s="6">
    <v>-1610612480</v>
    <v>Amitai Etzioni</v>
    <v>wjson{"t":"e","d":"Person","e":"AmitaiEtzioni::g3mdn"}</v>
    <v>en-US</v>
    <v>NotablePeople</v>
  </rv>
  <rv s="6">
    <v>-1610612480</v>
    <v>Carl Bosch</v>
    <v>wjson{"t":"e","d":"Person","e":"CarlBosch::pr8mx"}</v>
    <v>en-US</v>
    <v>NotablePeople</v>
  </rv>
  <rv s="6">
    <v>-1610612480</v>
    <v>Dirk Bach</v>
    <v>wjson{"t":"e","d":"Person","e":"DirkBach::8495v"}</v>
    <v>en-US</v>
    <v>NotablePeople</v>
  </rv>
  <rv s="6">
    <v>-1610612480</v>
    <v>Wilhelm Marx</v>
    <v>wjson{"t":"e","d":"Person","e":"WilhelmMarx::jpxb7"}</v>
    <v>en-US</v>
    <v>NotablePeople</v>
  </rv>
  <rv s="6">
    <v>-1610612480</v>
    <v>Robert Michels</v>
    <v>wjson{"t":"e","d":"Person","e":"RobertMichels::7x9j7"}</v>
    <v>en-US</v>
    <v>NotablePeople</v>
  </rv>
  <rv s="6">
    <v>-1610612480</v>
    <v>Timo Horn</v>
    <v>wjson{"t":"e","d":"Person","e":"TimoHorn::k65dh"}</v>
    <v>en-US</v>
    <v>NotablePeople</v>
  </rv>
  <rv s="6">
    <v>-1610612480</v>
    <v>Herbert J. Gans</v>
    <v>wjson{"t":"e","d":"Person","e":"HerbertJGans::kct25"}</v>
    <v>en-US</v>
    <v>NotablePeople</v>
  </rv>
  <rv s="6">
    <v>-1610612480</v>
    <v>Wolfgang Voigt</v>
    <v>wjson{"t":"e","d":"Person","e":"WolfgangVoigt::8rb4g"}</v>
    <v>en-US</v>
    <v>NotablePeople</v>
  </rv>
  <rv s="6">
    <v>-1610612480</v>
    <v>Sezer Öztürk</v>
    <v>wjson{"t":"e","d":"Person","e":"SezerOzturk::fjq8m"}</v>
    <v>en-US</v>
    <v>NotablePeople</v>
  </rv>
  <rv s="6">
    <v>-1610612480</v>
    <v>Hans von Aachen</v>
    <v>wjson{"t":"e","d":"Person","e":"HansVonAachen::h8y35"}</v>
    <v>en-US</v>
    <v>NotablePeople</v>
  </rv>
  <rv s="6">
    <v>-1610612480</v>
    <v>Adam Schall von Bell</v>
    <v>wjson{"t":"e","d":"Person","e":"AdamSchallVonBell::gkd6h"}</v>
    <v>en-US</v>
    <v>NotablePeople</v>
  </rv>
  <rv s="6">
    <v>-1610612480</v>
    <v>John W. Cahn</v>
    <v>wjson{"t":"e","d":"Person","e":"JohnWCahn::wyq2t"}</v>
    <v>en-US</v>
    <v>NotablePeople</v>
  </rv>
  <rv s="6">
    <v>-1610612480</v>
    <v>Freya von Moltke</v>
    <v>wjson{"t":"e","d":"Person","e":"FreyaVonMoltke::8wxj2"}</v>
    <v>en-US</v>
    <v>NotablePeople</v>
  </rv>
  <rv s="6">
    <v>-1610612480</v>
    <v>Georg Braun</v>
    <v>wjson{"t":"e","d":"Person","e":"GeorgBraun::vvkc9"}</v>
    <v>en-US</v>
    <v>NotablePeople</v>
  </rv>
  <rv s="6">
    <v>-1610612480</v>
    <v>Enno Lolling</v>
    <v>wjson{"t":"e","d":"Person","e":"EnnoLolling::d6kmz"}</v>
    <v>en-US</v>
    <v>NotablePeople</v>
  </rv>
  <rv s="6">
    <v>-1610612480</v>
    <v>Baron Joseph Mering</v>
    <v>wjson{"t":"e","d":"Person","e":"BaronJosephMering::y6d7w"}</v>
    <v>en-US</v>
    <v>NotablePeople</v>
  </rv>
  <rv s="6">
    <v>-1610612480</v>
    <v>Wolfgang Niedecken</v>
    <v>wjson{"t":"e","d":"Person","e":"WolfgangNiedecken::49b75"}</v>
    <v>en-US</v>
    <v>NotablePeople</v>
  </rv>
  <rv s="6">
    <v>-1610612480</v>
    <v>Álex Calatrava</v>
    <v>wjson{"t":"e","d":"Person","e":"AlexCalatrava::g7p9r"}</v>
    <v>en-US</v>
    <v>NotablePeople</v>
  </rv>
  <rv s="6">
    <v>-1610612480</v>
    <v>Eugen Langen</v>
    <v>wjson{"t":"e","d":"Person","e":"EugenLangen::nt6v5"}</v>
    <v>en-US</v>
    <v>NotablePeople</v>
  </rv>
  <rv s="6">
    <v>-1610612480</v>
    <v>Denis Moschitto</v>
    <v>wjson{"t":"e","d":"Person","e":"DenisMoschitto::6qkvq"}</v>
    <v>en-US</v>
    <v>NotablePeople</v>
  </rv>
  <rv s="6">
    <v>-1610612480</v>
    <v>Burakcan Kunt</v>
    <v>wjson{"t":"e","d":"Person","e":"BurakcanKunt::7jvns"}</v>
    <v>en-US</v>
    <v>NotablePeople</v>
  </rv>
  <rv s="6">
    <v>-1610612480</v>
    <v>Rainer Ludwig Claisen</v>
    <v>wjson{"t":"e","d":"Person","e":"RainerLudwigClaisen::p3955"}</v>
    <v>en-US</v>
    <v>NotablePeople</v>
  </rv>
  <rv s="6">
    <v>-1610612480</v>
    <v>Stella Heiss</v>
    <v>wjson{"t":"e","d":"Person","e":"StellaHeiss::4m4bn"}</v>
    <v>en-US</v>
    <v>NotablePeople</v>
  </rv>
  <rv s="6">
    <v>-1610612480</v>
    <v>Andreas Stenschke</v>
    <v>wjson{"t":"e","d":"Person","e":"AndreasStenschke::33x67"}</v>
    <v>en-US</v>
    <v>NotablePeople</v>
  </rv>
  <rv s="6">
    <v>-1610612480</v>
    <v>Max Kramer</v>
    <v>wjson{"t":"e","d":"Person","e":"MaxKramer::36j7y"}</v>
    <v>en-US</v>
    <v>NotablePeople</v>
  </rv>
  <rv s="6">
    <v>-1610612480</v>
    <v>Ludwig Suthaus</v>
    <v>wjson{"t":"e","d":"Person","e":"LudwigSuthaus::gpq59"}</v>
    <v>en-US</v>
    <v>NotablePeople</v>
  </rv>
  <rv s="6">
    <v>-1610612480</v>
    <v>Christoph Langen</v>
    <v>wjson{"t":"e","d":"Person","e":"ChristophLangen::g6258"}</v>
    <v>en-US</v>
    <v>NotablePeople</v>
  </rv>
  <rv s="6">
    <v>-1610612480</v>
    <v>Heinrich Boigk</v>
    <v>wjson{"t":"e","d":"Person","e":"HeinrichBoigk::mx92d"}</v>
    <v>en-US</v>
    <v>NotablePeople</v>
  </rv>
  <rv s="6">
    <v>-1610612480</v>
    <v>Franz Schwechten</v>
    <v>wjson{"t":"e","d":"Person","e":"FranzHeinrichSchwechten::67z47"}</v>
    <v>en-US</v>
    <v>NotablePeople</v>
  </rv>
  <rv s="6">
    <v>-1610612480</v>
    <v>Karl John</v>
    <v>wjson{"t":"e","d":"Person","e":"KarlJohn::4w3tg"}</v>
    <v>en-US</v>
    <v>NotablePeople</v>
  </rv>
  <rv s="6">
    <v>-1610612480</v>
    <v>Helmut Kickton</v>
    <v>wjson{"t":"e","d":"Person","e":"HelmutKickton::96dr6"}</v>
    <v>en-US</v>
    <v>NotablePeople</v>
  </rv>
  <rv s="6">
    <v>-1610612480</v>
    <v>Martin Lauer</v>
    <v>wjson{"t":"e","d":"Person","e":"MartinLauer::747h9"}</v>
    <v>en-US</v>
    <v>NotablePeople</v>
  </rv>
  <rv s="6">
    <v>-1610612480</v>
    <v>Henry William Stiegel</v>
    <v>wjson{"t":"e","d":"Person","e":"HenryWilliamStiegel::z3773"}</v>
    <v>en-US</v>
    <v>NotablePeople</v>
  </rv>
  <rv s="6">
    <v>-1610612480</v>
    <v>Toni Merkens</v>
    <v>wjson{"t":"e","d":"Person","e":"ToniMerkens::6w2kk"}</v>
    <v>en-US</v>
    <v>NotablePeople</v>
  </rv>
  <rv s="6">
    <v>-1610612480</v>
    <v>Felix Rexhausen</v>
    <v>wjson{"t":"e","d":"Person","e":"FelixRexhausen::7sn3f"}</v>
    <v>en-US</v>
    <v>NotablePeople</v>
  </rv>
  <rv s="6">
    <v>-1610612480</v>
    <v>Bernhard Klein</v>
    <v>wjson{"t":"e","d":"Person","e":"BernhardKlein::8nv7y"}</v>
    <v>en-US</v>
    <v>NotablePeople</v>
  </rv>
  <rv s="6">
    <v>-1610612480</v>
    <v>Paul Baumgartner</v>
    <v>wjson{"t":"e","d":"Person","e":"PaulBaumgartner::g4949"}</v>
    <v>en-US</v>
    <v>NotablePeople</v>
  </rv>
  <rv s="6">
    <v>-1610612480</v>
    <v>Gretchen Lederer</v>
    <v>wjson{"t":"e","d":"Person","e":"GretchenLederer::6525w"}</v>
    <v>en-US</v>
    <v>NotablePeople</v>
  </rv>
  <rv s="6">
    <v>-1610612480</v>
    <v>Rolf Gerling</v>
    <v>wjson{"t":"e","d":"Person","e":"RolfGerling::7d478"}</v>
    <v>en-US</v>
    <v>NotablePeople</v>
  </rv>
  <rv s="6">
    <v>-1610612480</v>
    <v>Fritz Schramma</v>
    <v>wjson{"t":"e","d":"Person","e":"FritzSchramma::4nbds"}</v>
    <v>en-US</v>
    <v>NotablePeople</v>
  </rv>
  <rv s="6">
    <v>-1610612480</v>
    <v>Gero Kretschmer</v>
    <v>wjson{"t":"e","d":"Person","e":"GeroKretschmer::sds77"}</v>
    <v>en-US</v>
    <v>NotablePeople</v>
  </rv>
  <rv s="6">
    <v>-1610612480</v>
    <v>Manfred Germar</v>
    <v>wjson{"t":"e","d":"Person","e":"ManfredGermar::3h327"}</v>
    <v>en-US</v>
    <v>NotablePeople</v>
  </rv>
  <rv s="6">
    <v>-1610612480</v>
    <v>Max Fremerey</v>
    <v>wjson{"t":"e","d":"Person","e":"MaxFremerey::3b43w"}</v>
    <v>en-US</v>
    <v>NotablePeople</v>
  </rv>
  <rv s="6">
    <v>-1610612480</v>
    <v>Gustavus Adolphus Finkelnburg</v>
    <v>wjson{"t":"e","d":"Person","e":"GustavusAdolphusFinkelnburg::8zn25"}</v>
    <v>en-US</v>
    <v>NotablePeople</v>
  </rv>
  <rv s="6">
    <v>-1610612480</v>
    <v>Wolfgang Jerat</v>
    <v>wjson{"t":"e","d":"Person","e":"WolfgangJerat::25v72"}</v>
    <v>en-US</v>
    <v>NotablePeople</v>
  </rv>
  <rv s="6">
    <v>-1610612480</v>
    <v>Tommy Engel</v>
    <v>wjson{"t":"e","d":"Person","e":"TommyEngel::7hk68"}</v>
    <v>en-US</v>
    <v>NotablePeople</v>
  </rv>
  <rv s="6">
    <v>-1610612480</v>
    <v>Joachim Eilers</v>
    <v>wjson{"t":"e","d":"Person","e":"JoachimEilers::mj9fn"}</v>
    <v>en-US</v>
    <v>NotablePeople</v>
  </rv>
  <rv s="6">
    <v>-1610612480</v>
    <v>Kai Hospelt</v>
    <v>wjson{"t":"e","d":"Person","e":"KaiHospelt::9j648"}</v>
    <v>en-US</v>
    <v>NotablePeople</v>
  </rv>
  <rv s="6">
    <v>-1610612480</v>
    <v>Katharina Jacob</v>
    <v>wjson{"t":"e","d":"Person","e":"KatharinaJacob::586rm"}</v>
    <v>en-US</v>
    <v>NotablePeople</v>
  </rv>
  <rv s="6">
    <v>-1610612480</v>
    <v>Lothar Hempel</v>
    <v>wjson{"t":"e","d":"Person","e":"LotharHempel::s77dc"}</v>
    <v>en-US</v>
    <v>NotablePeople</v>
  </rv>
  <rv s="6">
    <v>-1610612480</v>
    <v>Sandra Schumacher</v>
    <v>wjson{"t":"e","d":"Person","e":"SandraSchumacher::y8ykh"}</v>
    <v>en-US</v>
    <v>NotablePeople</v>
  </rv>
  <rv s="6">
    <v>-1610612480</v>
    <v>Stephan Volkert</v>
    <v>wjson{"t":"e","d":"Person","e":"StephanVolkert::8486h"}</v>
    <v>en-US</v>
    <v>NotablePeople</v>
  </rv>
  <rv s="6">
    <v>-1610612480</v>
    <v>Jan‐Marco Montag</v>
    <v>wjson{"t":"e","d":"Person","e":"Jan-MarcoMontag::8836p"}</v>
    <v>en-US</v>
    <v>NotablePeople</v>
  </rv>
  <rv s="6">
    <v>-1610612480</v>
    <v>Hans Imhoff</v>
    <v>wjson{"t":"e","d":"Person","e":"HansImhoff::m9x3y"}</v>
    <v>en-US</v>
    <v>NotablePeople</v>
  </rv>
  <rv s="6">
    <v>-1610612480</v>
    <v>Walter Koppel</v>
    <v>wjson{"t":"e","d":"Person","e":"WalterKoppel::8xbh6"}</v>
    <v>en-US</v>
    <v>NotablePeople</v>
  </rv>
  <rv s="6">
    <v>-1610612480</v>
    <v>Christian Ramota</v>
    <v>wjson{"t":"e","d":"Person","e":"ChristianRamota::vgkp9"}</v>
    <v>en-US</v>
    <v>NotablePeople</v>
  </rv>
  <rv s="6">
    <v>-1610612480</v>
    <v>Nicolas Meitinger</v>
    <v>wjson{"t":"e","d":"Person","e":"NicolasMeitinger::h4f53"}</v>
    <v>en-US</v>
    <v>NotablePeople</v>
  </rv>
  <rv s="6">
    <v>-1610612480</v>
    <v>Ricky Garcia</v>
    <v>wjson{"t":"e","d":"Person","e":"RickyGarcia::nz8g9"}</v>
    <v>en-US</v>
    <v>NotablePeople</v>
  </rv>
  <rv s="6">
    <v>-1610612480</v>
    <v>Eduard Thelen</v>
    <v>wjson{"t":"e","d":"Person","e":"EduardThelen::p945n"}</v>
    <v>en-US</v>
    <v>NotablePeople</v>
  </rv>
  <rv s="9">
    <v>15</v>
  </rv>
  <rv s="6">
    <v>-1814036224</v>
    <v>weather for Cologne</v>
    <v>wjson{"t":"rl","d":"CityWeather","e":{"EntityLookup":{"t":"e","d":"City","e":["Cologne","NorthRhineWestphalia","Germany"]}}}</v>
    <v>en-US</v>
    <v>PartlySunnyWeather</v>
  </rv>
  <rv s="16">
    <v>#VALUE!</v>
    <v>en-US</v>
    <v>wjson{"t":"e","d":"City","e":["Cologne","NorthRhineWestphalia","Germany"]}</v>
    <v>536871168</v>
    <v>1</v>
    <v>96</v>
    <v>97</v>
    <v>Cologne</v>
    <v>59</v>
    <v>60</v>
    <v>City</v>
    <v>61</v>
    <v>62</v>
    <v>75</v>
    <v>352</v>
    <v>353</v>
    <v>208</v>
    <v>354</v>
    <v>355</v>
    <v>356</v>
    <v>Cologne</v>
    <v>433</v>
    <v>Cologne</v>
    <v>434</v>
    <v>Cologne is the largest city of Germany's most populous federal state of North Rhine–Westphalia and the fourth–most populous city in Germany.</v>
    <v>city</v>
  </rv>
  <rv s="7">
    <fb>34083</fb>
    <v>91</v>
  </rv>
  <rv s="6">
    <v>536871168</v>
    <v>Düsseldorf</v>
    <v>wjson{"t":"e","d":"City","e":["Dusseldorf","NorthRhineWestphalia","Germany"]}</v>
    <v>en-US</v>
    <v>City</v>
  </rv>
  <rv s="12">
    <v>10</v>
    <v>61</v>
    <v>77</v>
    <v>1</v>
    <v>local map</v>
  </rv>
  <rv s="12">
    <v>11</v>
    <v>61</v>
    <v>77</v>
    <v>1</v>
    <v>location map</v>
  </rv>
  <rv s="7">
    <fb>17572000</fb>
    <v>76</v>
  </rv>
  <rv s="7">
    <fb>515.56494440043423</fb>
    <v>76</v>
  </rv>
  <rv s="12">
    <v>12</v>
    <v>61</v>
    <v>77</v>
    <v>1</v>
    <v>population history</v>
  </rv>
  <rv s="6">
    <v>536871168</v>
    <v>Bielefeld, North Rhine-Westphalia, Germany</v>
    <v>wjson{"t":"e","d":"AdministrativeDivision","e":["BielefeldUrban","NorthRhineWestphalia","Germany"]}</v>
    <v>en-US</v>
    <v>City</v>
  </rv>
  <rv s="6">
    <v>536871168</v>
    <v>Bochum, North Rhine-Westphalia, Germany</v>
    <v>wjson{"t":"e","d":"AdministrativeDivision","e":["BochumUrban","NorthRhineWestphalia","Germany"]}</v>
    <v>en-US</v>
    <v>City</v>
  </rv>
  <rv s="6">
    <v>536871168</v>
    <v>Bonn, North Rhine-Westphalia, Germany</v>
    <v>wjson{"t":"e","d":"AdministrativeDivision","e":["BonnUrban","NorthRhineWestphalia","Germany"]}</v>
    <v>en-US</v>
    <v>City</v>
  </rv>
  <rv s="6">
    <v>536871168</v>
    <v>Bottrop, North Rhine-Westphalia, Germany</v>
    <v>wjson{"t":"e","d":"AdministrativeDivision","e":["BottropUrban","NorthRhineWestphalia","Germany"]}</v>
    <v>en-US</v>
    <v>City</v>
  </rv>
  <rv s="6">
    <v>536871168</v>
    <v>Cologne, North Rhine-Westphalia, Germany</v>
    <v>wjson{"t":"e","d":"AdministrativeDivision","e":["CologneUrban","NorthRhineWestphalia","Germany"]}</v>
    <v>en-US</v>
    <v>City</v>
  </rv>
  <rv s="6">
    <v>536871168</v>
    <v>Dortmund, North Rhine-Westphalia, Germany</v>
    <v>wjson{"t":"e","d":"AdministrativeDivision","e":["DortmundUrban","NorthRhineWestphalia","Germany"]}</v>
    <v>en-US</v>
    <v>City</v>
  </rv>
  <rv s="6">
    <v>536871168</v>
    <v>Duisburg, North Rhine-Westphalia, Germany</v>
    <v>wjson{"t":"e","d":"AdministrativeDivision","e":["DuisburgUrban","NorthRhineWestphalia","Germany"]}</v>
    <v>en-US</v>
    <v>City</v>
  </rv>
  <rv s="6">
    <v>536871168</v>
    <v>Düsseldorf, North Rhine-Westphalia, Germany</v>
    <v>wjson{"t":"e","d":"AdministrativeDivision","e":["DusseldorfUrban","NorthRhineWestphalia","Germany"]}</v>
    <v>en-US</v>
    <v>City</v>
  </rv>
  <rv s="6">
    <v>536871168</v>
    <v>Essen, North Rhine-Westphalia, Germany</v>
    <v>wjson{"t":"e","d":"AdministrativeDivision","e":["EssenUrban","NorthRhineWestphalia","Germany"]}</v>
    <v>en-US</v>
    <v>City</v>
  </rv>
  <rv s="6">
    <v>536871168</v>
    <v>Gelsenkirchen, North Rhine-Westphalia, Germany</v>
    <v>wjson{"t":"e","d":"AdministrativeDivision","e":["GelsenkirchenUrban","NorthRhineWestphalia","Germany"]}</v>
    <v>en-US</v>
    <v>City</v>
  </rv>
  <rv s="6">
    <v>536871168</v>
    <v>Hagen, North Rhine-Westphalia, Germany</v>
    <v>wjson{"t":"e","d":"AdministrativeDivision","e":["HagenUrban","NorthRhineWestphalia","Germany"]}</v>
    <v>en-US</v>
    <v>City</v>
  </rv>
  <rv s="6">
    <v>536871168</v>
    <v>Hamm, North Rhine-Westphalia, Germany</v>
    <v>wjson{"t":"e","d":"AdministrativeDivision","e":["HammUrban","NorthRhineWestphalia","Germany"]}</v>
    <v>en-US</v>
    <v>City</v>
  </rv>
  <rv s="6">
    <v>536871168</v>
    <v>Herne, North Rhine-Westphalia, Germany</v>
    <v>wjson{"t":"e","d":"AdministrativeDivision","e":["HerneUrban","NorthRhineWestphalia","Germany"]}</v>
    <v>en-US</v>
    <v>City</v>
  </rv>
  <rv s="6">
    <v>536871168</v>
    <v>Krefeld, North Rhine-Westphalia, Germany</v>
    <v>wjson{"t":"e","d":"AdministrativeDivision","e":["KrefeldUrban","NorthRhineWestphalia","Germany"]}</v>
    <v>en-US</v>
    <v>City</v>
  </rv>
  <rv s="6">
    <v>536871168</v>
    <v>Leverkusen, North Rhine-Westphalia, Germany</v>
    <v>wjson{"t":"e","d":"AdministrativeDivision","e":["LeverkusenUrban","NorthRhineWestphalia","Germany"]}</v>
    <v>en-US</v>
    <v>City</v>
  </rv>
  <rv s="6">
    <v>536871168</v>
    <v>Mönchengladbach, North Rhine-Westphalia, Germany</v>
    <v>wjson{"t":"e","d":"AdministrativeDivision","e":["MonchengladbachUrban","NorthRhineWestphalia","Germany"]}</v>
    <v>en-US</v>
    <v>City</v>
  </rv>
  <rv s="6">
    <v>536871168</v>
    <v>Mülheim an der Ruhr, North Rhine-Westphalia, Germany</v>
    <v>wjson{"t":"e","d":"AdministrativeDivision","e":["MulheimAnDerRuhrUrban","NorthRhineWestphalia","Germany"]}</v>
    <v>en-US</v>
    <v>City</v>
  </rv>
  <rv s="6">
    <v>536871168</v>
    <v>Münster, North Rhine-Westphalia, Germany</v>
    <v>wjson{"t":"e","d":"AdministrativeDivision","e":["MunsterUrban","NorthRhineWestphalia","Germany"]}</v>
    <v>en-US</v>
    <v>City</v>
  </rv>
  <rv s="6">
    <v>536871168</v>
    <v>Oberhausen, North Rhine-Westphalia, Germany</v>
    <v>wjson{"t":"e","d":"AdministrativeDivision","e":["OberhausenUrban","NorthRhineWestphalia","Germany"]}</v>
    <v>en-US</v>
    <v>City</v>
  </rv>
  <rv s="6">
    <v>536871168</v>
    <v>Remscheid, North Rhine-Westphalia, Germany</v>
    <v>wjson{"t":"e","d":"AdministrativeDivision","e":["RemscheidUrban","NorthRhineWestphalia","Germany"]}</v>
    <v>en-US</v>
    <v>City</v>
  </rv>
  <rv s="6">
    <v>536871168</v>
    <v>Solingen, North Rhine-Westphalia, Germany</v>
    <v>wjson{"t":"e","d":"AdministrativeDivision","e":["SolingenUrban","NorthRhineWestphalia","Germany"]}</v>
    <v>en-US</v>
    <v>City</v>
  </rv>
  <rv s="6">
    <v>536871168</v>
    <v>Wuppertal, North Rhine-Westphalia, Germany</v>
    <v>wjson{"t":"e","d":"AdministrativeDivision","e":["WuppertalUrban","NorthRhineWestphalia","Germany"]}</v>
    <v>en-US</v>
    <v>City</v>
  </rv>
  <rv s="9">
    <v>16</v>
  </rv>
  <rv s="14">
    <v>#VALUE!</v>
    <v>en-US</v>
    <v>wjson{"t":"e","d":"AdministrativeDivision","e":["NorthRhineWestphalia","Germany"]}</v>
    <v>536871168</v>
    <v>1</v>
    <v>79</v>
    <v>80</v>
    <v>North Rhine‐Westphalia, Germany</v>
    <v>59</v>
    <v>81</v>
    <v>City</v>
    <v>61</v>
    <v>82</v>
    <v>90</v>
    <v>436</v>
    <v>437</v>
    <v>208</v>
    <v>438</v>
    <v>439</v>
    <v>North Rhine‐Westphalia, Germany</v>
    <v>208</v>
    <v>440</v>
    <v>441</v>
    <v>442</v>
    <v>465</v>
    <v>North Rhine‐Westphalia, Germany</v>
    <v>North Rhine–Westphalia (Low Franconian: Noordrien–Wesfale; Kölsch: Noodrhing–Wäßßfaale), commonly shortened to NRW in both written and spoken language, is the most populous of the 16 states of Germany.</v>
    <v>administrative division</v>
  </rv>
  <rv s="6">
    <v>-1545600768</v>
    <v>weather history for Cologne</v>
    <v>wjson{"t":"rl","d":"CityWeatherHistoryProperties","e":{"EntityLookup":{"t":"e","d":"City","e":["Cologne","NorthRhineWestphalia","Germany"]}}}</v>
    <v>en-US</v>
    <v>PartlySunnyWeather</v>
  </rv>
  <rv s="15">
    <v>#VALUE!</v>
    <v>en-US</v>
    <v>wjson{"t":"rl","d":"CityWeather","e":{"EntityLookup":{"t":"e","d":"City","e":["Cologne","NorthRhineWestphalia","Germany"]}}}</v>
    <v>-1814036224</v>
    <v>1</v>
    <v>93</v>
    <v>94</v>
    <v>weather for Cologne</v>
    <v>59</v>
    <v>95</v>
    <v>PartlySunnyWeather</v>
    <v>61</v>
    <v>467</v>
    <v>weather for Cologne</v>
    <v>weather for Cologne</v>
    <v>city weather</v>
  </rv>
</rvData>
</file>

<file path=xl/richData/rdrichvaluestructure.xml><?xml version="1.0" encoding="utf-8"?>
<rvStructures xmlns="http://schemas.microsoft.com/office/spreadsheetml/2017/richdata" count="17">
  <s t="_hyperlink">
    <k n="Address" t="s"/>
    <k n="Text" t="s"/>
  </s>
  <s t="_sourceattribution">
    <k n="License" t="r"/>
    <k n="Source" t="r"/>
  </s>
  <s t="_imageurl">
    <k n="_Provider" t="spb"/>
    <k n="Address" t="s"/>
    <k n="Attribution" t="r"/>
    <k n="ComputedImage" t="b"/>
    <k n="More Images Address" t="s"/>
    <k n="Text" t="s"/>
  </s>
  <s t="_linkedentitycore">
    <k n="%EntityCulture" t="s"/>
    <k n="%EntityId" t="s"/>
    <k n="%EntityServiceId"/>
    <k n="%IsRefreshable" t="b"/>
    <k n="%ProviderInfo" t="s"/>
    <k n="_CanonicalPropertyNames" t="spb"/>
    <k n="_Display" t="spb"/>
    <k n="_DisplayString" t="s"/>
    <k n="_Flags" t="spb"/>
    <k n="_Format" t="spb"/>
    <k n="_Icon" t="s"/>
    <k n="_SubLabel" t="spb"/>
    <k n="52-Wochen-Hoch"/>
    <k n="52-Wochen-Tief"/>
    <k n="Änderung"/>
    <k n="Änderung (%)"/>
    <k n="Ausstehende Aktien"/>
    <k n="Beschreibung" t="s"/>
    <k n="Beta"/>
    <k n="Bild" t="r"/>
    <k n="Börsenwert"/>
    <k n="Exchange" t="s"/>
    <k n="Exchange-Abkürzung" t="s"/>
    <k n="ExchangeID" t="s"/>
    <k n="Hauptsitz" t="s"/>
    <k n="Hoch"/>
    <k n="Industrie" t="s"/>
    <k n="Instrumententyp" t="s"/>
    <k n="KGV"/>
    <k n="LearnMoreOnLink" t="r"/>
    <k n="Letzte Handelszeit"/>
    <k n="Mitarbeitende"/>
    <k n="Name" t="s"/>
    <k n="Niedrig"/>
    <k n="Offizieller Name" t="s"/>
    <k n="Öffnen"/>
    <k n="Preis"/>
    <k n="Preis (nachbörslich)"/>
    <k n="Schlusskurs des Vortags"/>
    <k n="Ticker-Symbol" t="s"/>
    <k n="UniqueName" t="s"/>
    <k n="Unternehmensgründungsjahr"/>
    <k n="Veränderung % (nachbörslich)"/>
    <k n="Veränderung (nachbörslich)"/>
    <k n="Volumen"/>
    <k n="Volumendurchschnitt"/>
    <k n="Währung" t="s"/>
  </s>
  <s t="_linkedentity">
    <k n="%cvi" t="r"/>
  </s>
  <s t="_linkedentitycore">
    <k n="%EntityCulture" t="s"/>
    <k n="%EntityId" t="s"/>
    <k n="%EntityServiceId"/>
    <k n="%IsRefreshable" t="b"/>
    <k n="%ProviderInfo" t="s"/>
    <k n="_CanonicalPropertyNames" t="spb"/>
    <k n="_Display" t="spb"/>
    <k n="_DisplayString" t="s"/>
    <k n="_Flags" t="spb"/>
    <k n="_Format" t="spb"/>
    <k n="_Icon" t="s"/>
    <k n="_SubLabel" t="spb"/>
    <k n="52-Wochen-Hoch"/>
    <k n="52-Wochen-Tief"/>
    <k n="Änderung"/>
    <k n="Änderung (%)"/>
    <k n="Ausstehende Aktien"/>
    <k n="Beschreibung" t="s"/>
    <k n="Beta"/>
    <k n="Börsenwert"/>
    <k n="Exchange" t="s"/>
    <k n="Exchange-Abkürzung" t="s"/>
    <k n="ExchangeID" t="s"/>
    <k n="Hauptsitz" t="s"/>
    <k n="Hoch"/>
    <k n="Industrie" t="s"/>
    <k n="Instrumententyp" t="s"/>
    <k n="KGV"/>
    <k n="LearnMoreOnLink" t="r"/>
    <k n="Letzte Handelszeit"/>
    <k n="Mitarbeitende"/>
    <k n="Name" t="s"/>
    <k n="Niedrig"/>
    <k n="Offizieller Name" t="s"/>
    <k n="Öffnen"/>
    <k n="Preis"/>
    <k n="Preis (nachbörslich)"/>
    <k n="Schlusskurs des Vortags"/>
    <k n="Ticker-Symbol" t="s"/>
    <k n="UniqueName" t="s"/>
    <k n="Unternehmensgründungsjahr"/>
    <k n="Veränderung % (nachbörslich)"/>
    <k n="Veränderung (nachbörslich)"/>
    <k n="Volumen"/>
    <k n="Volumendurchschnitt"/>
    <k n="Währung" t="s"/>
  </s>
  <s t="_linkedentity2">
    <k n="%EntityServiceId" t="i"/>
    <k n="_DisplayString" t="s"/>
    <k n="%EntityId" t="s"/>
    <k n="%EntityCulture" t="s"/>
    <k n="_Icon" t="s"/>
  </s>
  <s t="_formattednumber">
    <k n="_Format" t="spb"/>
  </s>
  <s t="_webimage">
    <k n="WebImageIdentifier" t="i"/>
    <k n="_Provider" t="spb"/>
    <k n="Attribution" t="spb"/>
    <k n="CalcOrigin" t="i"/>
    <k n="ComputedImage" t="b"/>
    <k n="Text" t="s"/>
  </s>
  <s t="_array">
    <k n="array" t="a"/>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webimage">
    <k n="WebImageIdentifier" t="i"/>
    <k n="_Provider" t="spb"/>
    <k n="Attribution" t="spb"/>
    <k n="ComputedImage" t="b"/>
    <k n="Text"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city population" t="r"/>
    <k n="country/region" t="r"/>
    <k n="elevation" t="r"/>
    <k n="local map" t="r"/>
    <k n="location map" t="r"/>
    <k n="name" t="s"/>
    <k n="nicknames" t="r"/>
    <k n="notable people born in city" t="r"/>
    <k n="UniqueName" t="s"/>
    <k n="weather"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ea" t="r"/>
    <k n="capital city" t="r"/>
    <k n="country/region" t="r"/>
    <k n="local map" t="r"/>
    <k n="location map" t="r"/>
    <k n="name" t="s"/>
    <k n="parent region" t="r"/>
    <k n="population" t="r"/>
    <k n="population density" t="r"/>
    <k n="population history" t="r"/>
    <k n="subdivisions"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history" t="r"/>
    <k n="name" t="s"/>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city population" t="r"/>
    <k n="country/region" t="r"/>
    <k n="elevation" t="r"/>
    <k n="local map" t="r"/>
    <k n="location map" t="r"/>
    <k n="name" t="s"/>
    <k n="notable people born in city" t="r"/>
    <k n="UniqueName" t="s"/>
    <k n="weather" t="r"/>
    <k n="wikipedia summary text" t="s"/>
    <k n="Wolfram data type" t="s"/>
  </s>
</rvStructures>
</file>

<file path=xl/richData/rdsupportingpropertybag.xml><?xml version="1.0" encoding="utf-8"?>
<supportingPropertyBags xmlns="http://schemas.microsoft.com/office/spreadsheetml/2017/richdata2">
  <spbArrays count="29">
    <a count="47">
      <v t="s">%EntityServiceId</v>
      <v t="s">_Format</v>
      <v t="s">%IsRefreshable</v>
      <v t="s">_CanonicalPropertyNames</v>
      <v t="s">%EntityCulture</v>
      <v t="s">%EntityId</v>
      <v t="s">_Icon</v>
      <v t="s">_Display</v>
      <v t="s">Name</v>
      <v t="s">_SubLabel</v>
      <v t="s">Preis</v>
      <v t="s">Preis (nachbörslich)</v>
      <v t="s">Exchange</v>
      <v t="s">Offizieller Name</v>
      <v t="s">Letzte Handelszeit</v>
      <v t="s">Ticker-Symbol</v>
      <v t="s">Exchange-Abkürzung</v>
      <v t="s">Änderung</v>
      <v t="s">Veränderung (nachbörslich)</v>
      <v t="s">Änderung (%)</v>
      <v t="s">Veränderung % (nachbörslich)</v>
      <v t="s">Währung</v>
      <v t="s">Schlusskurs des Vortags</v>
      <v t="s">Öffnen</v>
      <v t="s">Hoch</v>
      <v t="s">Niedrig</v>
      <v t="s">52-Wochen-Hoch</v>
      <v t="s">52-Wochen-Tief</v>
      <v t="s">Volumen</v>
      <v t="s">Volumendurchschnitt</v>
      <v t="s">Börsenwert</v>
      <v t="s">Beta</v>
      <v t="s">KGV</v>
      <v t="s">Ausstehende Aktien</v>
      <v t="s">Beschreibung</v>
      <v t="s">Mitarbeitende</v>
      <v t="s">Hauptsitz</v>
      <v t="s">Industrie</v>
      <v t="s">Instrumententyp</v>
      <v t="s">Unternehmensgründungsjahr</v>
      <v t="s">_Flags</v>
      <v t="s">UniqueName</v>
      <v t="s">_DisplayString</v>
      <v t="s">LearnMoreOnLink</v>
      <v t="s">Bild</v>
      <v t="s">ExchangeID</v>
      <v t="s">%ProviderInfo</v>
    </a>
    <a count="46">
      <v t="s">%EntityServiceId</v>
      <v t="s">_Format</v>
      <v t="s">%IsRefreshable</v>
      <v t="s">_CanonicalPropertyNames</v>
      <v t="s">%EntityCulture</v>
      <v t="s">%EntityId</v>
      <v t="s">_Icon</v>
      <v t="s">_Display</v>
      <v t="s">Name</v>
      <v t="s">_SubLabel</v>
      <v t="s">Preis</v>
      <v t="s">Preis (nachbörslich)</v>
      <v t="s">Exchange</v>
      <v t="s">Offizieller Name</v>
      <v t="s">Letzte Handelszeit</v>
      <v t="s">Ticker-Symbol</v>
      <v t="s">Exchange-Abkürzung</v>
      <v t="s">Änderung</v>
      <v t="s">Veränderung (nachbörslich)</v>
      <v t="s">Änderung (%)</v>
      <v t="s">Veränderung % (nachbörslich)</v>
      <v t="s">Währung</v>
      <v t="s">Schlusskurs des Vortags</v>
      <v t="s">Öffnen</v>
      <v t="s">Hoch</v>
      <v t="s">Niedrig</v>
      <v t="s">52-Wochen-Hoch</v>
      <v t="s">52-Wochen-Tief</v>
      <v t="s">Volumen</v>
      <v t="s">Volumendurchschnitt</v>
      <v t="s">Börsenwert</v>
      <v t="s">Beta</v>
      <v t="s">KGV</v>
      <v t="s">Ausstehende Aktien</v>
      <v t="s">Beschreibung</v>
      <v t="s">Mitarbeitende</v>
      <v t="s">Hauptsitz</v>
      <v t="s">Industrie</v>
      <v t="s">Instrumententyp</v>
      <v t="s">Unternehmensgründungsjahr</v>
      <v t="s">_Flags</v>
      <v t="s">UniqueName</v>
      <v t="s">_DisplayString</v>
      <v t="s">LearnMoreOnLink</v>
      <v t="s">ExchangeID</v>
      <v t="s">%ProviderInfo</v>
    </a>
    <a count="6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64">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26">
      <v t="s">_ViewInfo</v>
      <v t="s">%EntityServiceId</v>
      <v t="s">%IsRefreshable</v>
      <v t="s">%EntityCulture</v>
      <v t="s">%EntityId</v>
      <v t="s">_Icon</v>
      <v t="s">_Provider</v>
      <v t="s">_Attribution</v>
      <v t="s">administrative region</v>
      <v t="s">country/region</v>
      <v t="s">_SubLabel</v>
      <v t="s">elevation</v>
      <v t="s">wikipedia summary text</v>
      <v t="s">nicknames</v>
      <v t="s">city population</v>
      <v t="s">notable people born in city</v>
      <v t="s">weather</v>
      <v t="s">location map</v>
      <v t="s">local map</v>
      <v t="s">_Format</v>
      <v t="s">_Display</v>
      <v t="s">name</v>
      <v t="s">_Flags</v>
      <v t="s">UniqueName</v>
      <v t="s">_DisplayString</v>
      <v t="s">Wolfram data type</v>
    </a>
    <a count="1">
      <v t="s">name</v>
    </a>
    <a count="6">
      <v t="s">administrative region</v>
      <v t="s">country/region</v>
      <v t="s">elevation</v>
      <v t="s">area</v>
      <v t="s">population density</v>
      <v t="s">wikipedia summary text</v>
    </a>
    <a count="1">
      <v t="s">nicknames</v>
    </a>
    <a count="15">
      <v t="s">city population</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households</v>
    </a>
    <a count="12">
      <v t="s">unemployment rate</v>
      <v t="s">population fraction below poverty line</v>
      <v t="s">total sales tax rate</v>
      <v t="s">median household income</v>
      <v t="s">per capita income</v>
      <v t="s">aggregate household income</v>
      <v t="s">Gini index</v>
      <v t="s">households with income $0 to $25,000</v>
      <v t="s">households with income $25,000 to $50,000</v>
      <v t="s">households with income $50,000 to $100,000</v>
      <v t="s">households with income $100,000 to $200,000</v>
      <v t="s">households with income $200,000 and above</v>
    </a>
    <a count="3">
      <v t="s">total rate of crime</v>
      <v t="s">total rate of property crime</v>
      <v t="s">total rate of violent crime</v>
    </a>
    <a count="7">
      <v t="s">population by educational attainment, high school diploma</v>
      <v t="s">population by educational attainment, some college</v>
      <v t="s">population by educational attainment, associate degree</v>
      <v t="s">population by educational attainment, bachelor's degree</v>
      <v t="s">population by educational attainment, master's degree</v>
      <v t="s">population by educational attainment, doctorate degree</v>
      <v t="s">population by educational attainment, professional school degree</v>
    </a>
    <a count="4">
      <v t="s">population by marital status, never married</v>
      <v t="s">population by marital status, now married</v>
      <v t="s">population by marital status, widowed</v>
      <v t="s">population by marital status, divorced</v>
    </a>
    <a count="1">
      <v t="s">location map</v>
    </a>
    <a count="1">
      <v t="s">local map</v>
    </a>
    <a count="1">
      <v t="s">notable people born in city</v>
    </a>
    <a count="1">
      <v t="s">weather</v>
    </a>
    <a count="12">
      <v t="spb">63</v>
      <v t="spb">64</v>
      <v t="spb">65</v>
      <v t="spb">66</v>
      <v t="spb">67</v>
      <v t="spb">68</v>
      <v t="spb">69</v>
      <v t="spb">70</v>
      <v t="spb">71</v>
      <v t="spb">72</v>
      <v t="spb">73</v>
      <v t="spb">74</v>
    </a>
    <a count="27">
      <v t="s">_ViewInfo</v>
      <v t="s">%EntityServiceId</v>
      <v t="s">%IsRefreshable</v>
      <v t="s">%EntityCulture</v>
      <v t="s">%EntityId</v>
      <v t="s">_Icon</v>
      <v t="s">_Provider</v>
      <v t="s">_Attribution</v>
      <v t="s">country/region</v>
      <v t="s">capital city</v>
      <v t="s">wikipedia summary text</v>
      <v t="s">_SubLabel</v>
      <v t="s">area</v>
      <v t="s">parent region</v>
      <v t="s">subdivisions</v>
      <v t="s">population</v>
      <v t="s">population density</v>
      <v t="s">location map</v>
      <v t="s">_Format</v>
      <v t="s">local map</v>
      <v t="s">population history</v>
      <v t="s">_Display</v>
      <v t="s">name</v>
      <v t="s">_Flags</v>
      <v t="s">UniqueName</v>
      <v t="s">_DisplayString</v>
      <v t="s">Wolfram data type</v>
    </a>
    <a count="4">
      <v t="s">country/region</v>
      <v t="s">capital city</v>
      <v t="s">abbreviation</v>
      <v t="s">wikipedia summary text</v>
    </a>
    <a count="5">
      <v t="s">area</v>
      <v t="s">land area</v>
      <v t="s">mean elevation</v>
      <v t="s">parent region</v>
      <v t="s">subdivisions</v>
    </a>
    <a count="18">
      <v t="s">population</v>
      <v t="s">population density</v>
      <v t="s">annual deaths</v>
      <v t="s">annual births</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households</v>
    </a>
    <a count="10">
      <v t="s">median household income</v>
      <v t="s">per capita income</v>
      <v t="s">aggregate household income</v>
      <v t="s">population fraction below poverty line</v>
      <v t="s">Gini index</v>
      <v t="s">households with income $0 to $25,000</v>
      <v t="s">households with income $25,000 to $50,000</v>
      <v t="s">households with income $50,000 to $100,000</v>
      <v t="s">households with income $100,000 to $200,000</v>
      <v t="s">households with income $200,000 and above</v>
    </a>
    <a count="2">
      <v t="s">total rate of crime</v>
      <v t="s">total number of crimes</v>
    </a>
    <a count="1">
      <v t="s">flag</v>
    </a>
    <a count="1">
      <v t="s">population history</v>
    </a>
    <a count="12">
      <v t="spb">63</v>
      <v t="spb">83</v>
      <v t="spb">84</v>
      <v t="spb">85</v>
      <v t="spb">69</v>
      <v t="spb">70</v>
      <v t="spb">86</v>
      <v t="spb">87</v>
      <v t="spb">88</v>
      <v t="spb">71</v>
      <v t="spb">72</v>
      <v t="spb">89</v>
    </a>
    <a count="15">
      <v t="s">%EntityServiceId</v>
      <v t="s">%IsRefreshable</v>
      <v t="s">%EntityCulture</v>
      <v t="s">%EntityId</v>
      <v t="s">_Icon</v>
      <v t="s">_Provider</v>
      <v t="s">_Attribution</v>
      <v t="s">history</v>
      <v t="s">_Display</v>
      <v t="s">name</v>
      <v t="s">_Format</v>
      <v t="s">_Flags</v>
      <v t="s">UniqueName</v>
      <v t="s">_DisplayString</v>
      <v t="s">Wolfram data type</v>
    </a>
    <a count="26">
      <v t="s">_ViewInfo</v>
      <v t="s">%EntityServiceId</v>
      <v t="s">%IsRefreshable</v>
      <v t="s">%EntityCulture</v>
      <v t="s">%EntityId</v>
      <v t="s">_Icon</v>
      <v t="s">_Provider</v>
      <v t="s">_Attribution</v>
      <v t="s">administrative region</v>
      <v t="s">country/region</v>
      <v t="s">_SubLabel</v>
      <v t="s">elevation</v>
      <v t="s">wikipedia summary text</v>
      <v t="s">city population</v>
      <v t="s">notable people born in city</v>
      <v t="s">weather</v>
      <v t="s">location map</v>
      <v t="s">local map</v>
      <v t="s">_Format</v>
      <v t="s">_Display</v>
      <v t="s">name</v>
      <v t="s">_Flags</v>
      <v t="s">UniqueName</v>
      <v t="s">_DisplayString</v>
      <v t="s">%DisambiguationText</v>
      <v t="s">Wolfram data type</v>
    </a>
  </spbArrays>
  <spbData count="98">
    <spb s="0">
      <v>P/E</v>
      <v>Beta</v>
      <v>Image</v>
      <v>High</v>
      <v>Name</v>
      <v>Price</v>
      <v>Open</v>
      <v>Low</v>
      <v>Volume</v>
      <v>Currency</v>
      <v>Exchange</v>
      <v>Change</v>
      <v>Headquarters</v>
      <v>Industry</v>
      <v>Market cap</v>
      <v>ExchangeID</v>
      <v>UniqueName</v>
      <v>Description</v>
      <v>Change (%)</v>
      <v>%ProviderInfo</v>
      <v>Employees</v>
      <v>Ticker symbol</v>
      <v>52 week high</v>
      <v>52 week low</v>
      <v>Instrument type</v>
      <v>LearnMoreOnLink</v>
      <v>Official name</v>
      <v>Shares outstanding</v>
      <v>Exchange abbreviation</v>
      <v>Last trade time</v>
      <v>Volume average</v>
      <v>Price (Extended hours)</v>
      <v>Previous close</v>
      <v>Year incorporated</v>
      <v>Change (Extended hours)</v>
      <v>Change % (Extended hours)</v>
    </spb>
    <spb s="1">
      <v>0</v>
      <v>Name</v>
      <v>LearnMoreOnLink</v>
    </spb>
    <spb s="2">
      <v>0</v>
      <v>0</v>
    </spb>
    <spb s="3">
      <v>0</v>
      <v>0</v>
      <v>0</v>
    </spb>
    <spb s="4">
      <v>2</v>
      <v>3</v>
      <v>3</v>
      <v>3</v>
      <v>3</v>
    </spb>
    <spb s="5">
      <v>1</v>
      <v>1</v>
      <v>2</v>
      <v>3</v>
      <v>4</v>
      <v>3</v>
      <v>3</v>
      <v>5</v>
      <v>3</v>
      <v>3</v>
      <v>6</v>
      <v>5</v>
      <v>7</v>
      <v>3</v>
      <v>3</v>
      <v>8</v>
      <v>5</v>
      <v>9</v>
      <v>5</v>
      <v>3</v>
      <v>3</v>
      <v>10</v>
      <v>3</v>
      <v>7</v>
    </spb>
    <spb s="6">
      <v xml:space="preserve">beim Schließen </v>
      <v xml:space="preserve">seit der vorherigen Schließung </v>
      <v>Quelle: Nasdaq</v>
      <v xml:space="preserve">seit der vorherigen Schließung </v>
      <v>GMT</v>
      <v>15 Minuten verzögert</v>
      <v xml:space="preserve">seit der Schließung </v>
      <v xml:space="preserve">seit der Schließung </v>
    </spb>
    <spb s="7">
      <v>Unterstützt von Refinitiv</v>
    </spb>
    <spb s="8">
      <v>P/E</v>
      <v>Beta</v>
      <v>High</v>
      <v>Name</v>
      <v>Price</v>
      <v>Open</v>
      <v>Low</v>
      <v>Volume</v>
      <v>Currency</v>
      <v>Exchange</v>
      <v>Change</v>
      <v>Headquarters</v>
      <v>Industry</v>
      <v>Market cap</v>
      <v>ExchangeID</v>
      <v>UniqueName</v>
      <v>Description</v>
      <v>Change (%)</v>
      <v>%ProviderInfo</v>
      <v>Employees</v>
      <v>Ticker symbol</v>
      <v>52 week high</v>
      <v>52 week low</v>
      <v>Instrument type</v>
      <v>LearnMoreOnLink</v>
      <v>Official name</v>
      <v>Shares outstanding</v>
      <v>Exchange abbreviation</v>
      <v>Last trade time</v>
      <v>Volume average</v>
      <v>Price (Extended hours)</v>
      <v>Previous close</v>
      <v>Year incorporated</v>
      <v>Change (Extended hours)</v>
      <v>Change % (Extended hours)</v>
    </spb>
    <spb s="1">
      <v>1</v>
      <v>Name</v>
      <v>LearnMoreOnLink</v>
    </spb>
    <spb s="9">
      <v>3</v>
      <v>3</v>
      <v>3</v>
      <v>3</v>
    </spb>
    <spb s="10">
      <v>1</v>
      <v>1</v>
      <v>3</v>
      <v>4</v>
      <v>3</v>
      <v>3</v>
      <v>5</v>
      <v>3</v>
      <v>3</v>
      <v>6</v>
      <v>5</v>
      <v>7</v>
      <v>3</v>
      <v>3</v>
      <v>8</v>
      <v>5</v>
      <v>9</v>
      <v>5</v>
      <v>3</v>
      <v>3</v>
      <v>10</v>
      <v>3</v>
      <v>7</v>
    </spb>
    <spb s="11">
      <v xml:space="preserve">data.worldbank.org	</v>
      <v xml:space="preserve">	</v>
      <v xml:space="preserve">http://data.worldbank.org/indicator/FP.CPI.TOTL	</v>
      <v xml:space="preserve">	</v>
    </spb>
    <spb s="11">
      <v xml:space="preserve">Wikipedia	Wikipedia	Cia	travel.state.gov	</v>
      <v xml:space="preserve">CC-BY-SA	CC-BY-SA			</v>
      <v xml:space="preserve">http://es.wikipedia.org/wiki/Italia	http://en.wikipedia.org/wiki/Italy	https://www.cia.gov/library/publications/the-world-factbook/geos/it.html?Transportation	https://travel.state.gov/content/travel/en/international-travel/International-Travel-Country-Information-Pages/SanMarino.html	</v>
      <v xml:space="preserve">http://creativecommons.org/licenses/by-sa/3.0/	http://creativecommons.org/licenses/by-sa/3.0/			</v>
    </spb>
    <spb s="11">
      <v xml:space="preserve">Wikipedia	</v>
      <v xml:space="preserve">CC BY-SA 3.0	</v>
      <v xml:space="preserve">https://en.wikipedia.org/wiki/Italy	</v>
      <v xml:space="preserve">https://creativecommons.org/licenses/by-sa/3.0	</v>
    </spb>
    <spb s="11">
      <v xml:space="preserve">data.worldbank.org	</v>
      <v xml:space="preserve">	</v>
      <v xml:space="preserve">http://data.worldbank.org/indicator/SP.DYN.CBRT.IN	</v>
      <v xml:space="preserve">	</v>
    </spb>
    <spb s="11">
      <v xml:space="preserve">Wikipedia	</v>
      <v xml:space="preserve">CC-BY-SA	</v>
      <v xml:space="preserve">http://en.wikipedia.org/wiki/Italy	</v>
      <v xml:space="preserve">http://creativecommons.org/licenses/by-sa/3.0/	</v>
    </spb>
    <spb s="11">
      <v xml:space="preserve">Cia	</v>
      <v xml:space="preserve">	</v>
      <v xml:space="preserve">https://www.cia.gov/library/publications/the-world-factbook/geos/it.html?Transportation	</v>
      <v xml:space="preserve">	</v>
    </spb>
    <spb s="11">
      <v xml:space="preserve">data.worldbank.org	</v>
      <v xml:space="preserve">	</v>
      <v xml:space="preserve">http://data.worldbank.org/indicator/SP.DYN.TFRT.IN	</v>
      <v xml:space="preserve">	</v>
    </spb>
    <spb s="11">
      <v xml:space="preserve">data.worldbank.org	</v>
      <v xml:space="preserve">	</v>
      <v xml:space="preserve">http://data.worldbank.org/indicator/SP.DYN.LE00.IN	</v>
      <v xml:space="preserve">	</v>
    </spb>
    <spb s="11">
      <v xml:space="preserve">data.worldbank.org	</v>
      <v xml:space="preserve">	</v>
      <v xml:space="preserve">http://data.worldbank.org/indicator/SP.DYN.IMRT.IN	</v>
      <v xml:space="preserve">	</v>
    </spb>
    <spb s="11">
      <v xml:space="preserve">data.worldbank.org	</v>
      <v xml:space="preserve">	</v>
      <v xml:space="preserve">http://data.worldbank.org/indicator/SP.URB.TOTL	</v>
      <v xml:space="preserve">	</v>
    </spb>
    <spb s="11">
      <v xml:space="preserve">data.worldbank.org	</v>
      <v xml:space="preserve">	</v>
      <v xml:space="preserve">http://data.worldbank.org/indicator/MS.MIL.TOTL.P1	</v>
      <v xml:space="preserve">	</v>
    </spb>
    <spb s="11">
      <v xml:space="preserve">data.worldbank.org	</v>
      <v xml:space="preserve">	</v>
      <v xml:space="preserve">http://data.worldbank.org/indicator/SH.MED.PHYS.ZS	</v>
      <v xml:space="preserve">	</v>
    </spb>
    <spb s="11">
      <v xml:space="preserve">data.worldbank.org	</v>
      <v xml:space="preserve">	</v>
      <v xml:space="preserve">http://data.worldbank.org/indicator/EN.ATM.CO2E.KT	</v>
      <v xml:space="preserve">	</v>
    </spb>
    <spb s="11">
      <v xml:space="preserve">data.worldbank.org	</v>
      <v xml:space="preserve">	</v>
      <v xml:space="preserve">http://data.worldbank.org/indicator/SH.STA.MMRT	</v>
      <v xml:space="preserve">	</v>
    </spb>
    <spb s="11">
      <v xml:space="preserve">data.worldbank.org	</v>
      <v xml:space="preserve">	</v>
      <v xml:space="preserve">http://data.worldbank.org/indicator/EG.USE.ELEC.KH.PC	</v>
      <v xml:space="preserve">	</v>
    </spb>
    <spb s="11">
      <v xml:space="preserve">data.worldbank.org	</v>
      <v xml:space="preserve">	</v>
      <v xml:space="preserve">http://data.worldbank.org/indicator/SL.TLF.CACT.ZS	</v>
      <v xml:space="preserve">	</v>
    </spb>
    <spb s="12">
      <v>12</v>
      <v>13</v>
      <v>14</v>
      <v>14</v>
      <v>15</v>
      <v>14</v>
      <v>14</v>
      <v>14</v>
      <v>16</v>
      <v>14</v>
      <v>14</v>
      <v>14</v>
      <v>14</v>
      <v>17</v>
      <v>18</v>
      <v>13</v>
      <v>17</v>
      <v>19</v>
      <v>14</v>
      <v>17</v>
      <v>20</v>
      <v>21</v>
      <v>22</v>
      <v>17</v>
      <v>17</v>
      <v>14</v>
      <v>17</v>
      <v>23</v>
      <v>24</v>
      <v>25</v>
      <v>26</v>
      <v>17</v>
      <v>13</v>
      <v>17</v>
      <v>17</v>
      <v>17</v>
      <v>17</v>
      <v>17</v>
      <v>17</v>
      <v>17</v>
      <v>17</v>
      <v>17</v>
      <v>17</v>
      <v>27</v>
    </spb>
    <spb s="1">
      <v>2</v>
      <v>Name</v>
      <v>LearnMoreOnLink</v>
    </spb>
    <spb s="13">
      <v>3</v>
      <v>3</v>
      <v>3</v>
    </spb>
    <spb s="14">
      <v>4</v>
      <v>2</v>
    </spb>
    <spb s="15">
      <v>https://www.bing.com</v>
      <v>https://www.bing.com/th?id=Ga%5Cbing_yt.png&amp;w=100&amp;h=40&amp;c=0&amp;pid=0.1</v>
      <v>Powered by Bing</v>
    </spb>
    <spb s="16">
      <v>2019</v>
      <v>2019</v>
      <v>square km</v>
      <v>per thousand (2018)</v>
      <v>2022</v>
      <v>2019</v>
      <v>2018</v>
      <v>per liter (2016)</v>
      <v>2019</v>
      <v>years (2018)</v>
      <v>2018</v>
      <v>per thousand (2018)</v>
      <v>2019</v>
      <v>2017</v>
      <v>2016</v>
      <v>2019</v>
      <v>2016</v>
      <v>2018</v>
      <v>kilotons per year (2014)</v>
      <v>deaths per 100,000 (2017)</v>
      <v>kWh (2014)</v>
      <v>2015</v>
      <v>2008</v>
      <v>2017</v>
      <v>2017</v>
      <v>2017</v>
      <v>2017</v>
      <v>2017</v>
      <v>2015</v>
      <v>2017</v>
      <v>2017</v>
      <v>2017</v>
      <v>2017</v>
      <v>2019</v>
    </spb>
    <spb s="17">
      <v>11</v>
    </spb>
    <spb s="17">
      <v>5</v>
    </spb>
    <spb s="17">
      <v>8</v>
    </spb>
    <spb s="17">
      <v>10</v>
    </spb>
    <spb s="17">
      <v>1</v>
    </spb>
    <spb s="17">
      <v>12</v>
    </spb>
    <spb s="17">
      <v>3</v>
    </spb>
    <spb s="17">
      <v>6</v>
    </spb>
    <spb s="17">
      <v>7</v>
    </spb>
    <spb s="11">
      <v xml:space="preserve">Wikipedia	Cia	travel.state.gov	</v>
      <v xml:space="preserve">CC-BY-SA			</v>
      <v xml:space="preserve">http://en.wikipedia.org/wiki/Portugal	https://www.cia.gov/library/publications/the-world-factbook/geos/po.html?Transportation	https://travel.state.gov/content/travel/en/international-travel/International-Travel-Country-Information-Pages/Portugal.html	</v>
      <v xml:space="preserve">http://creativecommons.org/licenses/by-sa/3.0/			</v>
    </spb>
    <spb s="11">
      <v xml:space="preserve">Wikipedia	</v>
      <v xml:space="preserve">CC BY-SA 3.0	</v>
      <v xml:space="preserve">https://en.wikipedia.org/wiki/Portugal	</v>
      <v xml:space="preserve">https://creativecommons.org/licenses/by-sa/3.0	</v>
    </spb>
    <spb s="11">
      <v xml:space="preserve">Wikipedia	</v>
      <v xml:space="preserve">CC-BY-SA	</v>
      <v xml:space="preserve">http://en.wikipedia.org/wiki/Portugal	</v>
      <v xml:space="preserve">http://creativecommons.org/licenses/by-sa/3.0/	</v>
    </spb>
    <spb s="11">
      <v xml:space="preserve">Cia	</v>
      <v xml:space="preserve">	</v>
      <v xml:space="preserve">https://www.cia.gov/library/publications/the-world-factbook/geos/po.html?Transportation	</v>
      <v xml:space="preserve">	</v>
    </spb>
    <spb s="18">
      <v>12</v>
      <v>43</v>
      <v>44</v>
      <v>44</v>
      <v>15</v>
      <v>44</v>
      <v>44</v>
      <v>44</v>
      <v>45</v>
      <v>44</v>
      <v>44</v>
      <v>45</v>
      <v>44</v>
      <v>44</v>
      <v>46</v>
      <v>18</v>
      <v>43</v>
      <v>46</v>
      <v>19</v>
      <v>44</v>
      <v>46</v>
      <v>20</v>
      <v>21</v>
      <v>22</v>
      <v>46</v>
      <v>46</v>
      <v>44</v>
      <v>46</v>
      <v>23</v>
      <v>24</v>
      <v>25</v>
      <v>26</v>
      <v>46</v>
      <v>43</v>
      <v>46</v>
      <v>46</v>
      <v>46</v>
      <v>46</v>
      <v>46</v>
      <v>46</v>
      <v>46</v>
      <v>46</v>
      <v>46</v>
      <v>46</v>
      <v>27</v>
    </spb>
    <spb s="1">
      <v>3</v>
      <v>Name</v>
      <v>LearnMoreOnLink</v>
    </spb>
    <spb s="16">
      <v>2019</v>
      <v>2019</v>
      <v>square km</v>
      <v>per thousand (2018)</v>
      <v>2022</v>
      <v>2019</v>
      <v>2018</v>
      <v>per liter (2016)</v>
      <v>2019</v>
      <v>years (2018)</v>
      <v>2018</v>
      <v>per thousand (2018)</v>
      <v>2019</v>
      <v>2017</v>
      <v>2016</v>
      <v>2019</v>
      <v>2016</v>
      <v>2017</v>
      <v>kilotons per year (2016)</v>
      <v>deaths per 100,000 (2017)</v>
      <v>kWh (2014)</v>
      <v>2015</v>
      <v>2018</v>
      <v>2017</v>
      <v>2017</v>
      <v>2017</v>
      <v>2017</v>
      <v>2017</v>
      <v>2015</v>
      <v>2017</v>
      <v>2017</v>
      <v>2017</v>
      <v>2017</v>
      <v>2019</v>
    </spb>
    <spb s="11">
      <v xml:space="preserve">Wikipedia	Cia	travel.state.gov	</v>
      <v xml:space="preserve">CC-BY-SA			</v>
      <v xml:space="preserve">http://en.wikipedia.org/wiki/Poland	https://www.cia.gov/library/publications/the-world-factbook/geos/pl.html?Transportation	https://travel.state.gov/content/travel/en/international-travel/International-Travel-Country-Information-Pages/Poland.html	</v>
      <v xml:space="preserve">http://creativecommons.org/licenses/by-sa/3.0/			</v>
    </spb>
    <spb s="11">
      <v xml:space="preserve">Wikipedia	</v>
      <v xml:space="preserve">CC BY-SA 3.0	</v>
      <v xml:space="preserve">https://en.wikipedia.org/wiki/Poland	</v>
      <v xml:space="preserve">https://creativecommons.org/licenses/by-sa/3.0	</v>
    </spb>
    <spb s="11">
      <v xml:space="preserve">Wikipedia	</v>
      <v xml:space="preserve">CC-BY-SA	</v>
      <v xml:space="preserve">http://en.wikipedia.org/wiki/Poland	</v>
      <v xml:space="preserve">http://creativecommons.org/licenses/by-sa/3.0/	</v>
    </spb>
    <spb s="11">
      <v xml:space="preserve">Cia	</v>
      <v xml:space="preserve">	</v>
      <v xml:space="preserve">https://www.cia.gov/library/publications/the-world-factbook/geos/pl.html?Transportation	</v>
      <v xml:space="preserve">	</v>
    </spb>
    <spb s="18">
      <v>12</v>
      <v>50</v>
      <v>51</v>
      <v>51</v>
      <v>15</v>
      <v>51</v>
      <v>51</v>
      <v>51</v>
      <v>52</v>
      <v>51</v>
      <v>51</v>
      <v>52</v>
      <v>51</v>
      <v>51</v>
      <v>53</v>
      <v>18</v>
      <v>50</v>
      <v>53</v>
      <v>19</v>
      <v>51</v>
      <v>53</v>
      <v>20</v>
      <v>21</v>
      <v>22</v>
      <v>53</v>
      <v>53</v>
      <v>51</v>
      <v>53</v>
      <v>23</v>
      <v>24</v>
      <v>25</v>
      <v>26</v>
      <v>53</v>
      <v>50</v>
      <v>53</v>
      <v>53</v>
      <v>53</v>
      <v>53</v>
      <v>53</v>
      <v>53</v>
      <v>53</v>
      <v>53</v>
      <v>53</v>
      <v>53</v>
      <v>27</v>
    </spb>
    <spb s="16">
      <v>2019</v>
      <v>2019</v>
      <v>square km</v>
      <v>per thousand (2018)</v>
      <v>2022</v>
      <v>2019</v>
      <v>2018</v>
      <v>per liter (2016)</v>
      <v>2019</v>
      <v>years (2018)</v>
      <v>2018</v>
      <v>per thousand (2018)</v>
      <v>2019</v>
      <v>2017</v>
      <v>2016</v>
      <v>2019</v>
      <v>2016</v>
      <v>2017</v>
      <v>kilotons per year (2016)</v>
      <v>deaths per 100,000 (2017)</v>
      <v>kWh (2014)</v>
      <v>2015</v>
      <v>2019</v>
      <v>2017</v>
      <v>2017</v>
      <v>2017</v>
      <v>2017</v>
      <v>2017</v>
      <v>2015</v>
      <v>2017</v>
      <v>2017</v>
      <v>2017</v>
      <v>2017</v>
      <v>2019</v>
    </spb>
    <spb s="11">
      <v xml:space="preserve">Wolfram Knowledgebase	</v>
      <v xml:space="preserve">	</v>
      <v xml:space="preserve">https://www.wolfram.com/knowledgebase/source-information/?page=CityData	</v>
      <v xml:space="preserve">	</v>
    </spb>
    <spb s="19">
      <v>56</v>
      <v>56</v>
      <v>56</v>
      <v>56</v>
      <v>56</v>
      <v>56</v>
      <v>56</v>
      <v>56</v>
      <v>56</v>
    </spb>
    <spb s="20">
      <v>4</v>
      <v>name</v>
    </spb>
    <spb s="21">
      <v>3</v>
    </spb>
    <spb s="22">
      <v>4</v>
      <v>2</v>
    </spb>
    <spb s="15">
      <v>https://www.wolframalpha.com</v>
      <v>https://mswolfram-prod-tm.office.net/webKernel/Resources/Images/wa-ms-logo.png</v>
      <v>Powered by Wolfram</v>
    </spb>
    <spb s="23">
      <v>meters</v>
      <v>people</v>
    </spb>
    <spb s="24">
      <v>5</v>
    </spb>
    <spb s="25">
      <v>Geographic Information</v>
      <v>6</v>
    </spb>
    <spb s="25">
      <v>Names</v>
      <v>7</v>
    </spb>
    <spb s="25">
      <v>Demographic Information</v>
      <v>8</v>
    </spb>
    <spb s="25">
      <v>Economic Information</v>
      <v>9</v>
    </spb>
    <spb s="25">
      <v>Crime Statistics</v>
      <v>10</v>
    </spb>
    <spb s="25">
      <v>Educational Attainment</v>
      <v>11</v>
    </spb>
    <spb s="25">
      <v>Marital Status</v>
      <v>12</v>
    </spb>
    <spb s="25">
      <v>Location Image</v>
      <v>13</v>
    </spb>
    <spb s="25">
      <v>Local Map</v>
      <v>14</v>
    </spb>
    <spb s="25">
      <v>Notable People Born</v>
      <v>15</v>
    </spb>
    <spb s="25">
      <v>Weather</v>
      <v>16</v>
    </spb>
    <spb s="26">
      <v>17</v>
    </spb>
    <spb s="17">
      <v>13</v>
    </spb>
    <spb s="11">
      <v xml:space="preserve">Wolfram	</v>
      <v xml:space="preserve">© Wolfram	</v>
      <v xml:space="preserve">https://www.wolframalpha.com	</v>
      <v xml:space="preserve">https://www.wolframalpha.com	</v>
    </spb>
    <spb s="11">
      <v xml:space="preserve">Wolfram Knowledgebase	</v>
      <v xml:space="preserve">	</v>
      <v xml:space="preserve">https://www.wolfram.com/knowledgebase/source-information/?page=AdministrativeDivisionData	</v>
      <v xml:space="preserve">	</v>
    </spb>
    <spb s="27">
      <v>78</v>
      <v>78</v>
      <v>78</v>
      <v>78</v>
      <v>78</v>
      <v>78</v>
      <v>78</v>
      <v>78</v>
      <v>78</v>
      <v>78</v>
    </spb>
    <spb s="20">
      <v>18</v>
      <v>name</v>
    </spb>
    <spb s="28">
      <v>4</v>
      <v>2</v>
    </spb>
    <spb s="29">
      <v>kilometers squared</v>
      <v>people</v>
      <v>people per kilometer squared</v>
    </spb>
    <spb s="25">
      <v>Basic information</v>
      <v>19</v>
    </spb>
    <spb s="25">
      <v>Geography</v>
      <v>20</v>
    </spb>
    <spb s="25">
      <v>Demographics</v>
      <v>21</v>
    </spb>
    <spb s="25">
      <v>Income</v>
      <v>22</v>
    </spb>
    <spb s="25">
      <v>Crime</v>
      <v>23</v>
    </spb>
    <spb s="25">
      <v>Flag Image</v>
      <v>24</v>
    </spb>
    <spb s="25">
      <v>Population History</v>
      <v>25</v>
    </spb>
    <spb s="26">
      <v>26</v>
    </spb>
    <spb s="17">
      <v>14</v>
    </spb>
    <spb s="11">
      <v xml:space="preserve">Wolfram Knowledgebase	</v>
      <v xml:space="preserve">	</v>
      <v xml:space="preserve">https://www.wolfram.com/knowledgebase/source-information/	</v>
      <v xml:space="preserve">	</v>
    </spb>
    <spb s="30">
      <v>92</v>
      <v>92</v>
      <v>92</v>
      <v>92</v>
    </spb>
    <spb s="20">
      <v>27</v>
      <v>name</v>
    </spb>
    <spb s="31">
      <v>4</v>
    </spb>
    <spb s="32">
      <v>56</v>
      <v>56</v>
      <v>56</v>
      <v>56</v>
      <v>56</v>
      <v>56</v>
      <v>56</v>
      <v>56</v>
      <v>56</v>
      <v>56</v>
    </spb>
    <spb s="20">
      <v>28</v>
      <v>name</v>
    </spb>
  </spbData>
</supportingPropertyBags>
</file>

<file path=xl/richData/rdsupportingpropertybagstructure.xml><?xml version="1.0" encoding="utf-8"?>
<spbStructures xmlns="http://schemas.microsoft.com/office/spreadsheetml/2017/richdata2" count="33">
  <s>
    <k n="KGV" t="s"/>
    <k n="Beta" t="s"/>
    <k n="Bild" t="s"/>
    <k n="Hoch" t="s"/>
    <k n="Name" t="s"/>
    <k n="Preis" t="s"/>
    <k n="Öffnen" t="s"/>
    <k n="Niedrig" t="s"/>
    <k n="Volumen" t="s"/>
    <k n="Währung" t="s"/>
    <k n="Exchange" t="s"/>
    <k n="Änderung" t="s"/>
    <k n="Hauptsitz" t="s"/>
    <k n="Industrie" t="s"/>
    <k n="Börsenwert" t="s"/>
    <k n="ExchangeID" t="s"/>
    <k n="UniqueName" t="s"/>
    <k n="Beschreibung" t="s"/>
    <k n="Änderung (%)" t="s"/>
    <k n="%ProviderInfo" t="s"/>
    <k n="Mitarbeitende" t="s"/>
    <k n="Ticker-Symbol" t="s"/>
    <k n="52-Wochen-Hoch" t="s"/>
    <k n="52-Wochen-Tief" t="s"/>
    <k n="Instrumententyp" t="s"/>
    <k n="LearnMoreOnLink" t="s"/>
    <k n="Offizieller Name" t="s"/>
    <k n="Ausstehende Aktien" t="s"/>
    <k n="Exchange-Abkürzung" t="s"/>
    <k n="Letzte Handelszeit" t="s"/>
    <k n="Volumendurchschnitt" t="s"/>
    <k n="Preis (nachbörslich)" t="s"/>
    <k n="Schlusskurs des Vortags" t="s"/>
    <k n="Unternehmensgründungsjahr" t="s"/>
    <k n="Veränderung (nachbörslich)" t="s"/>
    <k n="Veränderung % (nachbörslich)" t="s"/>
  </s>
  <s>
    <k n="^Order" t="spba"/>
    <k n="TitleProperty" t="s"/>
    <k n="SubTitleProperty" t="s"/>
  </s>
  <s>
    <k n="ShowInDotNotation" t="b"/>
    <k n="ShowInAutoComplete" t="b"/>
  </s>
  <s>
    <k n="ShowInCardView" t="b"/>
    <k n="ShowInDotNotation" t="b"/>
    <k n="ShowInAutoComplete" t="b"/>
  </s>
  <s>
    <k n="Bild" t="spb"/>
    <k n="ExchangeID" t="spb"/>
    <k n="UniqueName" t="spb"/>
    <k n="`%ProviderInfo" t="spb"/>
    <k n="LearnMoreOnLink" t="spb"/>
  </s>
  <s>
    <k n="KGV" t="i"/>
    <k n="Beta" t="i"/>
    <k n="Bild" t="i"/>
    <k n="Hoch" t="i"/>
    <k n="Name" t="i"/>
    <k n="Preis" t="i"/>
    <k n="Niedrig" t="i"/>
    <k n="Volumen" t="i"/>
    <k n="`Öffnen" t="i"/>
    <k n="`Änderung" t="i"/>
    <k n="Börsenwert" t="i"/>
    <k n="Mitarbeitende" t="i"/>
    <k n="`Änderung (%)" t="i"/>
    <k n="52-Wochen-Hoch" t="i"/>
    <k n="52-Wochen-Tief" t="i"/>
    <k n="`%EntityServiceId" t="i"/>
    <k n="Ausstehende Aktien" t="i"/>
    <k n="Letzte Handelszeit" t="i"/>
    <k n="Volumendurchschnitt" t="i"/>
    <k n="Preis (nachbörslich)" t="i"/>
    <k n="Schlusskurs des Vortags" t="i"/>
    <k n="Unternehmensgründungsjahr" t="i"/>
    <k n="Veränderung (nachbörslich)" t="i"/>
    <k n="Veränderung % (nachbörslich)" t="i"/>
  </s>
  <s>
    <k n="Preis" t="s"/>
    <k n="`Änderung" t="s"/>
    <k n="ExchangeID" t="s"/>
    <k n="`Änderung (%)" t="s"/>
    <k n="Letzte Handelszeit" t="s"/>
    <k n="Preis (nachbörslich)" t="s"/>
    <k n="Veränderung (nachbörslich)" t="s"/>
    <k n="Veränderung % (nachbörslich)" t="s"/>
  </s>
  <s>
    <k n="name" t="s"/>
  </s>
  <s>
    <k n="KGV" t="s"/>
    <k n="Beta" t="s"/>
    <k n="Hoch" t="s"/>
    <k n="Name" t="s"/>
    <k n="Preis" t="s"/>
    <k n="Öffnen" t="s"/>
    <k n="Niedrig" t="s"/>
    <k n="Volumen" t="s"/>
    <k n="Währung" t="s"/>
    <k n="Exchange" t="s"/>
    <k n="Änderung" t="s"/>
    <k n="Hauptsitz" t="s"/>
    <k n="Industrie" t="s"/>
    <k n="Börsenwert" t="s"/>
    <k n="ExchangeID" t="s"/>
    <k n="UniqueName" t="s"/>
    <k n="Beschreibung" t="s"/>
    <k n="Änderung (%)" t="s"/>
    <k n="%ProviderInfo" t="s"/>
    <k n="Mitarbeitende" t="s"/>
    <k n="Ticker-Symbol" t="s"/>
    <k n="52-Wochen-Hoch" t="s"/>
    <k n="52-Wochen-Tief" t="s"/>
    <k n="Instrumententyp" t="s"/>
    <k n="LearnMoreOnLink" t="s"/>
    <k n="Offizieller Name" t="s"/>
    <k n="Ausstehende Aktien" t="s"/>
    <k n="Exchange-Abkürzung" t="s"/>
    <k n="Letzte Handelszeit" t="s"/>
    <k n="Volumendurchschnitt" t="s"/>
    <k n="Preis (nachbörslich)" t="s"/>
    <k n="Schlusskurs des Vortags" t="s"/>
    <k n="Unternehmensgründungsjahr" t="s"/>
    <k n="Veränderung (nachbörslich)" t="s"/>
    <k n="Veränderung % (nachbörslich)" t="s"/>
  </s>
  <s>
    <k n="ExchangeID" t="spb"/>
    <k n="UniqueName" t="spb"/>
    <k n="`%ProviderInfo" t="spb"/>
    <k n="LearnMoreOnLink" t="spb"/>
  </s>
  <s>
    <k n="KGV" t="i"/>
    <k n="Beta" t="i"/>
    <k n="Hoch" t="i"/>
    <k n="Name" t="i"/>
    <k n="Preis" t="i"/>
    <k n="Niedrig" t="i"/>
    <k n="Volumen" t="i"/>
    <k n="`Öffnen" t="i"/>
    <k n="`Änderung" t="i"/>
    <k n="Börsenwert" t="i"/>
    <k n="Mitarbeitende" t="i"/>
    <k n="`Änderung (%)" t="i"/>
    <k n="52-Wochen-Hoch" t="i"/>
    <k n="52-Wochen-Tief" t="i"/>
    <k n="`%EntityServiceId" t="i"/>
    <k n="Ausstehende Aktien" t="i"/>
    <k n="Letzte Handelszeit" t="i"/>
    <k n="Volumendurchschnitt" t="i"/>
    <k n="Preis (nachbörslich)" t="i"/>
    <k n="Schlusskurs des Vortags" t="i"/>
    <k n="Unternehmensgründungsjahr" t="i"/>
    <k n="Veränderung (nachbörslich)" t="i"/>
    <k n="Veränderung % (nachbörslich)" t="i"/>
  </s>
  <s>
    <k n="SourceText" t="s"/>
    <k n="LicenseText" t="s"/>
    <k n="SourceAddress" t="s"/>
    <k n="LicenseAddress"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UniqueName" t="spb"/>
    <k n="VDPID/VSID" t="spb"/>
    <k n="LearnMoreOnLink" t="spb"/>
  </s>
  <s>
    <k n="Name" t="i"/>
    <k n="Image" t="i"/>
  </s>
  <s>
    <k n="link" t="s"/>
    <k n="logo" t="s"/>
    <k n="name" t="s"/>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_Self" t="i"/>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name" t="spb"/>
    <k n="weather" t="spb"/>
    <k n="elevation" t="spb"/>
    <k n="UniqueName" t="spb"/>
    <k n="country/region" t="spb"/>
    <k n="city population" t="spb"/>
    <k n="Wolfram data type" t="spb"/>
    <k n="administrative region" t="spb"/>
    <k n="wikipedia summary text" t="spb"/>
  </s>
  <s>
    <k n="^Order" t="spba"/>
    <k n="TitleProperty" t="s"/>
  </s>
  <s>
    <k n="UniqueName" t="spb"/>
  </s>
  <s>
    <k n="name" t="i"/>
    <k n="local map" t="i"/>
  </s>
  <s>
    <k n="elevation" t="s"/>
    <k n="city population" t="s"/>
  </s>
  <s>
    <k n="fields" t="spba"/>
  </s>
  <s>
    <k n="title" t="s"/>
    <k n="fields" t="spba"/>
  </s>
  <s>
    <k n="pods" t="spba"/>
  </s>
  <s>
    <k n="area" t="spb"/>
    <k n="name" t="spb"/>
    <k n="UniqueName" t="spb"/>
    <k n="population" t="spb"/>
    <k n="capital city" t="spb"/>
    <k n="parent region" t="spb"/>
    <k n="country/region" t="spb"/>
    <k n="Wolfram data type" t="spb"/>
    <k n="population density" t="spb"/>
    <k n="wikipedia summary text" t="spb"/>
  </s>
  <s>
    <k n="name" t="i"/>
    <k n="location map" t="i"/>
  </s>
  <s>
    <k n="area" t="s"/>
    <k n="population" t="s"/>
    <k n="population density" t="s"/>
  </s>
  <s>
    <k n="name" t="spb"/>
    <k n="history" t="spb"/>
    <k n="UniqueName" t="spb"/>
    <k n="Wolfram data type" t="spb"/>
  </s>
  <s>
    <k n="name" t="i"/>
  </s>
  <s>
    <k n="name" t="spb"/>
    <k n="weather" t="spb"/>
    <k n="elevation" t="spb"/>
    <k n="UniqueName" t="spb"/>
    <k n="country/region" t="spb"/>
    <k n="city population" t="spb"/>
    <k n="Wolfram data type" t="spb"/>
    <k n="`%DisambiguationText" t="spb"/>
    <k n="administrative region" t="spb"/>
    <k n="wikipedia summary text" t="spb"/>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8">
    <x:dxf>
      <x:numFmt numFmtId="4" formatCode="#,##0.00"/>
    </x:dxf>
    <x:dxf>
      <x:numFmt numFmtId="3" formatCode="#,##0"/>
    </x:dxf>
    <x:dxf>
      <x:numFmt numFmtId="14" formatCode="0.00%"/>
    </x:dxf>
    <x:dxf>
      <x:numFmt numFmtId="2" formatCode="0.00"/>
    </x:dxf>
    <x:dxf>
      <x:numFmt numFmtId="27" formatCode="m/d/yyyy\ h:mm"/>
    </x:dxf>
    <x:dxf>
      <x:numFmt numFmtId="1" formatCode="0"/>
    </x:dxf>
    <x:dxf>
      <x:numFmt numFmtId="164" formatCode="#,##0.0"/>
    </x:dxf>
    <x:dxf>
      <x:numFmt numFmtId="0" formatCode="General"/>
    </x:dxf>
  </dxfs>
  <richProperties>
    <rPr n="NumberFormat" t="s"/>
    <rPr n="IsHeroField" t="b"/>
    <rPr n="IsTitleField" t="b"/>
  </richProperties>
  <richStyles>
    <rSty dxfid="0">
      <rpv i="0">#,##0.00</rpv>
    </rSty>
    <rSty>
      <rpv i="1">1</rpv>
    </rSty>
    <rSty dxfid="7">
      <rpv i="0">_([$$-en-US]* #,##0.00_);_([$$-en-US]* (#,##0.00);_([$$-en-US]* "-"??_);_(@_)</rpv>
    </rSty>
    <rSty>
      <rpv i="2">1</rpv>
    </rSty>
    <rSty dxfid="1">
      <rpv i="0">#,##0</rpv>
    </rSty>
    <rSty dxfid="7">
      <rpv i="0">_([$$-en-US]* #,##0_);_([$$-en-US]* (#,##0);_([$$-en-US]* "-"_);_(@_)</rpv>
    </rSty>
    <rSty dxfid="2"/>
    <rSty dxfid="3">
      <rpv i="0">0.00</rpv>
    </rSty>
    <rSty dxfid="4"/>
    <rSty dxfid="5">
      <rpv i="0">0</rpv>
    </rSty>
    <rSty dxfid="2">
      <rpv i="0">0.0%</rpv>
    </rSty>
    <rSty dxfid="7">
      <rpv i="0">0.0</rpv>
    </rSty>
    <rSty dxfid="1"/>
    <rSty dxfid="6"/>
  </richStyles>
</richStyleShee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DBCF-8276-42B1-9188-162A452ADADB}" name="Invoice_2" displayName="Invoice_2" ref="B19:E28" totalsRowShown="0" headerRowDxfId="11" dataDxfId="10">
  <autoFilter ref="B19:E28" xr:uid="{00000000-0009-0000-0100-000001000000}">
    <filterColumn colId="0" hiddenButton="1"/>
    <filterColumn colId="1" hiddenButton="1"/>
    <filterColumn colId="2" hiddenButton="1"/>
    <filterColumn colId="3" hiddenButton="1"/>
  </autoFilter>
  <tableColumns count="4">
    <tableColumn id="1" xr3:uid="{00000000-0010-0000-0000-000001000000}" name="DESCRIPTION" dataDxfId="9"/>
    <tableColumn id="2" xr3:uid="{00000000-0010-0000-0000-000002000000}" name="QUANTITY" dataDxfId="8"/>
    <tableColumn id="4" xr3:uid="{00000000-0010-0000-0000-000004000000}" name="UNIT PRICE" dataDxfId="7"/>
    <tableColumn id="5" xr3:uid="{00000000-0010-0000-0000-000005000000}" name="AMOUNT" dataDxfId="6">
      <calculatedColumnFormula>IF(ISBLANK(Invoice_2[[#This Row],[UNIT PRICE]]),"",(IFERROR(Invoice_2[[#This Row],[UNIT PRICE]]*Invoice_2[[#This Row],[QUANTITY]],"")))</calculatedColumnFormula>
    </tableColumn>
  </tableColumns>
  <tableStyleInfo name="TableStyleLight8 2" showFirstColumn="0" showLastColumn="0" showRowStripes="1" showColumnStripes="0"/>
  <extLst>
    <ext xmlns:x14="http://schemas.microsoft.com/office/spreadsheetml/2009/9/main" uri="{504A1905-F514-4f6f-8877-14C23A59335A}">
      <x14:table altTextSummary="Enter quantity, item description, unit price and amount in this table. Add shipping costs at the end of the table. Total due is automatically calculated"/>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F5DDBA5-116B-44C1-9299-1F9F7BC1D27A}" name="Invoice_1" displayName="Invoice_1" ref="B16:E17" totalsRowShown="0" headerRowDxfId="5" dataDxfId="4">
  <autoFilter ref="B16:E17" xr:uid="{7B375829-BE70-4D64-AB46-90747F9CAD58}">
    <filterColumn colId="0" hiddenButton="1"/>
    <filterColumn colId="1" hiddenButton="1"/>
    <filterColumn colId="2" hiddenButton="1"/>
    <filterColumn colId="3" hiddenButton="1"/>
  </autoFilter>
  <tableColumns count="4">
    <tableColumn id="1" xr3:uid="{0BBBF0B6-ADC4-4375-BCC8-23E0EE9DE9E9}" name="SHIP DATE" dataDxfId="3"/>
    <tableColumn id="2" xr3:uid="{E7334DD4-C7C0-4AC7-955A-EE453459936C}" name="SHIP VIA" dataDxfId="2"/>
    <tableColumn id="3" xr3:uid="{6B19358C-935C-4477-BBCE-0F4973FD167B}" name="TOTAL PACKAGES" dataDxfId="1"/>
    <tableColumn id="4" xr3:uid="{D20558AD-31BE-430D-8F67-E886AF4DFD3D}" name="TOTAL WEIGHT" dataDxfId="0"/>
  </tableColumns>
  <tableStyleInfo name="TableStyleLight8 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12" dT="2021-09-04T14:22:27.90" personId="{AB508C0D-5E69-4A63-B818-4422DF38BBB7}" id="{1DEE89CF-0C63-457D-9F00-AB6E00999334}">
    <text>Corresponds to the plan</text>
  </threadedComment>
  <threadedComment ref="D12" dT="2021-09-04T14:28:25.81" personId="{AB508C0D-5E69-4A63-B818-4422DF38BBB7}" id="{DE23DD83-E250-4593-A8CE-36D89980B2A2}" parentId="{1DEE89CF-0C63-457D-9F00-AB6E00999334}">
    <text>Expected value</text>
  </threadedComment>
  <threadedComment ref="D12" dT="2021-09-04T14:38:23.23" personId="{AB508C0D-5E69-4A63-B818-4422DF38BBB7}" id="{32F2738F-E5C8-455A-88AA-D5EF0D476A9B}" parentId="{1DEE89CF-0C63-457D-9F00-AB6E00999334}">
    <text>Everything OK</text>
  </threadedComment>
  <threadedComment ref="D17" dT="2021-09-04T14:40:57.01" personId="{AB508C0D-5E69-4A63-B818-4422DF38BBB7}" id="{4A7810AE-B02A-46C4-BC41-9CE5BD746797}">
    <text>Not so good</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dimension ref="A1:R17"/>
  <sheetViews>
    <sheetView workbookViewId="0">
      <selection activeCell="D4" sqref="D4"/>
    </sheetView>
    <sheetView workbookViewId="1"/>
  </sheetViews>
  <sheetFormatPr defaultColWidth="11.453125" defaultRowHeight="14.5" x14ac:dyDescent="0.35"/>
  <cols>
    <col min="1" max="1" width="31.453125" style="23" customWidth="1"/>
    <col min="2" max="2" width="12.6328125" style="23" customWidth="1"/>
    <col min="3" max="3" width="45.1796875" style="23" customWidth="1"/>
    <col min="4" max="4" width="14.1796875" style="23" customWidth="1"/>
    <col min="5" max="5" width="11.453125" style="23"/>
    <col min="6" max="6" width="17" style="23" customWidth="1"/>
    <col min="7" max="16384" width="11.453125" style="23"/>
  </cols>
  <sheetData>
    <row r="1" spans="1:18" ht="18.5" x14ac:dyDescent="0.45">
      <c r="A1" s="113" t="s">
        <v>56</v>
      </c>
      <c r="B1" s="31"/>
      <c r="C1" s="31"/>
      <c r="D1" s="32">
        <v>45658</v>
      </c>
      <c r="E1" s="1"/>
      <c r="F1" s="1"/>
      <c r="G1" s="1"/>
      <c r="H1" s="1"/>
      <c r="I1" s="1"/>
      <c r="J1" s="1"/>
      <c r="K1" s="1"/>
      <c r="L1" s="1"/>
      <c r="M1" s="1"/>
      <c r="N1" s="1"/>
      <c r="O1" s="1"/>
      <c r="P1" s="1"/>
      <c r="Q1" s="1"/>
      <c r="R1" s="1"/>
    </row>
    <row r="2" spans="1:18" ht="16" thickBot="1" x14ac:dyDescent="0.4">
      <c r="A2" s="77" t="s">
        <v>57</v>
      </c>
      <c r="B2" s="78"/>
      <c r="C2" s="77" t="s">
        <v>58</v>
      </c>
      <c r="D2" s="112"/>
    </row>
    <row r="3" spans="1:18" ht="15.5" x14ac:dyDescent="0.35">
      <c r="A3" s="71" t="s">
        <v>59</v>
      </c>
      <c r="B3" s="114"/>
      <c r="C3" s="71" t="s">
        <v>63</v>
      </c>
      <c r="D3" s="116">
        <v>3000</v>
      </c>
      <c r="F3" s="42"/>
    </row>
    <row r="4" spans="1:18" ht="15.5" x14ac:dyDescent="0.35">
      <c r="A4" s="72" t="s">
        <v>54</v>
      </c>
      <c r="B4" s="114">
        <v>5000</v>
      </c>
      <c r="C4" s="71" t="s">
        <v>64</v>
      </c>
      <c r="D4" s="116">
        <v>500</v>
      </c>
    </row>
    <row r="5" spans="1:18" ht="15.5" x14ac:dyDescent="0.35">
      <c r="A5" s="72" t="s">
        <v>55</v>
      </c>
      <c r="B5" s="114">
        <v>4000</v>
      </c>
      <c r="C5" s="71" t="s">
        <v>65</v>
      </c>
      <c r="D5" s="116">
        <v>250</v>
      </c>
    </row>
    <row r="6" spans="1:18" ht="15.5" x14ac:dyDescent="0.35">
      <c r="A6" s="79"/>
      <c r="B6" s="114"/>
      <c r="C6" s="71" t="s">
        <v>66</v>
      </c>
      <c r="D6" s="116">
        <v>600</v>
      </c>
    </row>
    <row r="7" spans="1:18" ht="15.5" x14ac:dyDescent="0.35">
      <c r="A7" s="71"/>
      <c r="B7" s="114"/>
      <c r="C7" s="71" t="s">
        <v>67</v>
      </c>
      <c r="D7" s="116">
        <v>400</v>
      </c>
    </row>
    <row r="8" spans="1:18" ht="15.5" x14ac:dyDescent="0.35">
      <c r="A8" s="71"/>
      <c r="B8" s="114"/>
      <c r="C8" s="71" t="s">
        <v>68</v>
      </c>
      <c r="D8" s="116">
        <v>340</v>
      </c>
    </row>
    <row r="9" spans="1:18" ht="15.5" x14ac:dyDescent="0.35">
      <c r="A9" s="71"/>
      <c r="B9" s="114"/>
      <c r="C9" s="71" t="s">
        <v>69</v>
      </c>
      <c r="D9" s="116">
        <v>1200</v>
      </c>
    </row>
    <row r="10" spans="1:18" ht="15.5" x14ac:dyDescent="0.35">
      <c r="A10" s="71" t="s">
        <v>60</v>
      </c>
      <c r="B10" s="114"/>
      <c r="C10" s="71" t="s">
        <v>70</v>
      </c>
      <c r="D10" s="116">
        <v>500</v>
      </c>
    </row>
    <row r="11" spans="1:18" ht="15.5" x14ac:dyDescent="0.35">
      <c r="A11" s="72" t="s">
        <v>61</v>
      </c>
      <c r="B11" s="114">
        <v>400</v>
      </c>
      <c r="C11" s="71" t="s">
        <v>71</v>
      </c>
      <c r="D11" s="116">
        <v>500</v>
      </c>
    </row>
    <row r="12" spans="1:18" ht="15.5" x14ac:dyDescent="0.35">
      <c r="A12" s="71"/>
      <c r="B12" s="114"/>
      <c r="C12" s="71" t="s">
        <v>72</v>
      </c>
      <c r="D12" s="116">
        <v>400</v>
      </c>
    </row>
    <row r="13" spans="1:18" ht="15.5" x14ac:dyDescent="0.35">
      <c r="A13" s="71"/>
      <c r="B13" s="114"/>
      <c r="C13" s="71" t="s">
        <v>73</v>
      </c>
      <c r="D13" s="116">
        <v>1000</v>
      </c>
    </row>
    <row r="14" spans="1:18" ht="15.5" x14ac:dyDescent="0.35">
      <c r="A14" s="71"/>
      <c r="B14" s="114"/>
      <c r="C14" s="71" t="s">
        <v>74</v>
      </c>
      <c r="D14" s="116">
        <v>300</v>
      </c>
    </row>
    <row r="15" spans="1:18" ht="15.5" x14ac:dyDescent="0.35">
      <c r="A15" s="71"/>
      <c r="B15" s="114"/>
      <c r="C15" s="71" t="s">
        <v>75</v>
      </c>
      <c r="D15" s="116">
        <v>100</v>
      </c>
    </row>
    <row r="16" spans="1:18" ht="15.5" x14ac:dyDescent="0.35">
      <c r="A16" s="71"/>
      <c r="B16" s="114"/>
      <c r="C16" s="71" t="s">
        <v>76</v>
      </c>
      <c r="D16" s="116">
        <v>100</v>
      </c>
    </row>
    <row r="17" spans="1:4" ht="16" thickBot="1" x14ac:dyDescent="0.4">
      <c r="A17" s="77" t="s">
        <v>62</v>
      </c>
      <c r="B17" s="115">
        <f>SUM(B3:B16)</f>
        <v>9400</v>
      </c>
      <c r="C17" s="77" t="s">
        <v>62</v>
      </c>
      <c r="D17" s="117">
        <f>SUM(D3:D16)</f>
        <v>9190</v>
      </c>
    </row>
  </sheetData>
  <pageMargins left="0.78740157499999996" right="0.78740157499999996" top="0.984251969" bottom="0.984251969" header="0.4921259845" footer="0.4921259845"/>
  <pageSetup paperSize="9" orientation="portrait" cellComments="atEnd" horizontalDpi="360" verticalDpi="360" r:id="rId1"/>
  <headerFooter alignWithMargins="0">
    <oddHeader>&amp;B</oddHeader>
    <oddFooter>Seite &amp;S</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FA497-F8E1-4404-8532-83411718ECEC}">
  <dimension ref="A1:R17"/>
  <sheetViews>
    <sheetView workbookViewId="0">
      <selection activeCell="F12" sqref="F12"/>
    </sheetView>
    <sheetView workbookViewId="1"/>
  </sheetViews>
  <sheetFormatPr defaultColWidth="11.453125" defaultRowHeight="14.5" x14ac:dyDescent="0.35"/>
  <cols>
    <col min="1" max="1" width="31.453125" style="23" customWidth="1"/>
    <col min="2" max="2" width="12.6328125" style="23" customWidth="1"/>
    <col min="3" max="3" width="45.1796875" style="23" customWidth="1"/>
    <col min="4" max="4" width="14.1796875" style="23" customWidth="1"/>
    <col min="5" max="5" width="11.453125" style="23"/>
    <col min="6" max="6" width="17" style="23" customWidth="1"/>
    <col min="7" max="16384" width="11.453125" style="23"/>
  </cols>
  <sheetData>
    <row r="1" spans="1:18" ht="18.5" x14ac:dyDescent="0.45">
      <c r="A1" s="113" t="s">
        <v>56</v>
      </c>
      <c r="B1" s="31"/>
      <c r="C1" s="31"/>
      <c r="D1" s="32">
        <v>45689</v>
      </c>
      <c r="E1" s="1"/>
      <c r="F1" s="1"/>
      <c r="G1" s="1"/>
      <c r="H1" s="1"/>
      <c r="I1" s="1"/>
      <c r="J1" s="1"/>
      <c r="K1" s="1"/>
      <c r="L1" s="1"/>
      <c r="M1" s="1"/>
      <c r="N1" s="1"/>
      <c r="O1" s="1"/>
      <c r="P1" s="1"/>
      <c r="Q1" s="1"/>
      <c r="R1" s="1"/>
    </row>
    <row r="2" spans="1:18" ht="16" thickBot="1" x14ac:dyDescent="0.4">
      <c r="A2" s="77" t="s">
        <v>57</v>
      </c>
      <c r="B2" s="78"/>
      <c r="C2" s="77" t="s">
        <v>58</v>
      </c>
      <c r="D2" s="112"/>
    </row>
    <row r="3" spans="1:18" ht="15.5" x14ac:dyDescent="0.35">
      <c r="A3" s="71" t="s">
        <v>59</v>
      </c>
      <c r="B3" s="114"/>
      <c r="C3" s="71" t="s">
        <v>63</v>
      </c>
      <c r="D3" s="116">
        <v>3000</v>
      </c>
      <c r="F3" s="42"/>
    </row>
    <row r="4" spans="1:18" ht="15.5" x14ac:dyDescent="0.35">
      <c r="A4" s="72" t="s">
        <v>54</v>
      </c>
      <c r="B4" s="114">
        <v>5000</v>
      </c>
      <c r="C4" s="71" t="s">
        <v>64</v>
      </c>
      <c r="D4" s="116">
        <v>500</v>
      </c>
    </row>
    <row r="5" spans="1:18" ht="15.5" x14ac:dyDescent="0.35">
      <c r="A5" s="72" t="s">
        <v>55</v>
      </c>
      <c r="B5" s="114">
        <v>4000</v>
      </c>
      <c r="C5" s="71" t="s">
        <v>65</v>
      </c>
      <c r="D5" s="116">
        <v>250</v>
      </c>
    </row>
    <row r="6" spans="1:18" ht="15.5" x14ac:dyDescent="0.35">
      <c r="A6" s="79"/>
      <c r="B6" s="114"/>
      <c r="C6" s="71" t="s">
        <v>66</v>
      </c>
      <c r="D6" s="116">
        <v>600</v>
      </c>
    </row>
    <row r="7" spans="1:18" ht="15.5" x14ac:dyDescent="0.35">
      <c r="A7" s="71"/>
      <c r="B7" s="114"/>
      <c r="C7" s="71" t="s">
        <v>67</v>
      </c>
      <c r="D7" s="116">
        <v>400</v>
      </c>
    </row>
    <row r="8" spans="1:18" ht="15.5" x14ac:dyDescent="0.35">
      <c r="A8" s="71"/>
      <c r="B8" s="114"/>
      <c r="C8" s="71" t="s">
        <v>68</v>
      </c>
      <c r="D8" s="116">
        <v>340</v>
      </c>
    </row>
    <row r="9" spans="1:18" ht="15.5" x14ac:dyDescent="0.35">
      <c r="A9" s="71"/>
      <c r="B9" s="114"/>
      <c r="C9" s="71" t="s">
        <v>69</v>
      </c>
      <c r="D9" s="116">
        <v>1200</v>
      </c>
    </row>
    <row r="10" spans="1:18" ht="15.5" x14ac:dyDescent="0.35">
      <c r="A10" s="71" t="s">
        <v>60</v>
      </c>
      <c r="B10" s="114"/>
      <c r="C10" s="71" t="s">
        <v>70</v>
      </c>
      <c r="D10" s="116">
        <v>500</v>
      </c>
    </row>
    <row r="11" spans="1:18" ht="15.5" x14ac:dyDescent="0.35">
      <c r="A11" s="72" t="s">
        <v>61</v>
      </c>
      <c r="B11" s="114">
        <v>400</v>
      </c>
      <c r="C11" s="71" t="s">
        <v>71</v>
      </c>
      <c r="D11" s="116">
        <v>500</v>
      </c>
    </row>
    <row r="12" spans="1:18" ht="15.5" x14ac:dyDescent="0.35">
      <c r="A12" s="71"/>
      <c r="B12" s="114"/>
      <c r="C12" s="71" t="s">
        <v>72</v>
      </c>
      <c r="D12" s="116">
        <v>400</v>
      </c>
    </row>
    <row r="13" spans="1:18" ht="15.5" x14ac:dyDescent="0.35">
      <c r="A13" s="71"/>
      <c r="B13" s="114"/>
      <c r="C13" s="71" t="s">
        <v>73</v>
      </c>
      <c r="D13" s="116">
        <v>1000</v>
      </c>
    </row>
    <row r="14" spans="1:18" ht="15.5" x14ac:dyDescent="0.35">
      <c r="A14" s="71"/>
      <c r="B14" s="114"/>
      <c r="C14" s="71" t="s">
        <v>74</v>
      </c>
      <c r="D14" s="116">
        <v>300</v>
      </c>
    </row>
    <row r="15" spans="1:18" ht="15.5" x14ac:dyDescent="0.35">
      <c r="A15" s="71"/>
      <c r="B15" s="114"/>
      <c r="C15" s="71" t="s">
        <v>75</v>
      </c>
      <c r="D15" s="116">
        <v>100</v>
      </c>
    </row>
    <row r="16" spans="1:18" ht="15.5" x14ac:dyDescent="0.35">
      <c r="A16" s="71"/>
      <c r="B16" s="114"/>
      <c r="C16" s="71" t="s">
        <v>76</v>
      </c>
      <c r="D16" s="116">
        <v>100</v>
      </c>
    </row>
    <row r="17" spans="1:4" ht="16" thickBot="1" x14ac:dyDescent="0.4">
      <c r="A17" s="77" t="s">
        <v>62</v>
      </c>
      <c r="B17" s="115">
        <f>SUM(B3:B16)</f>
        <v>9400</v>
      </c>
      <c r="C17" s="77" t="s">
        <v>62</v>
      </c>
      <c r="D17" s="117">
        <f>SUM(D3:D16)</f>
        <v>9190</v>
      </c>
    </row>
  </sheetData>
  <pageMargins left="0.78740157499999996" right="0.78740157499999996" top="0.984251969" bottom="0.984251969" header="0.4921259845" footer="0.4921259845"/>
  <pageSetup paperSize="9" orientation="portrait" cellComments="atEnd" horizontalDpi="360" verticalDpi="360" r:id="rId1"/>
  <headerFooter alignWithMargins="0">
    <oddHeader>&amp;B</oddHeader>
    <oddFooter>Seite &amp;S</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dimension ref="A1:AA21"/>
  <sheetViews>
    <sheetView topLeftCell="A3" workbookViewId="0">
      <selection activeCell="E17" sqref="E17"/>
    </sheetView>
    <sheetView workbookViewId="1"/>
  </sheetViews>
  <sheetFormatPr defaultColWidth="11.453125" defaultRowHeight="12.5" x14ac:dyDescent="0.25"/>
  <cols>
    <col min="1" max="1" width="2.90625" style="2" customWidth="1"/>
    <col min="2" max="2" width="15.90625" style="2" customWidth="1"/>
    <col min="3" max="3" width="12.08984375" style="2" customWidth="1"/>
    <col min="4" max="4" width="14.08984375" style="2" customWidth="1"/>
    <col min="5" max="5" width="13.54296875" style="2" customWidth="1"/>
    <col min="6" max="6" width="15.81640625" style="2" customWidth="1"/>
    <col min="7" max="7" width="12.08984375" style="2" customWidth="1"/>
    <col min="8" max="8" width="13.36328125" style="2" customWidth="1"/>
    <col min="9" max="16384" width="11.453125" style="2"/>
  </cols>
  <sheetData>
    <row r="1" spans="1:27" ht="13" thickBot="1" x14ac:dyDescent="0.3"/>
    <row r="2" spans="1:27" ht="21.9" customHeight="1" x14ac:dyDescent="0.35">
      <c r="A2" s="3"/>
      <c r="B2" s="158" t="s">
        <v>77</v>
      </c>
      <c r="C2" s="159"/>
      <c r="D2" s="160"/>
      <c r="E2" s="14"/>
      <c r="F2" s="158" t="s">
        <v>78</v>
      </c>
      <c r="G2" s="159"/>
      <c r="H2" s="160"/>
      <c r="I2" s="3"/>
      <c r="J2" s="3"/>
    </row>
    <row r="3" spans="1:27" ht="19" customHeight="1" thickBot="1" x14ac:dyDescent="0.4">
      <c r="A3" s="5"/>
      <c r="B3" s="89"/>
      <c r="C3" s="7"/>
      <c r="D3" s="90" t="s">
        <v>79</v>
      </c>
      <c r="E3" s="91" t="s">
        <v>80</v>
      </c>
      <c r="F3" s="92"/>
      <c r="G3" s="93"/>
      <c r="H3" s="90" t="s">
        <v>81</v>
      </c>
      <c r="I3" s="5"/>
      <c r="J3" s="5"/>
      <c r="K3" s="4"/>
      <c r="L3" s="4"/>
      <c r="M3" s="4"/>
      <c r="N3" s="4"/>
      <c r="O3" s="4"/>
      <c r="P3" s="4"/>
      <c r="Q3" s="4"/>
      <c r="R3" s="4"/>
      <c r="S3" s="4"/>
      <c r="T3" s="4"/>
      <c r="U3" s="4"/>
      <c r="V3" s="4"/>
      <c r="W3" s="4"/>
      <c r="X3" s="4"/>
      <c r="Y3" s="4"/>
      <c r="Z3" s="4"/>
      <c r="AA3" s="4"/>
    </row>
    <row r="4" spans="1:27" ht="27.65" customHeight="1" x14ac:dyDescent="0.35">
      <c r="A4" s="3"/>
      <c r="B4" s="155" t="s">
        <v>82</v>
      </c>
      <c r="C4" s="156"/>
      <c r="D4" s="157"/>
      <c r="E4" s="14"/>
      <c r="F4" s="155" t="s">
        <v>83</v>
      </c>
      <c r="G4" s="156"/>
      <c r="H4" s="157"/>
      <c r="I4" s="3"/>
      <c r="J4" s="3"/>
    </row>
    <row r="5" spans="1:27" ht="15.5" x14ac:dyDescent="0.35">
      <c r="A5" s="3"/>
      <c r="B5" s="83" t="s">
        <v>84</v>
      </c>
      <c r="C5" s="46" t="s">
        <v>86</v>
      </c>
      <c r="D5" s="84" t="s">
        <v>85</v>
      </c>
      <c r="E5" s="46"/>
      <c r="F5" s="83" t="s">
        <v>84</v>
      </c>
      <c r="G5" s="46" t="s">
        <v>86</v>
      </c>
      <c r="H5" s="84" t="s">
        <v>85</v>
      </c>
      <c r="I5" s="3"/>
      <c r="J5" s="3"/>
    </row>
    <row r="6" spans="1:27" ht="15.5" x14ac:dyDescent="0.35">
      <c r="A6" s="3"/>
      <c r="B6" s="80">
        <v>42165</v>
      </c>
      <c r="C6" s="81">
        <v>3</v>
      </c>
      <c r="D6" s="82">
        <v>12.34</v>
      </c>
      <c r="E6" s="46"/>
      <c r="F6" s="80">
        <v>42165</v>
      </c>
      <c r="G6" s="81">
        <v>2</v>
      </c>
      <c r="H6" s="82">
        <v>22.829000000000001</v>
      </c>
      <c r="I6" s="3"/>
      <c r="J6" s="3"/>
    </row>
    <row r="7" spans="1:27" ht="15.5" x14ac:dyDescent="0.35">
      <c r="A7" s="3"/>
      <c r="B7" s="80">
        <v>42166</v>
      </c>
      <c r="C7" s="81">
        <v>2</v>
      </c>
      <c r="D7" s="82">
        <v>12.45</v>
      </c>
      <c r="E7" s="46"/>
      <c r="F7" s="80">
        <v>42166</v>
      </c>
      <c r="G7" s="81">
        <v>4</v>
      </c>
      <c r="H7" s="82">
        <v>23.032499999999999</v>
      </c>
      <c r="I7" s="3"/>
      <c r="J7" s="3"/>
    </row>
    <row r="8" spans="1:27" ht="15.5" x14ac:dyDescent="0.35">
      <c r="A8" s="3"/>
      <c r="B8" s="80">
        <v>42167</v>
      </c>
      <c r="C8" s="81">
        <v>4</v>
      </c>
      <c r="D8" s="82">
        <v>12.23</v>
      </c>
      <c r="E8" s="46"/>
      <c r="F8" s="80">
        <v>42167</v>
      </c>
      <c r="G8" s="81">
        <v>1</v>
      </c>
      <c r="H8" s="82">
        <v>22.625500000000002</v>
      </c>
      <c r="I8" s="3"/>
      <c r="J8" s="3"/>
    </row>
    <row r="9" spans="1:27" ht="15.5" x14ac:dyDescent="0.35">
      <c r="A9" s="3"/>
      <c r="B9" s="80">
        <v>42168</v>
      </c>
      <c r="C9" s="81">
        <v>1</v>
      </c>
      <c r="D9" s="82">
        <v>12.1</v>
      </c>
      <c r="E9" s="46"/>
      <c r="F9" s="80">
        <v>42168</v>
      </c>
      <c r="G9" s="81">
        <v>2</v>
      </c>
      <c r="H9" s="82">
        <v>22.385000000000002</v>
      </c>
      <c r="I9" s="3"/>
      <c r="J9" s="3"/>
    </row>
    <row r="10" spans="1:27" ht="15.5" x14ac:dyDescent="0.35">
      <c r="A10" s="3"/>
      <c r="B10" s="80">
        <v>42169</v>
      </c>
      <c r="C10" s="81">
        <v>2</v>
      </c>
      <c r="D10" s="82">
        <v>11.9</v>
      </c>
      <c r="E10" s="46"/>
      <c r="F10" s="80">
        <v>42169</v>
      </c>
      <c r="G10" s="81">
        <v>4</v>
      </c>
      <c r="H10" s="82">
        <v>22.015000000000001</v>
      </c>
      <c r="I10" s="3"/>
      <c r="J10" s="3"/>
    </row>
    <row r="11" spans="1:27" ht="15.5" x14ac:dyDescent="0.35">
      <c r="A11" s="3"/>
      <c r="B11" s="80">
        <v>42170</v>
      </c>
      <c r="C11" s="81">
        <v>4</v>
      </c>
      <c r="D11" s="82">
        <v>11.8</v>
      </c>
      <c r="E11" s="46"/>
      <c r="F11" s="80">
        <v>42170</v>
      </c>
      <c r="G11" s="81">
        <v>2</v>
      </c>
      <c r="H11" s="82">
        <v>21.83</v>
      </c>
      <c r="I11" s="3"/>
      <c r="J11" s="3"/>
    </row>
    <row r="12" spans="1:27" ht="15.5" x14ac:dyDescent="0.35">
      <c r="A12" s="3"/>
      <c r="B12" s="80">
        <v>42171</v>
      </c>
      <c r="C12" s="81">
        <v>2</v>
      </c>
      <c r="D12" s="82">
        <v>12.2</v>
      </c>
      <c r="E12" s="46"/>
      <c r="F12" s="80">
        <v>42171</v>
      </c>
      <c r="G12" s="81">
        <v>1</v>
      </c>
      <c r="H12" s="82">
        <v>22.57</v>
      </c>
      <c r="I12" s="3"/>
      <c r="J12" s="3"/>
    </row>
    <row r="13" spans="1:27" ht="15.5" x14ac:dyDescent="0.35">
      <c r="A13" s="3"/>
      <c r="B13" s="80">
        <v>42172</v>
      </c>
      <c r="C13" s="81">
        <v>1</v>
      </c>
      <c r="D13" s="82">
        <v>12.3</v>
      </c>
      <c r="E13" s="46"/>
      <c r="F13" s="80">
        <v>42172</v>
      </c>
      <c r="G13" s="81">
        <v>3</v>
      </c>
      <c r="H13" s="82">
        <v>22.754999999999999</v>
      </c>
      <c r="I13" s="3"/>
      <c r="J13" s="3"/>
    </row>
    <row r="14" spans="1:27" ht="15.5" x14ac:dyDescent="0.35">
      <c r="A14" s="3"/>
      <c r="B14" s="80">
        <v>42173</v>
      </c>
      <c r="C14" s="81">
        <v>3</v>
      </c>
      <c r="D14" s="82">
        <v>11.9</v>
      </c>
      <c r="E14" s="46"/>
      <c r="F14" s="80">
        <v>42173</v>
      </c>
      <c r="G14" s="81">
        <v>4</v>
      </c>
      <c r="H14" s="82">
        <v>22.015000000000001</v>
      </c>
      <c r="I14" s="3"/>
      <c r="J14" s="3"/>
    </row>
    <row r="15" spans="1:27" ht="15.5" x14ac:dyDescent="0.35">
      <c r="A15" s="3"/>
      <c r="B15" s="80">
        <v>42174</v>
      </c>
      <c r="C15" s="81">
        <v>4</v>
      </c>
      <c r="D15" s="82">
        <v>11.8</v>
      </c>
      <c r="E15" s="46"/>
      <c r="F15" s="80">
        <v>42174</v>
      </c>
      <c r="G15" s="81">
        <v>3</v>
      </c>
      <c r="H15" s="82">
        <v>21.83</v>
      </c>
      <c r="I15" s="3"/>
      <c r="J15" s="3"/>
    </row>
    <row r="16" spans="1:27" ht="15.5" x14ac:dyDescent="0.35">
      <c r="A16" s="3"/>
      <c r="B16" s="80">
        <v>42175</v>
      </c>
      <c r="C16" s="81">
        <v>3</v>
      </c>
      <c r="D16" s="82">
        <v>12</v>
      </c>
      <c r="E16" s="46"/>
      <c r="F16" s="80">
        <v>42175</v>
      </c>
      <c r="G16" s="81">
        <v>2</v>
      </c>
      <c r="H16" s="82">
        <v>22.2</v>
      </c>
      <c r="I16" s="3"/>
      <c r="J16" s="3"/>
    </row>
    <row r="17" spans="1:10" ht="15.5" x14ac:dyDescent="0.35">
      <c r="A17" s="3"/>
      <c r="B17" s="80">
        <v>42176</v>
      </c>
      <c r="C17" s="81">
        <v>2</v>
      </c>
      <c r="D17" s="82">
        <v>12.2</v>
      </c>
      <c r="E17" s="46"/>
      <c r="F17" s="80">
        <v>42176</v>
      </c>
      <c r="G17" s="81">
        <v>2</v>
      </c>
      <c r="H17" s="82">
        <v>22.57</v>
      </c>
      <c r="I17" s="3"/>
      <c r="J17" s="3"/>
    </row>
    <row r="18" spans="1:10" ht="16" thickBot="1" x14ac:dyDescent="0.4">
      <c r="A18" s="3"/>
      <c r="B18" s="85" t="s">
        <v>87</v>
      </c>
      <c r="C18" s="86">
        <f>AVERAGE(C6:C17)</f>
        <v>2.5833333333333335</v>
      </c>
      <c r="D18" s="87">
        <f>AVERAGE(D6:D17)</f>
        <v>12.101666666666665</v>
      </c>
      <c r="E18" s="46"/>
      <c r="F18" s="85" t="s">
        <v>87</v>
      </c>
      <c r="G18" s="86">
        <f>AVERAGE(G6:G17)</f>
        <v>2.5</v>
      </c>
      <c r="H18" s="87">
        <f>AVERAGE(H6:H17)</f>
        <v>22.388083333333327</v>
      </c>
      <c r="I18" s="3"/>
      <c r="J18" s="3"/>
    </row>
    <row r="19" spans="1:10" ht="14.5" x14ac:dyDescent="0.35">
      <c r="A19" s="3"/>
      <c r="B19" s="3"/>
      <c r="C19" s="3"/>
      <c r="D19" s="3"/>
      <c r="E19" s="3"/>
      <c r="F19" s="3"/>
      <c r="G19" s="3"/>
      <c r="H19" s="3"/>
      <c r="I19" s="3"/>
      <c r="J19" s="3"/>
    </row>
    <row r="20" spans="1:10" ht="14.5" x14ac:dyDescent="0.35">
      <c r="A20" s="3"/>
      <c r="B20" s="3"/>
      <c r="C20" s="3"/>
      <c r="D20" s="3"/>
      <c r="E20" s="3"/>
      <c r="F20" s="3"/>
      <c r="G20" s="3"/>
      <c r="H20" s="3"/>
      <c r="I20" s="3"/>
      <c r="J20" s="3"/>
    </row>
    <row r="21" spans="1:10" ht="14.5" x14ac:dyDescent="0.35">
      <c r="A21" s="3"/>
      <c r="B21" s="3"/>
      <c r="C21" s="3"/>
      <c r="D21" s="3"/>
      <c r="E21" s="3"/>
      <c r="F21" s="3"/>
      <c r="G21" s="3"/>
      <c r="H21" s="3"/>
      <c r="I21" s="3"/>
      <c r="J21" s="3"/>
    </row>
  </sheetData>
  <mergeCells count="4">
    <mergeCell ref="B4:D4"/>
    <mergeCell ref="F4:H4"/>
    <mergeCell ref="B2:D2"/>
    <mergeCell ref="F2:H2"/>
  </mergeCells>
  <pageMargins left="0.78740157499999996" right="0.78740157499999996" top="0.984251969" bottom="0.984251969" header="0.4921259845" footer="0.4921259845"/>
  <pageSetup paperSize="9" orientation="portrait" horizontalDpi="360" verticalDpi="360" r:id="rId1"/>
  <headerFooter alignWithMargins="0">
    <oddHeader>&amp;B</oddHeader>
    <oddFooter>Seite &amp;S</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dimension ref="A1:K22"/>
  <sheetViews>
    <sheetView workbookViewId="0">
      <selection activeCell="E15" sqref="E15"/>
    </sheetView>
    <sheetView workbookViewId="1"/>
  </sheetViews>
  <sheetFormatPr defaultColWidth="11.453125" defaultRowHeight="14.5" x14ac:dyDescent="0.35"/>
  <cols>
    <col min="1" max="1" width="14.08984375" style="24" customWidth="1"/>
    <col min="2" max="2" width="13.1796875" style="24" customWidth="1"/>
    <col min="3" max="16384" width="11.453125" style="24"/>
  </cols>
  <sheetData>
    <row r="1" spans="1:11" x14ac:dyDescent="0.35">
      <c r="A1" s="37" t="s">
        <v>88</v>
      </c>
      <c r="B1" s="39" t="s">
        <v>89</v>
      </c>
      <c r="C1" s="26"/>
      <c r="D1" s="26"/>
      <c r="E1" s="26"/>
      <c r="F1" s="26"/>
      <c r="G1" s="26"/>
      <c r="H1" s="26"/>
      <c r="I1" s="26"/>
      <c r="J1" s="26"/>
      <c r="K1" s="26"/>
    </row>
    <row r="2" spans="1:11" x14ac:dyDescent="0.35">
      <c r="A2" s="118" t="s">
        <v>90</v>
      </c>
      <c r="B2" s="40">
        <v>283.82533624402271</v>
      </c>
      <c r="C2" s="27"/>
      <c r="D2" s="27"/>
      <c r="E2" s="27"/>
      <c r="F2" s="26"/>
      <c r="G2" s="26"/>
      <c r="H2" s="26"/>
      <c r="I2" s="26"/>
      <c r="J2" s="26"/>
      <c r="K2" s="26"/>
    </row>
    <row r="3" spans="1:11" x14ac:dyDescent="0.35">
      <c r="A3" s="38" t="s">
        <v>91</v>
      </c>
      <c r="B3" s="40">
        <v>351.41358384307131</v>
      </c>
      <c r="C3" s="26"/>
      <c r="D3" s="26"/>
      <c r="E3" s="26"/>
      <c r="F3" s="26"/>
      <c r="G3" s="26"/>
      <c r="H3" s="26"/>
      <c r="I3" s="26"/>
      <c r="J3" s="26"/>
      <c r="K3" s="26"/>
    </row>
    <row r="4" spans="1:11" x14ac:dyDescent="0.35">
      <c r="A4" s="118" t="s">
        <v>92</v>
      </c>
      <c r="B4" s="40">
        <v>286.39932280332386</v>
      </c>
      <c r="C4" s="26"/>
      <c r="D4" s="26"/>
      <c r="E4" s="26"/>
      <c r="F4" s="26"/>
      <c r="G4" s="26"/>
      <c r="H4" s="26"/>
      <c r="I4" s="26"/>
      <c r="J4" s="26"/>
      <c r="K4" s="26"/>
    </row>
    <row r="5" spans="1:11" x14ac:dyDescent="0.35">
      <c r="A5" s="38" t="s">
        <v>0</v>
      </c>
      <c r="B5" s="40">
        <v>181.34165144333741</v>
      </c>
      <c r="C5" s="26"/>
      <c r="D5" s="26"/>
      <c r="E5" s="26"/>
      <c r="F5" s="26"/>
      <c r="G5" s="26"/>
      <c r="H5" s="26"/>
      <c r="I5" s="26"/>
      <c r="J5" s="26"/>
      <c r="K5" s="26"/>
    </row>
    <row r="6" spans="1:11" x14ac:dyDescent="0.35">
      <c r="A6" s="118" t="s">
        <v>93</v>
      </c>
      <c r="B6" s="40">
        <v>409.95122501686109</v>
      </c>
      <c r="C6" s="26"/>
      <c r="D6" s="26"/>
      <c r="E6" s="26"/>
      <c r="F6" s="26"/>
      <c r="G6" s="26"/>
      <c r="H6" s="26"/>
      <c r="I6" s="26"/>
      <c r="J6" s="26"/>
      <c r="K6" s="26"/>
    </row>
    <row r="7" spans="1:11" x14ac:dyDescent="0.35">
      <c r="A7" s="38" t="s">
        <v>94</v>
      </c>
      <c r="B7" s="40">
        <v>384.57329059284626</v>
      </c>
      <c r="C7" s="26"/>
      <c r="D7" s="26"/>
      <c r="E7" s="26"/>
      <c r="F7" s="26"/>
      <c r="G7" s="26"/>
      <c r="H7" s="26"/>
      <c r="I7" s="26"/>
      <c r="J7" s="26"/>
      <c r="K7" s="26"/>
    </row>
    <row r="8" spans="1:11" x14ac:dyDescent="0.35">
      <c r="A8" s="118" t="s">
        <v>95</v>
      </c>
      <c r="B8" s="41">
        <v>373.68023738112697</v>
      </c>
      <c r="C8" s="26"/>
      <c r="D8" s="26"/>
      <c r="E8" s="26"/>
      <c r="F8" s="26"/>
      <c r="G8" s="26"/>
      <c r="H8" s="26"/>
      <c r="I8" s="26"/>
      <c r="J8" s="26"/>
      <c r="K8" s="26"/>
    </row>
    <row r="9" spans="1:11" x14ac:dyDescent="0.35">
      <c r="A9" s="38" t="s">
        <v>1</v>
      </c>
      <c r="B9" s="41">
        <v>390.08866663557001</v>
      </c>
      <c r="C9" s="26"/>
      <c r="D9" s="26"/>
      <c r="E9" s="26"/>
      <c r="F9" s="26"/>
      <c r="G9" s="26"/>
      <c r="H9" s="26"/>
      <c r="I9" s="26"/>
      <c r="J9" s="26"/>
      <c r="K9" s="26"/>
    </row>
    <row r="10" spans="1:11" x14ac:dyDescent="0.35">
      <c r="A10" s="118" t="s">
        <v>2</v>
      </c>
      <c r="B10" s="41">
        <v>406.49709589001299</v>
      </c>
      <c r="C10" s="26"/>
      <c r="D10" s="26"/>
      <c r="E10" s="26"/>
      <c r="F10" s="26"/>
      <c r="G10" s="26"/>
      <c r="H10" s="26"/>
      <c r="I10" s="26"/>
      <c r="J10" s="26"/>
      <c r="K10" s="26"/>
    </row>
    <row r="11" spans="1:11" x14ac:dyDescent="0.35">
      <c r="A11" s="38" t="s">
        <v>96</v>
      </c>
      <c r="B11" s="41">
        <v>422.90552514445602</v>
      </c>
      <c r="C11" s="26"/>
      <c r="D11" s="26"/>
      <c r="E11" s="26"/>
      <c r="F11" s="26"/>
      <c r="G11" s="26"/>
      <c r="H11" s="26"/>
      <c r="I11" s="26"/>
      <c r="J11" s="26"/>
      <c r="K11" s="26"/>
    </row>
    <row r="12" spans="1:11" x14ac:dyDescent="0.35">
      <c r="A12" s="118" t="s">
        <v>3</v>
      </c>
      <c r="B12" s="41">
        <v>439.313954398899</v>
      </c>
      <c r="C12" s="26"/>
      <c r="D12" s="26"/>
      <c r="E12" s="26"/>
      <c r="F12" s="26"/>
      <c r="G12" s="26"/>
      <c r="H12" s="26"/>
      <c r="I12" s="26"/>
      <c r="J12" s="26"/>
      <c r="K12" s="26"/>
    </row>
    <row r="13" spans="1:11" x14ac:dyDescent="0.35">
      <c r="A13" s="38" t="s">
        <v>97</v>
      </c>
      <c r="B13" s="41">
        <v>455.72238365334198</v>
      </c>
      <c r="C13" s="26"/>
      <c r="D13" s="26"/>
      <c r="E13" s="26"/>
      <c r="F13" s="26"/>
      <c r="G13" s="26"/>
      <c r="H13" s="26"/>
      <c r="I13" s="26"/>
      <c r="J13" s="26"/>
      <c r="K13" s="26"/>
    </row>
    <row r="14" spans="1:11" x14ac:dyDescent="0.35">
      <c r="A14" s="26"/>
      <c r="B14" s="26"/>
      <c r="C14" s="26"/>
      <c r="D14" s="26"/>
      <c r="E14" s="26"/>
      <c r="F14" s="26"/>
      <c r="G14" s="26"/>
      <c r="H14" s="26"/>
      <c r="I14" s="26"/>
      <c r="J14" s="26"/>
      <c r="K14" s="26"/>
    </row>
    <row r="15" spans="1:11" x14ac:dyDescent="0.35">
      <c r="A15" s="26"/>
      <c r="B15" s="26"/>
      <c r="C15" s="26"/>
      <c r="D15" s="26"/>
      <c r="E15" s="26"/>
      <c r="F15" s="26"/>
      <c r="G15" s="26"/>
      <c r="H15" s="26"/>
      <c r="I15" s="26"/>
      <c r="J15" s="26"/>
      <c r="K15" s="26"/>
    </row>
    <row r="16" spans="1:11" x14ac:dyDescent="0.35">
      <c r="A16" s="26"/>
      <c r="B16" s="26"/>
      <c r="C16" s="26"/>
      <c r="D16" s="26"/>
      <c r="E16" s="26"/>
      <c r="F16" s="26"/>
      <c r="G16" s="26"/>
      <c r="H16" s="26"/>
      <c r="I16" s="26"/>
      <c r="J16" s="26"/>
      <c r="K16" s="26"/>
    </row>
    <row r="17" spans="1:11" x14ac:dyDescent="0.35">
      <c r="A17" s="26"/>
      <c r="B17" s="26"/>
      <c r="C17" s="26"/>
      <c r="D17" s="26"/>
      <c r="E17" s="26"/>
      <c r="F17" s="26"/>
      <c r="G17" s="26"/>
      <c r="H17" s="26"/>
      <c r="I17" s="26"/>
      <c r="J17" s="26"/>
      <c r="K17" s="26"/>
    </row>
    <row r="18" spans="1:11" x14ac:dyDescent="0.35">
      <c r="A18" s="26"/>
      <c r="B18" s="26"/>
      <c r="C18" s="26"/>
      <c r="D18" s="26"/>
      <c r="E18" s="26"/>
      <c r="F18" s="26"/>
      <c r="G18" s="26"/>
      <c r="H18" s="26"/>
      <c r="I18" s="26"/>
      <c r="J18" s="26"/>
      <c r="K18" s="26"/>
    </row>
    <row r="19" spans="1:11" x14ac:dyDescent="0.35">
      <c r="A19" s="26"/>
      <c r="B19" s="26"/>
      <c r="C19" s="26"/>
      <c r="D19" s="26"/>
      <c r="E19" s="26"/>
      <c r="F19" s="26"/>
      <c r="G19" s="26"/>
      <c r="H19" s="26"/>
      <c r="I19" s="26"/>
      <c r="J19" s="26"/>
      <c r="K19" s="26"/>
    </row>
    <row r="20" spans="1:11" x14ac:dyDescent="0.35">
      <c r="A20" s="26"/>
      <c r="B20" s="26"/>
      <c r="C20" s="26"/>
      <c r="D20" s="26"/>
      <c r="E20" s="26"/>
      <c r="F20" s="26"/>
      <c r="G20" s="26"/>
      <c r="H20" s="26"/>
      <c r="I20" s="26"/>
      <c r="J20" s="26"/>
      <c r="K20" s="26"/>
    </row>
    <row r="21" spans="1:11" x14ac:dyDescent="0.35">
      <c r="A21" s="26"/>
      <c r="B21" s="26"/>
      <c r="C21" s="26"/>
      <c r="D21" s="26"/>
      <c r="E21" s="26"/>
      <c r="F21" s="26"/>
      <c r="G21" s="26"/>
      <c r="H21" s="26"/>
      <c r="I21" s="26"/>
      <c r="J21" s="26"/>
      <c r="K21" s="26"/>
    </row>
    <row r="22" spans="1:11" x14ac:dyDescent="0.35">
      <c r="A22" s="26"/>
      <c r="B22" s="26"/>
      <c r="C22" s="26"/>
      <c r="D22" s="26"/>
      <c r="E22" s="26"/>
      <c r="F22" s="26"/>
      <c r="G22" s="26"/>
      <c r="H22" s="26"/>
      <c r="I22" s="26"/>
      <c r="J22" s="26"/>
      <c r="K22" s="26"/>
    </row>
  </sheetData>
  <phoneticPr fontId="31" type="noConversion"/>
  <pageMargins left="0.78740157499999996" right="0.78740157499999996" top="0.984251969" bottom="0.984251969" header="0.4921259845" footer="0.4921259845"/>
  <headerFooter alignWithMargins="0">
    <oddHeader>&amp;A</oddHeader>
    <oddFooter>Seite &amp;P</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dimension ref="A1:D8"/>
  <sheetViews>
    <sheetView workbookViewId="0">
      <selection activeCell="G9" sqref="G9"/>
    </sheetView>
    <sheetView workbookViewId="1"/>
  </sheetViews>
  <sheetFormatPr defaultColWidth="11.453125" defaultRowHeight="12.5" x14ac:dyDescent="0.25"/>
  <cols>
    <col min="1" max="7" width="11.453125" style="2"/>
    <col min="8" max="8" width="18.08984375" style="2" customWidth="1"/>
    <col min="9" max="16384" width="11.453125" style="2"/>
  </cols>
  <sheetData>
    <row r="1" spans="1:4" ht="18.5" x14ac:dyDescent="0.45">
      <c r="A1" s="13" t="s">
        <v>98</v>
      </c>
      <c r="B1" s="8"/>
      <c r="C1" s="8"/>
      <c r="D1" s="8"/>
    </row>
    <row r="2" spans="1:4" ht="15.5" x14ac:dyDescent="0.35">
      <c r="A2" s="8"/>
      <c r="B2" s="8"/>
      <c r="C2" s="8"/>
      <c r="D2" s="8"/>
    </row>
    <row r="3" spans="1:4" ht="15.5" x14ac:dyDescent="0.35">
      <c r="A3" s="8">
        <v>10000</v>
      </c>
      <c r="B3" s="8">
        <v>10005</v>
      </c>
      <c r="C3" s="8">
        <v>10010</v>
      </c>
      <c r="D3" s="8">
        <v>10015</v>
      </c>
    </row>
    <row r="4" spans="1:4" ht="15.5" x14ac:dyDescent="0.35">
      <c r="A4" s="8">
        <v>100</v>
      </c>
      <c r="B4" s="8">
        <v>105</v>
      </c>
      <c r="C4" s="8">
        <v>110</v>
      </c>
      <c r="D4" s="8">
        <v>115</v>
      </c>
    </row>
    <row r="5" spans="1:4" ht="15.5" x14ac:dyDescent="0.35">
      <c r="A5" s="8">
        <v>1</v>
      </c>
      <c r="B5" s="8">
        <v>6</v>
      </c>
      <c r="C5" s="8">
        <v>11</v>
      </c>
      <c r="D5" s="8">
        <v>16</v>
      </c>
    </row>
    <row r="6" spans="1:4" ht="15.5" x14ac:dyDescent="0.35">
      <c r="A6" s="8"/>
      <c r="B6" s="8"/>
      <c r="C6" s="8"/>
      <c r="D6" s="8"/>
    </row>
    <row r="7" spans="1:4" ht="15.5" x14ac:dyDescent="0.35">
      <c r="A7" s="8"/>
      <c r="B7" s="8"/>
      <c r="C7" s="8"/>
      <c r="D7" s="8"/>
    </row>
    <row r="8" spans="1:4" ht="15.5" x14ac:dyDescent="0.35">
      <c r="A8" s="8"/>
      <c r="B8" s="8"/>
      <c r="C8" s="8"/>
      <c r="D8" s="8"/>
    </row>
  </sheetData>
  <pageMargins left="0.78740157499999996" right="0.78740157499999996" top="0.984251969" bottom="0.984251969" header="0.4921259845" footer="0.4921259845"/>
  <headerFooter alignWithMargins="0">
    <oddHeader>&amp;A</oddHeader>
    <oddFooter>Seite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F6C38-C7D4-4274-843E-4B5CC2BC1298}">
  <sheetPr codeName="Tabelle7"/>
  <dimension ref="A2:E15"/>
  <sheetViews>
    <sheetView topLeftCell="A9" workbookViewId="0">
      <selection activeCell="C16" sqref="C16"/>
    </sheetView>
    <sheetView workbookViewId="1"/>
  </sheetViews>
  <sheetFormatPr defaultColWidth="10.90625" defaultRowHeight="12.5" x14ac:dyDescent="0.25"/>
  <cols>
    <col min="1" max="1" width="35.90625" bestFit="1" customWidth="1"/>
  </cols>
  <sheetData>
    <row r="2" spans="1:5" ht="18.5" x14ac:dyDescent="0.45">
      <c r="A2" s="102">
        <v>45537</v>
      </c>
    </row>
    <row r="3" spans="1:5" ht="18.5" x14ac:dyDescent="0.45">
      <c r="A3" s="102">
        <v>45538</v>
      </c>
    </row>
    <row r="4" spans="1:5" ht="18.5" x14ac:dyDescent="0.45">
      <c r="A4" s="102">
        <v>45539</v>
      </c>
    </row>
    <row r="5" spans="1:5" ht="18.5" x14ac:dyDescent="0.45">
      <c r="A5" s="102">
        <v>45540</v>
      </c>
    </row>
    <row r="6" spans="1:5" ht="18.5" x14ac:dyDescent="0.45">
      <c r="A6" s="102">
        <v>45541</v>
      </c>
    </row>
    <row r="7" spans="1:5" ht="18.5" x14ac:dyDescent="0.45">
      <c r="A7" s="102">
        <v>45542</v>
      </c>
    </row>
    <row r="8" spans="1:5" ht="18.5" x14ac:dyDescent="0.45">
      <c r="A8" s="102">
        <v>45543</v>
      </c>
    </row>
    <row r="9" spans="1:5" ht="18.5" x14ac:dyDescent="0.45">
      <c r="A9" s="102">
        <v>45909</v>
      </c>
    </row>
    <row r="10" spans="1:5" ht="18.5" x14ac:dyDescent="0.45">
      <c r="A10" s="102">
        <v>45910</v>
      </c>
    </row>
    <row r="11" spans="1:5" ht="18.5" x14ac:dyDescent="0.45">
      <c r="A11" s="102">
        <v>45911</v>
      </c>
    </row>
    <row r="12" spans="1:5" ht="18.5" x14ac:dyDescent="0.45">
      <c r="A12" s="102">
        <v>45912</v>
      </c>
    </row>
    <row r="13" spans="1:5" ht="18.5" x14ac:dyDescent="0.45">
      <c r="A13" s="102">
        <v>45913</v>
      </c>
    </row>
    <row r="14" spans="1:5" ht="18.5" x14ac:dyDescent="0.45">
      <c r="A14" s="102">
        <v>45914</v>
      </c>
    </row>
    <row r="15" spans="1:5" ht="18.5" x14ac:dyDescent="0.45">
      <c r="A15" s="102">
        <v>45915</v>
      </c>
      <c r="E15" s="119"/>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807CD-16B3-4473-B256-26BA69B8BBDF}">
  <sheetPr codeName="Tabelle8"/>
  <dimension ref="A1:B11"/>
  <sheetViews>
    <sheetView workbookViewId="0">
      <selection sqref="A1:XFD1"/>
    </sheetView>
    <sheetView workbookViewId="1"/>
  </sheetViews>
  <sheetFormatPr defaultColWidth="11.54296875" defaultRowHeight="13" x14ac:dyDescent="0.3"/>
  <cols>
    <col min="1" max="1" width="9.1796875" style="42" customWidth="1"/>
    <col min="2" max="16384" width="11.54296875" style="42"/>
  </cols>
  <sheetData>
    <row r="1" spans="1:2" ht="15.5" x14ac:dyDescent="0.35">
      <c r="A1" s="110" t="s">
        <v>99</v>
      </c>
    </row>
    <row r="3" spans="1:2" ht="15.5" x14ac:dyDescent="0.35">
      <c r="A3" s="109" t="s">
        <v>101</v>
      </c>
      <c r="B3" s="109" t="s">
        <v>100</v>
      </c>
    </row>
    <row r="4" spans="1:2" ht="15.5" x14ac:dyDescent="0.35">
      <c r="A4" s="107">
        <v>2017</v>
      </c>
      <c r="B4" s="108">
        <v>0.02</v>
      </c>
    </row>
    <row r="5" spans="1:2" ht="15.5" x14ac:dyDescent="0.35">
      <c r="A5" s="107">
        <v>2018</v>
      </c>
      <c r="B5" s="108">
        <v>0.04</v>
      </c>
    </row>
    <row r="6" spans="1:2" ht="15.5" x14ac:dyDescent="0.35">
      <c r="A6" s="107">
        <v>2019</v>
      </c>
      <c r="B6" s="108"/>
    </row>
    <row r="7" spans="1:2" ht="15.5" x14ac:dyDescent="0.35">
      <c r="A7" s="107">
        <v>2020</v>
      </c>
      <c r="B7" s="108"/>
    </row>
    <row r="8" spans="1:2" ht="15.5" x14ac:dyDescent="0.35">
      <c r="A8" s="107">
        <v>2021</v>
      </c>
      <c r="B8" s="108"/>
    </row>
    <row r="9" spans="1:2" ht="15.5" x14ac:dyDescent="0.35">
      <c r="A9" s="107">
        <v>2022</v>
      </c>
      <c r="B9" s="108"/>
    </row>
    <row r="10" spans="1:2" ht="15.5" x14ac:dyDescent="0.35">
      <c r="A10" s="107">
        <v>2023</v>
      </c>
      <c r="B10" s="108"/>
    </row>
    <row r="11" spans="1:2" ht="15.5" x14ac:dyDescent="0.35">
      <c r="A11" s="107">
        <v>2024</v>
      </c>
      <c r="B11" s="108"/>
    </row>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9"/>
  <dimension ref="A1:I31"/>
  <sheetViews>
    <sheetView workbookViewId="0">
      <selection activeCell="A7" sqref="A7:E7"/>
    </sheetView>
    <sheetView workbookViewId="1"/>
  </sheetViews>
  <sheetFormatPr defaultColWidth="11.453125" defaultRowHeight="14.5" x14ac:dyDescent="0.35"/>
  <cols>
    <col min="1" max="1" width="15" style="24" customWidth="1"/>
    <col min="2" max="2" width="12.81640625" style="24" customWidth="1"/>
    <col min="3" max="3" width="13.26953125" style="24" customWidth="1"/>
    <col min="4" max="4" width="12.81640625" style="24" customWidth="1"/>
    <col min="5" max="16384" width="11.453125" style="24"/>
  </cols>
  <sheetData>
    <row r="1" spans="1:9" ht="18.5" x14ac:dyDescent="0.45">
      <c r="A1" s="25" t="s">
        <v>197</v>
      </c>
    </row>
    <row r="3" spans="1:9" ht="15.5" x14ac:dyDescent="0.35">
      <c r="A3" s="46" t="s">
        <v>217</v>
      </c>
      <c r="B3" s="46" t="s">
        <v>218</v>
      </c>
      <c r="C3" s="46" t="s">
        <v>219</v>
      </c>
      <c r="D3" s="46" t="s">
        <v>220</v>
      </c>
      <c r="E3" s="46"/>
      <c r="F3" s="46"/>
      <c r="G3" s="46"/>
      <c r="H3" s="46"/>
      <c r="I3" s="46"/>
    </row>
    <row r="4" spans="1:9" ht="15.5" x14ac:dyDescent="0.35">
      <c r="A4" s="46"/>
      <c r="B4" s="14"/>
      <c r="C4" s="14"/>
      <c r="D4" s="14"/>
    </row>
    <row r="5" spans="1:9" ht="15.5" x14ac:dyDescent="0.35">
      <c r="A5" s="14" t="s">
        <v>221</v>
      </c>
      <c r="B5" s="14" t="s">
        <v>222</v>
      </c>
      <c r="C5" s="14" t="s">
        <v>223</v>
      </c>
      <c r="D5" s="14" t="s">
        <v>224</v>
      </c>
      <c r="E5" s="14" t="s">
        <v>221</v>
      </c>
    </row>
    <row r="11" spans="1:9" ht="15.5" x14ac:dyDescent="0.35">
      <c r="A11" s="14" t="s">
        <v>198</v>
      </c>
      <c r="B11" s="14"/>
      <c r="C11" s="14"/>
      <c r="D11" s="14"/>
    </row>
    <row r="12" spans="1:9" ht="15.5" x14ac:dyDescent="0.35">
      <c r="A12" s="14" t="s">
        <v>199</v>
      </c>
      <c r="B12" s="14"/>
      <c r="C12" s="14"/>
      <c r="D12" s="14"/>
    </row>
    <row r="13" spans="1:9" ht="15.5" x14ac:dyDescent="0.35">
      <c r="A13" s="14" t="s">
        <v>200</v>
      </c>
      <c r="B13" s="14"/>
      <c r="C13" s="14"/>
      <c r="D13" s="14"/>
    </row>
    <row r="14" spans="1:9" ht="15.5" x14ac:dyDescent="0.35">
      <c r="A14" s="14" t="s">
        <v>201</v>
      </c>
      <c r="B14" s="14"/>
      <c r="C14" s="14"/>
      <c r="D14" s="14"/>
    </row>
    <row r="15" spans="1:9" ht="15.5" x14ac:dyDescent="0.35">
      <c r="A15" s="14"/>
      <c r="B15" s="14"/>
      <c r="C15" s="14"/>
      <c r="D15" s="14"/>
    </row>
    <row r="16" spans="1:9" ht="15.5" x14ac:dyDescent="0.35">
      <c r="A16" s="14" t="s">
        <v>198</v>
      </c>
      <c r="B16" s="14" t="s">
        <v>199</v>
      </c>
      <c r="C16" s="14" t="s">
        <v>200</v>
      </c>
      <c r="D16" s="14" t="s">
        <v>201</v>
      </c>
    </row>
    <row r="19" spans="1:1" x14ac:dyDescent="0.35">
      <c r="A19" s="28"/>
    </row>
    <row r="20" spans="1:1" x14ac:dyDescent="0.35">
      <c r="A20" s="28"/>
    </row>
    <row r="21" spans="1:1" x14ac:dyDescent="0.35">
      <c r="A21" s="28"/>
    </row>
    <row r="22" spans="1:1" x14ac:dyDescent="0.35">
      <c r="A22" s="28"/>
    </row>
    <row r="23" spans="1:1" x14ac:dyDescent="0.35">
      <c r="A23" s="28"/>
    </row>
    <row r="24" spans="1:1" x14ac:dyDescent="0.35">
      <c r="A24" s="28"/>
    </row>
    <row r="25" spans="1:1" x14ac:dyDescent="0.35">
      <c r="A25" s="28"/>
    </row>
    <row r="26" spans="1:1" x14ac:dyDescent="0.35">
      <c r="A26" s="28"/>
    </row>
    <row r="27" spans="1:1" x14ac:dyDescent="0.35">
      <c r="A27" s="28"/>
    </row>
    <row r="28" spans="1:1" x14ac:dyDescent="0.35">
      <c r="A28" s="28"/>
    </row>
    <row r="29" spans="1:1" x14ac:dyDescent="0.35">
      <c r="A29" s="28"/>
    </row>
    <row r="30" spans="1:1" x14ac:dyDescent="0.35">
      <c r="A30" s="28"/>
    </row>
    <row r="31" spans="1:1" x14ac:dyDescent="0.35">
      <c r="A31" s="28"/>
    </row>
  </sheetData>
  <phoneticPr fontId="31" type="noConversion"/>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dimension ref="A1:D19"/>
  <sheetViews>
    <sheetView workbookViewId="0">
      <selection activeCell="A2" sqref="A2"/>
    </sheetView>
    <sheetView workbookViewId="1"/>
  </sheetViews>
  <sheetFormatPr defaultColWidth="11.453125" defaultRowHeight="12.5" x14ac:dyDescent="0.25"/>
  <cols>
    <col min="1" max="1" width="18.90625" style="2" customWidth="1"/>
    <col min="2" max="2" width="8.453125" style="2" customWidth="1"/>
    <col min="3" max="16384" width="11.453125" style="2"/>
  </cols>
  <sheetData>
    <row r="1" spans="1:4" ht="18.5" x14ac:dyDescent="0.45">
      <c r="A1" s="13" t="s">
        <v>102</v>
      </c>
      <c r="B1" s="9"/>
      <c r="C1" s="8"/>
      <c r="D1" s="8"/>
    </row>
    <row r="2" spans="1:4" ht="15.5" x14ac:dyDescent="0.35">
      <c r="A2" s="10" t="s">
        <v>215</v>
      </c>
      <c r="B2" s="10" t="s">
        <v>103</v>
      </c>
      <c r="C2" s="10" t="s">
        <v>104</v>
      </c>
      <c r="D2" s="8"/>
    </row>
    <row r="3" spans="1:4" ht="15.5" x14ac:dyDescent="0.35">
      <c r="A3" s="11" t="s">
        <v>4</v>
      </c>
      <c r="B3" s="11" t="s">
        <v>109</v>
      </c>
      <c r="C3" s="12"/>
      <c r="D3" s="8"/>
    </row>
    <row r="4" spans="1:4" ht="15.5" x14ac:dyDescent="0.35">
      <c r="A4" s="120" t="s">
        <v>105</v>
      </c>
      <c r="B4" s="11" t="s">
        <v>109</v>
      </c>
      <c r="C4" s="12"/>
      <c r="D4" s="8"/>
    </row>
    <row r="5" spans="1:4" ht="15.5" x14ac:dyDescent="0.35">
      <c r="A5" s="120" t="s">
        <v>106</v>
      </c>
      <c r="B5" s="11" t="s">
        <v>109</v>
      </c>
      <c r="C5" s="12"/>
      <c r="D5" s="8"/>
    </row>
    <row r="6" spans="1:4" ht="15.5" x14ac:dyDescent="0.35">
      <c r="A6" s="120" t="s">
        <v>107</v>
      </c>
      <c r="B6" s="11" t="s">
        <v>109</v>
      </c>
      <c r="C6" s="12"/>
      <c r="D6" s="8"/>
    </row>
    <row r="7" spans="1:4" ht="15.5" x14ac:dyDescent="0.35">
      <c r="A7" s="120" t="s">
        <v>108</v>
      </c>
      <c r="B7" s="11" t="s">
        <v>110</v>
      </c>
      <c r="C7" s="12"/>
      <c r="D7" s="8"/>
    </row>
    <row r="8" spans="1:4" ht="15.5" x14ac:dyDescent="0.35">
      <c r="A8" s="11"/>
      <c r="B8" s="11"/>
      <c r="C8" s="12"/>
      <c r="D8" s="8"/>
    </row>
    <row r="9" spans="1:4" ht="15.5" x14ac:dyDescent="0.35">
      <c r="A9" s="11"/>
      <c r="B9" s="11"/>
      <c r="C9" s="12"/>
      <c r="D9" s="8"/>
    </row>
    <row r="10" spans="1:4" ht="15.5" x14ac:dyDescent="0.35">
      <c r="A10" s="11"/>
      <c r="B10" s="11"/>
      <c r="C10" s="12"/>
      <c r="D10" s="8"/>
    </row>
    <row r="11" spans="1:4" ht="15.5" x14ac:dyDescent="0.35">
      <c r="A11" s="11"/>
      <c r="B11" s="11"/>
      <c r="C11" s="12"/>
      <c r="D11" s="8"/>
    </row>
    <row r="12" spans="1:4" ht="15.5" x14ac:dyDescent="0.35">
      <c r="A12" s="11"/>
      <c r="B12" s="11"/>
      <c r="C12" s="12"/>
      <c r="D12" s="8"/>
    </row>
    <row r="13" spans="1:4" ht="15.5" x14ac:dyDescent="0.35">
      <c r="A13" s="11"/>
      <c r="B13" s="11"/>
      <c r="C13" s="11"/>
      <c r="D13" s="8"/>
    </row>
    <row r="14" spans="1:4" ht="15.5" x14ac:dyDescent="0.35">
      <c r="A14" s="11"/>
      <c r="B14" s="11"/>
      <c r="C14" s="11"/>
      <c r="D14" s="8"/>
    </row>
    <row r="15" spans="1:4" ht="15.5" x14ac:dyDescent="0.35">
      <c r="A15" s="11"/>
      <c r="B15" s="11"/>
      <c r="C15" s="11"/>
      <c r="D15" s="8"/>
    </row>
    <row r="16" spans="1:4" ht="15.5" x14ac:dyDescent="0.35">
      <c r="A16" s="11"/>
      <c r="B16" s="11"/>
      <c r="C16" s="11"/>
      <c r="D16" s="8"/>
    </row>
    <row r="17" spans="1:4" ht="15.5" x14ac:dyDescent="0.35">
      <c r="A17" s="11"/>
      <c r="B17" s="11"/>
      <c r="C17" s="11"/>
      <c r="D17" s="8" t="s">
        <v>5</v>
      </c>
    </row>
    <row r="18" spans="1:4" ht="15.5" x14ac:dyDescent="0.35">
      <c r="A18" s="11"/>
      <c r="B18" s="11"/>
      <c r="C18" s="11"/>
      <c r="D18" s="8"/>
    </row>
    <row r="19" spans="1:4" ht="15.5" x14ac:dyDescent="0.35">
      <c r="A19" s="11"/>
      <c r="B19" s="11"/>
      <c r="C19" s="11"/>
      <c r="D19" s="8"/>
    </row>
  </sheetData>
  <dataValidations count="6">
    <dataValidation type="list" errorStyle="warning" allowBlank="1" showInputMessage="1" showErrorMessage="1" sqref="B8:B12" xr:uid="{00000000-0002-0000-0600-000000000000}">
      <formula1>"m, cm, Stck"</formula1>
    </dataValidation>
    <dataValidation type="list" errorStyle="warning" allowBlank="1" showInputMessage="1" showErrorMessage="1" sqref="B13:B19" xr:uid="{00000000-0002-0000-0600-000001000000}">
      <formula1>"m, cm. Stck"</formula1>
    </dataValidation>
    <dataValidation type="decimal" allowBlank="1" showInputMessage="1" showErrorMessage="1" errorTitle="Ungültiger Wert" error="Wert muss &gt; 0 und &lt; 300 sein." promptTitle="Preiseingabe" prompt="Geben Sie hier den Bruttopreis ein." sqref="C8:C20" xr:uid="{00000000-0002-0000-0600-000002000000}">
      <formula1>0</formula1>
      <formula2>300</formula2>
    </dataValidation>
    <dataValidation type="list" errorStyle="warning" allowBlank="1" showInputMessage="1" showErrorMessage="1" sqref="B3:B7" xr:uid="{4FC04D6B-2F63-495C-96F5-B3A43AFB6494}">
      <formula1>"inch, m, cm, Pcs"</formula1>
    </dataValidation>
    <dataValidation type="decimal" allowBlank="1" showInputMessage="1" showErrorMessage="1" errorTitle="Ungültiger Wert" error="Wert muss &gt; 0 und &lt; 300 sein." promptTitle="Price Input" prompt="Enter the gross price" sqref="C4:C7" xr:uid="{22BDAC3E-FF8E-415C-898E-4285B8110C08}">
      <formula1>0</formula1>
      <formula2>300</formula2>
    </dataValidation>
    <dataValidation type="decimal" allowBlank="1" showInputMessage="1" showErrorMessage="1" errorTitle="Invalid value" error="Price &gt; 0 and &lt; 300" promptTitle="Price Input" prompt="Enter the gross price" sqref="C3" xr:uid="{8B71A8E5-0C15-48DA-992C-E6B6FA326CB1}">
      <formula1>0</formula1>
      <formula2>300</formula2>
    </dataValidation>
  </dataValidations>
  <pageMargins left="0.78740157499999996" right="0.78740157499999996" top="0.984251969" bottom="0.984251969" header="0.4921259845" footer="0.4921259845"/>
  <headerFooter alignWithMargins="0">
    <oddHeader>&amp;A</oddHeader>
    <oddFooter>Seite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B2CF4-4D3A-49E6-8938-2ABAE4A79DC1}">
  <sheetPr codeName="Tabelle11"/>
  <dimension ref="A1:B9"/>
  <sheetViews>
    <sheetView workbookViewId="0">
      <selection activeCell="A9" sqref="A9"/>
    </sheetView>
    <sheetView workbookViewId="1"/>
  </sheetViews>
  <sheetFormatPr defaultColWidth="10.90625" defaultRowHeight="12.5" x14ac:dyDescent="0.25"/>
  <cols>
    <col min="1" max="1" width="23.81640625" customWidth="1"/>
  </cols>
  <sheetData>
    <row r="1" spans="1:2" ht="18.5" x14ac:dyDescent="0.45">
      <c r="A1" s="13" t="s">
        <v>111</v>
      </c>
      <c r="B1" s="9"/>
    </row>
    <row r="2" spans="1:2" ht="15.5" x14ac:dyDescent="0.35">
      <c r="A2" s="10" t="s">
        <v>112</v>
      </c>
      <c r="B2" s="95" t="s">
        <v>113</v>
      </c>
    </row>
    <row r="3" spans="1:2" ht="15.5" x14ac:dyDescent="0.35">
      <c r="A3" s="11" t="s">
        <v>48</v>
      </c>
      <c r="B3" s="94"/>
    </row>
    <row r="4" spans="1:2" ht="15.5" x14ac:dyDescent="0.35">
      <c r="A4" s="11" t="s">
        <v>49</v>
      </c>
      <c r="B4" s="94"/>
    </row>
    <row r="5" spans="1:2" ht="15.5" x14ac:dyDescent="0.35">
      <c r="A5" s="11" t="s">
        <v>50</v>
      </c>
      <c r="B5" s="94"/>
    </row>
    <row r="6" spans="1:2" ht="15.5" x14ac:dyDescent="0.35">
      <c r="A6" s="11" t="s">
        <v>51</v>
      </c>
      <c r="B6" s="94"/>
    </row>
    <row r="7" spans="1:2" ht="15.5" x14ac:dyDescent="0.35">
      <c r="A7" s="11" t="s">
        <v>52</v>
      </c>
      <c r="B7" s="94"/>
    </row>
    <row r="9" spans="1:2" ht="15.5" x14ac:dyDescent="0.35">
      <c r="A9" s="11" t="s">
        <v>114</v>
      </c>
      <c r="B9" s="94">
        <v>50</v>
      </c>
    </row>
  </sheetData>
  <dataValidations count="1">
    <dataValidation type="custom" allowBlank="1" showInputMessage="1" showErrorMessage="1" error="Wert zu hoch" sqref="B3:B7" xr:uid="{CEECB8F4-B29A-45AE-8443-26D0923781AD}">
      <formula1>SUM(B$3:B$7)&lt;=Grenzwert</formula1>
    </dataValidation>
  </dataValidation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A3440-F931-4F19-AF56-5386794048FC}">
  <sheetPr>
    <pageSetUpPr autoPageBreaks="0" fitToPage="1"/>
  </sheetPr>
  <dimension ref="A1:F40"/>
  <sheetViews>
    <sheetView topLeftCell="A3" zoomScaleNormal="100" workbookViewId="0"/>
    <sheetView workbookViewId="1"/>
  </sheetViews>
  <sheetFormatPr defaultColWidth="9" defaultRowHeight="30" customHeight="1" x14ac:dyDescent="0.25"/>
  <cols>
    <col min="1" max="1" width="2.7265625" style="121" customWidth="1"/>
    <col min="2" max="5" width="25.7265625" style="121" customWidth="1"/>
    <col min="6" max="6" width="2.7265625" style="121" customWidth="1"/>
    <col min="7" max="16384" width="9" style="121"/>
  </cols>
  <sheetData>
    <row r="1" spans="1:5" ht="16.899999999999999" customHeight="1" x14ac:dyDescent="0.25">
      <c r="A1" s="144"/>
      <c r="B1" s="147"/>
      <c r="C1" s="147"/>
      <c r="D1" s="148"/>
      <c r="E1" s="148"/>
    </row>
    <row r="2" spans="1:5" ht="45" customHeight="1" x14ac:dyDescent="0.25">
      <c r="B2" s="147"/>
      <c r="C2" s="147"/>
      <c r="D2" s="161" t="s">
        <v>144</v>
      </c>
      <c r="E2" s="161"/>
    </row>
    <row r="3" spans="1:5" s="144" customFormat="1" ht="45" customHeight="1" x14ac:dyDescent="0.25">
      <c r="B3" s="165" t="s">
        <v>143</v>
      </c>
      <c r="C3" s="165"/>
      <c r="D3" s="161" t="s">
        <v>142</v>
      </c>
      <c r="E3" s="161"/>
    </row>
    <row r="4" spans="1:5" s="144" customFormat="1" ht="16.899999999999999" customHeight="1" x14ac:dyDescent="0.25">
      <c r="B4" s="146"/>
      <c r="C4" s="146"/>
      <c r="D4" s="145"/>
      <c r="E4" s="145"/>
    </row>
    <row r="5" spans="1:5" ht="16.899999999999999" customHeight="1" x14ac:dyDescent="0.25">
      <c r="B5" s="164" t="s">
        <v>141</v>
      </c>
      <c r="C5" s="164"/>
      <c r="D5" s="143" t="s">
        <v>140</v>
      </c>
      <c r="E5" s="143">
        <v>10001</v>
      </c>
    </row>
    <row r="6" spans="1:5" ht="16.899999999999999" customHeight="1" x14ac:dyDescent="0.25">
      <c r="B6" s="164" t="s">
        <v>139</v>
      </c>
      <c r="C6" s="164"/>
      <c r="D6" s="143" t="s">
        <v>138</v>
      </c>
      <c r="E6" s="142">
        <f ca="1">TODAY()</f>
        <v>45900</v>
      </c>
    </row>
    <row r="7" spans="1:5" ht="16.899999999999999" customHeight="1" x14ac:dyDescent="0.25">
      <c r="B7" s="164" t="s">
        <v>131</v>
      </c>
      <c r="C7" s="164"/>
      <c r="D7" s="143" t="s">
        <v>137</v>
      </c>
      <c r="E7" s="142">
        <f ca="1">TODAY()</f>
        <v>45900</v>
      </c>
    </row>
    <row r="8" spans="1:5" ht="16.899999999999999" customHeight="1" x14ac:dyDescent="0.25">
      <c r="B8" s="163"/>
      <c r="C8" s="163"/>
      <c r="D8" s="141"/>
      <c r="E8" s="141"/>
    </row>
    <row r="9" spans="1:5" ht="16.899999999999999" customHeight="1" x14ac:dyDescent="0.25">
      <c r="B9" s="122"/>
      <c r="C9" s="122"/>
      <c r="D9" s="122"/>
      <c r="E9" s="122"/>
    </row>
    <row r="10" spans="1:5" ht="16.899999999999999" customHeight="1" x14ac:dyDescent="0.25">
      <c r="B10" s="166" t="s">
        <v>136</v>
      </c>
      <c r="C10" s="166"/>
      <c r="D10" s="166" t="s">
        <v>135</v>
      </c>
      <c r="E10" s="166"/>
    </row>
    <row r="11" spans="1:5" ht="16.899999999999999" customHeight="1" x14ac:dyDescent="0.25">
      <c r="B11" s="131" t="s">
        <v>134</v>
      </c>
      <c r="C11" s="131"/>
      <c r="D11" s="131" t="s">
        <v>134</v>
      </c>
      <c r="E11" s="131"/>
    </row>
    <row r="12" spans="1:5" ht="16.899999999999999" customHeight="1" x14ac:dyDescent="0.25">
      <c r="B12" s="131" t="s">
        <v>133</v>
      </c>
      <c r="C12" s="131"/>
      <c r="D12" s="131" t="s">
        <v>133</v>
      </c>
      <c r="E12" s="131"/>
    </row>
    <row r="13" spans="1:5" ht="16.899999999999999" customHeight="1" x14ac:dyDescent="0.25">
      <c r="B13" s="131" t="s">
        <v>132</v>
      </c>
      <c r="C13" s="131"/>
      <c r="D13" s="131" t="s">
        <v>132</v>
      </c>
      <c r="E13" s="131"/>
    </row>
    <row r="14" spans="1:5" ht="16.899999999999999" customHeight="1" x14ac:dyDescent="0.25">
      <c r="B14" s="131" t="s">
        <v>131</v>
      </c>
      <c r="C14" s="131"/>
      <c r="D14" s="131" t="s">
        <v>131</v>
      </c>
      <c r="E14" s="131"/>
    </row>
    <row r="15" spans="1:5" ht="16.899999999999999" customHeight="1" x14ac:dyDescent="0.25">
      <c r="B15" s="122"/>
      <c r="C15" s="122"/>
      <c r="D15" s="122"/>
      <c r="E15" s="122"/>
    </row>
    <row r="16" spans="1:5" s="137" customFormat="1" ht="19.899999999999999" customHeight="1" x14ac:dyDescent="0.25">
      <c r="B16" s="138" t="s">
        <v>130</v>
      </c>
      <c r="C16" s="138" t="s">
        <v>129</v>
      </c>
      <c r="D16" s="138" t="s">
        <v>128</v>
      </c>
      <c r="E16" s="138" t="s">
        <v>127</v>
      </c>
    </row>
    <row r="17" spans="2:5" ht="16.899999999999999" customHeight="1" x14ac:dyDescent="0.25">
      <c r="B17" s="140"/>
      <c r="C17" s="136"/>
      <c r="D17" s="135"/>
      <c r="E17" s="135"/>
    </row>
    <row r="18" spans="2:5" ht="25.15" customHeight="1" x14ac:dyDescent="0.25">
      <c r="B18" s="139"/>
      <c r="C18" s="139"/>
      <c r="D18" s="139"/>
      <c r="E18" s="139"/>
    </row>
    <row r="19" spans="2:5" s="137" customFormat="1" ht="19.899999999999999" customHeight="1" x14ac:dyDescent="0.25">
      <c r="B19" s="138" t="s">
        <v>126</v>
      </c>
      <c r="C19" s="138" t="s">
        <v>125</v>
      </c>
      <c r="D19" s="138" t="s">
        <v>124</v>
      </c>
      <c r="E19" s="138" t="s">
        <v>123</v>
      </c>
    </row>
    <row r="20" spans="2:5" ht="16.899999999999999" customHeight="1" x14ac:dyDescent="0.25">
      <c r="B20" s="136" t="s">
        <v>122</v>
      </c>
      <c r="C20" s="135">
        <v>1</v>
      </c>
      <c r="D20" s="134">
        <v>150</v>
      </c>
      <c r="E20" s="134">
        <f>IF(ISBLANK(Invoice_2[[#This Row],[UNIT PRICE]]),"",(IFERROR(Invoice_2[[#This Row],[UNIT PRICE]]*Invoice_2[[#This Row],[QUANTITY]],"")))</f>
        <v>150</v>
      </c>
    </row>
    <row r="21" spans="2:5" ht="16.899999999999999" customHeight="1" x14ac:dyDescent="0.25">
      <c r="B21" s="136" t="s">
        <v>121</v>
      </c>
      <c r="C21" s="135">
        <v>2</v>
      </c>
      <c r="D21" s="134">
        <v>40</v>
      </c>
      <c r="E21" s="134">
        <f>IF(ISBLANK(Invoice_2[[#This Row],[UNIT PRICE]]),"",(IFERROR(Invoice_2[[#This Row],[UNIT PRICE]]*Invoice_2[[#This Row],[QUANTITY]],"")))</f>
        <v>80</v>
      </c>
    </row>
    <row r="22" spans="2:5" ht="16.899999999999999" customHeight="1" x14ac:dyDescent="0.25">
      <c r="B22" s="136"/>
      <c r="C22" s="135"/>
      <c r="D22" s="134"/>
      <c r="E22" s="134" t="str">
        <f>IF(ISBLANK(Invoice_2[[#This Row],[UNIT PRICE]]),"",(IFERROR(Invoice_2[[#This Row],[UNIT PRICE]]*Invoice_2[[#This Row],[QUANTITY]],"")))</f>
        <v/>
      </c>
    </row>
    <row r="23" spans="2:5" ht="16.899999999999999" customHeight="1" x14ac:dyDescent="0.25">
      <c r="B23" s="136"/>
      <c r="C23" s="135"/>
      <c r="D23" s="134"/>
      <c r="E23" s="134" t="str">
        <f>IF(ISBLANK(Invoice_2[[#This Row],[UNIT PRICE]]),"",(IFERROR(Invoice_2[[#This Row],[UNIT PRICE]]*Invoice_2[[#This Row],[QUANTITY]],"")))</f>
        <v/>
      </c>
    </row>
    <row r="24" spans="2:5" ht="16.899999999999999" customHeight="1" x14ac:dyDescent="0.25">
      <c r="B24" s="136"/>
      <c r="C24" s="135"/>
      <c r="D24" s="134"/>
      <c r="E24" s="134" t="str">
        <f>IF(ISBLANK(Invoice_2[[#This Row],[UNIT PRICE]]),"",(IFERROR(Invoice_2[[#This Row],[UNIT PRICE]]*Invoice_2[[#This Row],[QUANTITY]],"")))</f>
        <v/>
      </c>
    </row>
    <row r="25" spans="2:5" ht="16.899999999999999" customHeight="1" x14ac:dyDescent="0.25">
      <c r="B25" s="136"/>
      <c r="C25" s="135"/>
      <c r="D25" s="134"/>
      <c r="E25" s="134" t="str">
        <f>IF(ISBLANK(Invoice_2[[#This Row],[UNIT PRICE]]),"",(IFERROR(Invoice_2[[#This Row],[UNIT PRICE]]*Invoice_2[[#This Row],[QUANTITY]],"")))</f>
        <v/>
      </c>
    </row>
    <row r="26" spans="2:5" ht="16.899999999999999" customHeight="1" x14ac:dyDescent="0.25">
      <c r="B26" s="136"/>
      <c r="C26" s="135"/>
      <c r="D26" s="134"/>
      <c r="E26" s="134" t="str">
        <f>IF(ISBLANK(Invoice_2[[#This Row],[UNIT PRICE]]),"",(IFERROR(Invoice_2[[#This Row],[UNIT PRICE]]*Invoice_2[[#This Row],[QUANTITY]],"")))</f>
        <v/>
      </c>
    </row>
    <row r="27" spans="2:5" ht="16.899999999999999" customHeight="1" x14ac:dyDescent="0.25">
      <c r="B27" s="136"/>
      <c r="C27" s="135"/>
      <c r="D27" s="134"/>
      <c r="E27" s="134" t="str">
        <f>IF(ISBLANK(Invoice_2[[#This Row],[UNIT PRICE]]),"",(IFERROR(Invoice_2[[#This Row],[UNIT PRICE]]*Invoice_2[[#This Row],[QUANTITY]],"")))</f>
        <v/>
      </c>
    </row>
    <row r="28" spans="2:5" ht="16.899999999999999" customHeight="1" x14ac:dyDescent="0.25">
      <c r="B28" s="136"/>
      <c r="C28" s="135"/>
      <c r="D28" s="134"/>
      <c r="E28" s="134" t="str">
        <f>IF(ISBLANK(Invoice_2[[#This Row],[UNIT PRICE]]),"",(IFERROR(Invoice_2[[#This Row],[UNIT PRICE]]*Invoice_2[[#This Row],[QUANTITY]],"")))</f>
        <v/>
      </c>
    </row>
    <row r="29" spans="2:5" ht="16.899999999999999" customHeight="1" x14ac:dyDescent="0.25">
      <c r="B29" s="128"/>
      <c r="C29" s="131"/>
      <c r="D29" s="133" t="s">
        <v>120</v>
      </c>
      <c r="E29" s="132">
        <v>5</v>
      </c>
    </row>
    <row r="30" spans="2:5" ht="16.899999999999999" customHeight="1" thickBot="1" x14ac:dyDescent="0.3">
      <c r="B30" s="131"/>
      <c r="C30" s="131"/>
      <c r="D30" s="130" t="s">
        <v>119</v>
      </c>
      <c r="E30" s="129">
        <f>IFERROR(SUM(E20:E28,E29),"")</f>
        <v>235</v>
      </c>
    </row>
    <row r="31" spans="2:5" ht="16.899999999999999" customHeight="1" thickTop="1" x14ac:dyDescent="0.25">
      <c r="B31" s="122"/>
      <c r="C31" s="122"/>
      <c r="D31" s="127"/>
      <c r="E31" s="126"/>
    </row>
    <row r="32" spans="2:5" ht="16.899999999999999" customHeight="1" x14ac:dyDescent="0.25">
      <c r="B32" s="122"/>
      <c r="C32" s="122"/>
      <c r="D32" s="127"/>
      <c r="E32" s="126"/>
    </row>
    <row r="33" spans="2:6" ht="16.899999999999999" customHeight="1" x14ac:dyDescent="0.25">
      <c r="B33" s="122"/>
      <c r="C33" s="122"/>
      <c r="D33" s="127"/>
      <c r="E33" s="126"/>
    </row>
    <row r="34" spans="2:6" ht="16.899999999999999" customHeight="1" x14ac:dyDescent="0.25">
      <c r="B34" s="122"/>
      <c r="C34" s="122"/>
      <c r="D34" s="127"/>
      <c r="E34" s="126"/>
    </row>
    <row r="35" spans="2:6" ht="16.899999999999999" customHeight="1" x14ac:dyDescent="0.25">
      <c r="B35" s="122"/>
      <c r="C35" s="122"/>
      <c r="D35" s="127"/>
      <c r="E35" s="126"/>
    </row>
    <row r="36" spans="2:6" ht="16.899999999999999" customHeight="1" x14ac:dyDescent="0.25">
      <c r="B36" s="128" t="s">
        <v>118</v>
      </c>
      <c r="C36" s="122"/>
      <c r="D36" s="127"/>
      <c r="E36" s="126"/>
    </row>
    <row r="37" spans="2:6" ht="16.899999999999999" customHeight="1" x14ac:dyDescent="0.25">
      <c r="B37" s="122"/>
      <c r="C37" s="122"/>
      <c r="D37" s="122"/>
      <c r="E37" s="122"/>
    </row>
    <row r="38" spans="2:6" ht="16.899999999999999" customHeight="1" x14ac:dyDescent="0.25">
      <c r="B38" s="124" t="s">
        <v>117</v>
      </c>
      <c r="C38" s="125"/>
      <c r="D38" s="124" t="s">
        <v>116</v>
      </c>
      <c r="E38" s="123"/>
    </row>
    <row r="39" spans="2:6" ht="16.899999999999999" customHeight="1" x14ac:dyDescent="0.25">
      <c r="B39" s="122"/>
      <c r="C39" s="122"/>
      <c r="D39" s="122"/>
      <c r="E39" s="122"/>
    </row>
    <row r="40" spans="2:6" ht="19.899999999999999" customHeight="1" x14ac:dyDescent="0.25">
      <c r="B40" s="162" t="s">
        <v>115</v>
      </c>
      <c r="C40" s="162"/>
      <c r="D40" s="162"/>
      <c r="E40" s="162"/>
      <c r="F40" s="121" t="s">
        <v>5</v>
      </c>
    </row>
  </sheetData>
  <mergeCells count="10">
    <mergeCell ref="D2:E2"/>
    <mergeCell ref="B40:E40"/>
    <mergeCell ref="B8:C8"/>
    <mergeCell ref="B5:C5"/>
    <mergeCell ref="B3:C3"/>
    <mergeCell ref="B6:C6"/>
    <mergeCell ref="B7:C7"/>
    <mergeCell ref="B10:C10"/>
    <mergeCell ref="D10:E10"/>
    <mergeCell ref="D3:E3"/>
  </mergeCells>
  <dataValidations count="8">
    <dataValidation allowBlank="1" showInputMessage="1" showErrorMessage="1" prompt="Create a Commercial Invoice in this worksheet. Enter customer and shipping details, item descriptions, quantity, amounts. Total due is automatically calculated." sqref="A1" xr:uid="{97E0DC67-7592-4286-875C-8D6F9222DEC1}"/>
    <dataValidation allowBlank="1" showInputMessage="1" showErrorMessage="1" prompt="Enter SHIPPER and DATE in cell C38 and E38" sqref="A38" xr:uid="{5209B220-D5C1-4924-AD58-8075320A621B}"/>
    <dataValidation allowBlank="1" showInputMessage="1" showErrorMessage="1" prompt="Enter declaration in cell B36." sqref="A36" xr:uid="{AD005545-6AA8-4D0E-9AF5-43E950E30A5F}"/>
    <dataValidation allowBlank="1" showInputMessage="1" showErrorMessage="1" prompt="Enter information in Invoice Details table starting in cell B20. Total is auto calculated" sqref="A19" xr:uid="{596454F3-634A-4FBE-8DAB-52F1814926F0}"/>
    <dataValidation allowBlank="1" showInputMessage="1" showErrorMessage="1" prompt="Enter Shipping Details such as SHIP DATE, SHIP VIA, TOTAL PACKAGES and TOTAL WEIGHT in cell B17 though E17" sqref="A16" xr:uid="{32B40F1C-5CB6-4A8D-A20C-57DBC39B72DC}"/>
    <dataValidation allowBlank="1" showInputMessage="1" showErrorMessage="1" prompt="Enter BILL TO details such as Contact Name, Client Company Name, Address in cells B11 through B14_x000a__x000a_Enter SHIP TO details such as Contact Name, Client Company Name, Address in cells D11 through D14_x000a_" sqref="A10" xr:uid="{A0644EE9-DE8A-4F39-BEF2-B3634A265AD7}"/>
    <dataValidation allowBlank="1" showInputMessage="1" showErrorMessage="1" prompt="Enter Invoice Number, Invoice Date and Due Date in cells E5 through E7" sqref="A6" xr:uid="{B1E21CB7-DDEE-44B7-9CAB-EC9409F7FA02}"/>
    <dataValidation allowBlank="1" showInputMessage="1" showErrorMessage="1" prompt="Enter Company Name, Company Street Address, City, State, and ZIP/Post Code, Website, E-mail address and Phone in cell B5 through B7" sqref="A5" xr:uid="{1F7DE8CF-5D02-46FC-B23D-0FA884AFC0C8}"/>
  </dataValidations>
  <printOptions horizontalCentered="1"/>
  <pageMargins left="0.7" right="0.7" top="0.75" bottom="0.75" header="0.3" footer="0.3"/>
  <pageSetup scale="83" orientation="portrait" r:id="rId1"/>
  <headerFooter differentFirst="1"/>
  <tableParts count="2">
    <tablePart r:id="rId2"/>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3"/>
  <dimension ref="A1:K16"/>
  <sheetViews>
    <sheetView zoomScaleNormal="100" workbookViewId="0">
      <selection activeCell="C15" sqref="C15"/>
    </sheetView>
    <sheetView workbookViewId="1"/>
  </sheetViews>
  <sheetFormatPr defaultColWidth="11.54296875" defaultRowHeight="13" x14ac:dyDescent="0.3"/>
  <cols>
    <col min="1" max="1" width="11.54296875" style="42" customWidth="1"/>
    <col min="2" max="2" width="20.54296875" style="42" customWidth="1"/>
    <col min="3" max="3" width="17.54296875" style="42" customWidth="1"/>
    <col min="4" max="4" width="14.81640625" style="42" customWidth="1"/>
    <col min="5" max="16384" width="11.54296875" style="42"/>
  </cols>
  <sheetData>
    <row r="1" spans="1:11" ht="18.5" x14ac:dyDescent="0.45">
      <c r="A1" s="29" t="s">
        <v>145</v>
      </c>
    </row>
    <row r="3" spans="1:11" ht="15.5" x14ac:dyDescent="0.35">
      <c r="A3" s="101" t="s">
        <v>146</v>
      </c>
      <c r="B3" s="101" t="s">
        <v>216</v>
      </c>
      <c r="C3" s="101" t="s">
        <v>147</v>
      </c>
      <c r="D3" s="101" t="s">
        <v>148</v>
      </c>
    </row>
    <row r="4" spans="1:11" ht="15.5" x14ac:dyDescent="0.35">
      <c r="A4" s="70">
        <v>7777</v>
      </c>
      <c r="B4" s="70" t="s">
        <v>209</v>
      </c>
      <c r="C4" s="70" t="s">
        <v>206</v>
      </c>
      <c r="D4" s="149">
        <v>120</v>
      </c>
      <c r="F4" s="43"/>
    </row>
    <row r="5" spans="1:11" ht="15.5" x14ac:dyDescent="0.35">
      <c r="A5" s="70">
        <v>5556</v>
      </c>
      <c r="B5" s="70" t="s">
        <v>210</v>
      </c>
      <c r="C5" s="70" t="s">
        <v>211</v>
      </c>
      <c r="D5" s="149">
        <v>100</v>
      </c>
    </row>
    <row r="6" spans="1:11" ht="15.5" x14ac:dyDescent="0.35">
      <c r="A6" s="70">
        <v>8444</v>
      </c>
      <c r="B6" s="70" t="s">
        <v>149</v>
      </c>
      <c r="C6" s="70" t="s">
        <v>150</v>
      </c>
      <c r="D6" s="149">
        <v>99</v>
      </c>
    </row>
    <row r="7" spans="1:11" ht="15.5" x14ac:dyDescent="0.35">
      <c r="A7" s="70">
        <v>8443</v>
      </c>
      <c r="B7" s="70" t="s">
        <v>207</v>
      </c>
      <c r="C7" s="70" t="s">
        <v>206</v>
      </c>
      <c r="D7" s="149">
        <v>88</v>
      </c>
      <c r="K7" s="44"/>
    </row>
    <row r="8" spans="1:11" ht="15.5" x14ac:dyDescent="0.35">
      <c r="A8" s="70">
        <v>8666</v>
      </c>
      <c r="B8" s="70" t="s">
        <v>212</v>
      </c>
      <c r="C8" s="70" t="s">
        <v>211</v>
      </c>
      <c r="D8" s="149">
        <v>110</v>
      </c>
    </row>
    <row r="9" spans="1:11" ht="15.5" x14ac:dyDescent="0.35">
      <c r="A9" s="70">
        <v>6578</v>
      </c>
      <c r="B9" s="70" t="s">
        <v>208</v>
      </c>
      <c r="C9" s="70" t="s">
        <v>206</v>
      </c>
      <c r="D9" s="149">
        <v>99</v>
      </c>
    </row>
    <row r="10" spans="1:11" ht="15.5" x14ac:dyDescent="0.35">
      <c r="A10" s="70">
        <v>6666</v>
      </c>
      <c r="B10" s="70" t="s">
        <v>213</v>
      </c>
      <c r="C10" s="70" t="s">
        <v>211</v>
      </c>
      <c r="D10" s="149">
        <v>70</v>
      </c>
      <c r="G10" s="100"/>
    </row>
    <row r="11" spans="1:11" ht="15.5" x14ac:dyDescent="0.35">
      <c r="A11" s="70">
        <v>5667</v>
      </c>
      <c r="B11" s="70" t="s">
        <v>151</v>
      </c>
      <c r="C11" s="70" t="s">
        <v>150</v>
      </c>
      <c r="D11" s="149">
        <v>60</v>
      </c>
    </row>
    <row r="12" spans="1:11" ht="15.5" x14ac:dyDescent="0.35">
      <c r="A12" s="70">
        <v>5222</v>
      </c>
      <c r="B12" s="70" t="s">
        <v>214</v>
      </c>
      <c r="C12" s="70" t="s">
        <v>211</v>
      </c>
      <c r="D12" s="149">
        <v>80</v>
      </c>
    </row>
    <row r="13" spans="1:11" x14ac:dyDescent="0.3">
      <c r="F13" s="43"/>
    </row>
    <row r="14" spans="1:11" x14ac:dyDescent="0.3">
      <c r="F14" s="43"/>
    </row>
    <row r="15" spans="1:11" x14ac:dyDescent="0.3">
      <c r="F15" s="45"/>
    </row>
    <row r="16" spans="1:11" x14ac:dyDescent="0.3">
      <c r="F16" s="43"/>
    </row>
  </sheetData>
  <printOptions horizontalCentered="1" verticalCentered="1"/>
  <pageMargins left="0.70866141732283472" right="0.70866141732283472" top="0.78740157480314965" bottom="0.78740157480314965" header="0.31496062992125984" footer="0.31496062992125984"/>
  <pageSetup paperSize="9" orientation="portrait" horizontalDpi="4294967293"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4"/>
  <dimension ref="A1:G8"/>
  <sheetViews>
    <sheetView workbookViewId="0"/>
    <sheetView workbookViewId="1"/>
  </sheetViews>
  <sheetFormatPr defaultColWidth="14" defaultRowHeight="12.5" x14ac:dyDescent="0.25"/>
  <cols>
    <col min="1" max="1" width="14.36328125" style="2" customWidth="1"/>
    <col min="2" max="2" width="14.81640625" style="2" customWidth="1"/>
    <col min="3" max="16384" width="14" style="2"/>
  </cols>
  <sheetData>
    <row r="1" spans="1:7" ht="18.5" x14ac:dyDescent="0.45">
      <c r="A1" s="103" t="s">
        <v>195</v>
      </c>
      <c r="B1" s="103" t="s">
        <v>152</v>
      </c>
      <c r="C1" s="103" t="s">
        <v>153</v>
      </c>
      <c r="D1" s="6"/>
      <c r="E1" s="6"/>
      <c r="F1" s="6"/>
      <c r="G1" s="6"/>
    </row>
    <row r="2" spans="1:7" ht="18.5" x14ac:dyDescent="0.45">
      <c r="A2" s="150">
        <v>10000</v>
      </c>
      <c r="B2" s="14"/>
      <c r="C2" s="104" t="e">
        <f>A2-#REF!</f>
        <v>#REF!</v>
      </c>
      <c r="D2" s="6"/>
      <c r="E2" s="6"/>
      <c r="F2" s="6"/>
      <c r="G2" s="6"/>
    </row>
    <row r="3" spans="1:7" ht="13" x14ac:dyDescent="0.3">
      <c r="A3" s="6"/>
      <c r="B3" s="6"/>
      <c r="C3" s="6"/>
      <c r="D3" s="6"/>
      <c r="E3" s="6"/>
      <c r="F3" s="6"/>
      <c r="G3" s="6"/>
    </row>
    <row r="4" spans="1:7" ht="13" x14ac:dyDescent="0.3">
      <c r="A4" s="6"/>
      <c r="B4" s="6"/>
      <c r="C4" s="6"/>
      <c r="D4" s="6"/>
      <c r="E4" s="6"/>
      <c r="F4" s="6"/>
      <c r="G4" s="6"/>
    </row>
    <row r="5" spans="1:7" ht="13" x14ac:dyDescent="0.3">
      <c r="A5" s="6"/>
      <c r="B5" s="6"/>
      <c r="C5" s="6"/>
      <c r="D5" s="6"/>
      <c r="E5" s="6"/>
      <c r="F5" s="6"/>
      <c r="G5" s="6"/>
    </row>
    <row r="6" spans="1:7" ht="13" x14ac:dyDescent="0.3">
      <c r="A6" s="6"/>
      <c r="B6" s="6"/>
      <c r="C6" s="6"/>
      <c r="D6" s="6"/>
    </row>
    <row r="7" spans="1:7" ht="13" x14ac:dyDescent="0.3">
      <c r="A7" s="6"/>
      <c r="B7" s="6"/>
    </row>
    <row r="8" spans="1:7" ht="13" x14ac:dyDescent="0.3">
      <c r="A8" s="6"/>
      <c r="B8" s="6"/>
    </row>
  </sheetData>
  <pageMargins left="0.7" right="0.7" top="0.78740157499999996" bottom="0.78740157499999996" header="0.3" footer="0.3"/>
  <pageSetup paperSize="9" orientation="portrait" horizontalDpi="4294967293"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5"/>
  <dimension ref="A1:W38"/>
  <sheetViews>
    <sheetView workbookViewId="0">
      <selection activeCell="B11" sqref="B11:E11"/>
    </sheetView>
    <sheetView workbookViewId="1"/>
  </sheetViews>
  <sheetFormatPr defaultColWidth="11.453125" defaultRowHeight="14.5" x14ac:dyDescent="0.35"/>
  <cols>
    <col min="1" max="1" width="18.453125" style="3" customWidth="1"/>
    <col min="2" max="2" width="15.36328125" style="3" customWidth="1"/>
    <col min="3" max="3" width="16.08984375" style="3" customWidth="1"/>
    <col min="4" max="4" width="14.36328125" style="3" customWidth="1"/>
    <col min="5" max="5" width="16.08984375" style="3" customWidth="1"/>
    <col min="6" max="16384" width="11.453125" style="3"/>
  </cols>
  <sheetData>
    <row r="1" spans="1:23" ht="18.5" x14ac:dyDescent="0.45">
      <c r="A1" s="25" t="s">
        <v>154</v>
      </c>
      <c r="B1" s="5"/>
      <c r="C1" s="5"/>
      <c r="D1" s="5"/>
      <c r="E1" s="5"/>
      <c r="F1" s="5"/>
      <c r="G1" s="5"/>
      <c r="H1" s="5"/>
      <c r="L1" s="5"/>
      <c r="M1" s="5"/>
      <c r="N1" s="5"/>
      <c r="O1" s="5"/>
      <c r="P1" s="5"/>
      <c r="Q1" s="5"/>
      <c r="R1" s="5"/>
      <c r="S1" s="5"/>
      <c r="T1" s="5"/>
      <c r="U1" s="5"/>
      <c r="V1" s="5"/>
      <c r="W1" s="5"/>
    </row>
    <row r="3" spans="1:23" ht="15.75" customHeight="1" x14ac:dyDescent="0.35">
      <c r="A3" s="47">
        <v>2025</v>
      </c>
      <c r="B3" s="154" t="s">
        <v>198</v>
      </c>
      <c r="C3" s="154" t="s">
        <v>199</v>
      </c>
      <c r="D3" s="154" t="s">
        <v>200</v>
      </c>
      <c r="E3" s="154" t="s">
        <v>201</v>
      </c>
    </row>
    <row r="4" spans="1:23" ht="15.5" x14ac:dyDescent="0.35">
      <c r="A4" s="69" t="s">
        <v>155</v>
      </c>
      <c r="B4" s="154"/>
      <c r="C4" s="154"/>
      <c r="D4" s="154"/>
      <c r="E4" s="154"/>
    </row>
    <row r="5" spans="1:23" ht="15.5" x14ac:dyDescent="0.35">
      <c r="A5" s="69" t="s">
        <v>156</v>
      </c>
      <c r="B5" s="154"/>
      <c r="C5" s="154"/>
      <c r="D5" s="154"/>
      <c r="E5" s="154"/>
    </row>
    <row r="6" spans="1:23" ht="15.5" x14ac:dyDescent="0.35">
      <c r="A6" s="46"/>
      <c r="B6" s="153"/>
      <c r="C6" s="153"/>
      <c r="D6" s="153"/>
      <c r="E6" s="153"/>
    </row>
    <row r="7" spans="1:23" ht="15.5" x14ac:dyDescent="0.35">
      <c r="A7" s="47"/>
      <c r="B7" s="154" t="s">
        <v>198</v>
      </c>
      <c r="C7" s="154" t="s">
        <v>199</v>
      </c>
      <c r="D7" s="154" t="s">
        <v>200</v>
      </c>
      <c r="E7" s="154" t="s">
        <v>201</v>
      </c>
    </row>
    <row r="8" spans="1:23" ht="15.5" x14ac:dyDescent="0.35">
      <c r="A8" s="69" t="s">
        <v>155</v>
      </c>
      <c r="B8" s="154"/>
      <c r="C8" s="154"/>
      <c r="D8" s="154"/>
      <c r="E8" s="154"/>
    </row>
    <row r="9" spans="1:23" ht="15.5" x14ac:dyDescent="0.35">
      <c r="A9" s="69" t="s">
        <v>156</v>
      </c>
      <c r="B9" s="154"/>
      <c r="C9" s="154"/>
      <c r="D9" s="154"/>
      <c r="E9" s="154"/>
    </row>
    <row r="10" spans="1:23" ht="15.5" x14ac:dyDescent="0.35">
      <c r="A10" s="14"/>
      <c r="B10" s="153"/>
      <c r="C10" s="153"/>
      <c r="D10" s="153"/>
      <c r="E10" s="153"/>
    </row>
    <row r="11" spans="1:23" ht="15.5" x14ac:dyDescent="0.35">
      <c r="A11" s="47"/>
      <c r="B11" s="154" t="s">
        <v>198</v>
      </c>
      <c r="C11" s="154" t="s">
        <v>199</v>
      </c>
      <c r="D11" s="154" t="s">
        <v>200</v>
      </c>
      <c r="E11" s="154" t="s">
        <v>201</v>
      </c>
    </row>
    <row r="12" spans="1:23" ht="15.5" x14ac:dyDescent="0.35">
      <c r="A12" s="69" t="s">
        <v>155</v>
      </c>
      <c r="B12" s="69"/>
      <c r="C12" s="69"/>
      <c r="D12" s="69"/>
      <c r="E12" s="69"/>
    </row>
    <row r="13" spans="1:23" ht="15.5" x14ac:dyDescent="0.35">
      <c r="A13" s="69" t="s">
        <v>156</v>
      </c>
      <c r="B13" s="69"/>
      <c r="C13" s="69"/>
      <c r="D13" s="69"/>
      <c r="E13" s="69"/>
    </row>
    <row r="38" spans="1:1" x14ac:dyDescent="0.35">
      <c r="A38" s="2"/>
    </row>
  </sheetData>
  <pageMargins left="0.78740157499999996" right="0.78740157499999996" top="0.984251969" bottom="0.984251969" header="0.4921259845" footer="0.4921259845"/>
  <headerFooter alignWithMargins="0">
    <oddHeader>&amp;A</oddHeader>
    <oddFooter>Seite &amp;P</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6"/>
  <dimension ref="A1:K17"/>
  <sheetViews>
    <sheetView tabSelected="1" topLeftCell="A5" zoomScale="92" zoomScaleNormal="92" workbookViewId="0">
      <pane xSplit="2760" ySplit="3970" topLeftCell="A17" activePane="topRight"/>
      <selection activeCell="D17" sqref="D17"/>
      <selection pane="topRight" activeCell="D12" sqref="D12"/>
      <selection pane="bottomLeft" activeCell="A8" sqref="A8"/>
      <selection pane="bottomRight" activeCell="F8" sqref="F8"/>
    </sheetView>
    <sheetView workbookViewId="1"/>
  </sheetViews>
  <sheetFormatPr defaultColWidth="11.453125" defaultRowHeight="12.5" x14ac:dyDescent="0.25"/>
  <cols>
    <col min="1" max="1" width="11" style="2" customWidth="1"/>
    <col min="2" max="9" width="12.6328125" style="2" customWidth="1"/>
    <col min="10" max="10" width="3.08984375" style="2" customWidth="1"/>
    <col min="11" max="16384" width="11.453125" style="2"/>
  </cols>
  <sheetData>
    <row r="1" spans="1:11" ht="18.5" x14ac:dyDescent="0.45">
      <c r="A1" s="25" t="s">
        <v>157</v>
      </c>
      <c r="C1" s="14"/>
      <c r="D1" s="14"/>
      <c r="E1" s="14"/>
      <c r="F1" s="14"/>
      <c r="G1" s="14"/>
      <c r="H1" s="14"/>
      <c r="I1" s="14"/>
      <c r="J1" s="6"/>
      <c r="K1" s="6"/>
    </row>
    <row r="2" spans="1:11" ht="13" x14ac:dyDescent="0.3">
      <c r="A2" s="6"/>
      <c r="B2" s="15"/>
      <c r="C2" s="6"/>
      <c r="D2" s="6"/>
      <c r="E2" s="6"/>
      <c r="F2" s="6"/>
      <c r="G2" s="6"/>
      <c r="H2" s="6"/>
      <c r="I2" s="6"/>
      <c r="J2" s="6"/>
      <c r="K2" s="6"/>
    </row>
    <row r="3" spans="1:11" ht="27.15" customHeight="1" x14ac:dyDescent="0.35">
      <c r="A3" s="17"/>
      <c r="B3" s="19">
        <v>44927</v>
      </c>
      <c r="C3" s="19">
        <v>44958</v>
      </c>
      <c r="D3" s="19">
        <v>44986</v>
      </c>
      <c r="E3" s="18" t="s">
        <v>225</v>
      </c>
      <c r="F3" s="19">
        <v>45292</v>
      </c>
      <c r="G3" s="19">
        <v>45323</v>
      </c>
      <c r="H3" s="19">
        <v>45352</v>
      </c>
      <c r="I3" s="18" t="s">
        <v>226</v>
      </c>
      <c r="J3" s="20"/>
      <c r="K3" s="6"/>
    </row>
    <row r="4" spans="1:11" ht="14.5" x14ac:dyDescent="0.35">
      <c r="A4" s="16" t="s">
        <v>158</v>
      </c>
      <c r="B4" s="21">
        <v>10000</v>
      </c>
      <c r="C4" s="21">
        <v>12000</v>
      </c>
      <c r="D4" s="21">
        <v>12000</v>
      </c>
      <c r="E4" s="21">
        <f t="shared" ref="E4:E9" si="0">SUM(B4:D4)</f>
        <v>34000</v>
      </c>
      <c r="F4" s="21">
        <v>11000</v>
      </c>
      <c r="G4" s="21">
        <v>14400</v>
      </c>
      <c r="H4" s="21">
        <v>17280</v>
      </c>
      <c r="I4" s="21">
        <f t="shared" ref="I4:I9" si="1">SUM(F4:H4)</f>
        <v>42680</v>
      </c>
      <c r="J4" s="22"/>
      <c r="K4" s="6"/>
    </row>
    <row r="5" spans="1:11" ht="14.5" x14ac:dyDescent="0.35">
      <c r="A5" s="16" t="s">
        <v>159</v>
      </c>
      <c r="B5" s="21">
        <v>12000</v>
      </c>
      <c r="C5" s="21">
        <v>14400</v>
      </c>
      <c r="D5" s="21">
        <v>17280</v>
      </c>
      <c r="E5" s="21">
        <f t="shared" si="0"/>
        <v>43680</v>
      </c>
      <c r="F5" s="21">
        <v>13200.000000000002</v>
      </c>
      <c r="G5" s="21">
        <v>15840.000000000002</v>
      </c>
      <c r="H5" s="21">
        <v>19008</v>
      </c>
      <c r="I5" s="21">
        <f t="shared" si="1"/>
        <v>48048</v>
      </c>
      <c r="J5" s="22"/>
      <c r="K5" s="6"/>
    </row>
    <row r="6" spans="1:11" ht="14.5" x14ac:dyDescent="0.35">
      <c r="A6" s="16" t="s">
        <v>160</v>
      </c>
      <c r="B6" s="21">
        <v>13000</v>
      </c>
      <c r="C6" s="21">
        <v>15600</v>
      </c>
      <c r="D6" s="21">
        <v>18720</v>
      </c>
      <c r="E6" s="21">
        <f t="shared" si="0"/>
        <v>47320</v>
      </c>
      <c r="F6" s="21">
        <v>14300.000000000002</v>
      </c>
      <c r="G6" s="21">
        <v>17160</v>
      </c>
      <c r="H6" s="21">
        <v>20592</v>
      </c>
      <c r="I6" s="21">
        <f t="shared" si="1"/>
        <v>52052</v>
      </c>
      <c r="J6" s="22"/>
      <c r="K6" s="6"/>
    </row>
    <row r="7" spans="1:11" ht="14.5" x14ac:dyDescent="0.35">
      <c r="A7" s="16" t="s">
        <v>161</v>
      </c>
      <c r="B7" s="21">
        <v>11000</v>
      </c>
      <c r="C7" s="21">
        <v>13200</v>
      </c>
      <c r="D7" s="21">
        <v>15840</v>
      </c>
      <c r="E7" s="21">
        <f t="shared" si="0"/>
        <v>40040</v>
      </c>
      <c r="F7" s="21">
        <v>12100.000000000002</v>
      </c>
      <c r="G7" s="21">
        <v>14520.000000000002</v>
      </c>
      <c r="H7" s="21">
        <v>17424</v>
      </c>
      <c r="I7" s="21">
        <f t="shared" si="1"/>
        <v>44044</v>
      </c>
      <c r="J7" s="22"/>
      <c r="K7" s="6"/>
    </row>
    <row r="8" spans="1:11" ht="14.5" x14ac:dyDescent="0.35">
      <c r="A8" s="16" t="s">
        <v>162</v>
      </c>
      <c r="B8" s="21">
        <v>10000</v>
      </c>
      <c r="C8" s="21">
        <v>12000</v>
      </c>
      <c r="D8" s="21">
        <v>14400</v>
      </c>
      <c r="E8" s="21">
        <f t="shared" si="0"/>
        <v>36400</v>
      </c>
      <c r="F8" s="21">
        <v>11000</v>
      </c>
      <c r="G8" s="21">
        <v>13200</v>
      </c>
      <c r="H8" s="21">
        <v>15840</v>
      </c>
      <c r="I8" s="21">
        <f t="shared" si="1"/>
        <v>40040</v>
      </c>
      <c r="J8" s="22"/>
      <c r="K8" s="6"/>
    </row>
    <row r="9" spans="1:11" ht="14.5" x14ac:dyDescent="0.35">
      <c r="A9" s="16" t="s">
        <v>163</v>
      </c>
      <c r="B9" s="21">
        <v>12000</v>
      </c>
      <c r="C9" s="21">
        <v>14400</v>
      </c>
      <c r="D9" s="21">
        <v>17280</v>
      </c>
      <c r="E9" s="21">
        <f t="shared" si="0"/>
        <v>43680</v>
      </c>
      <c r="F9" s="21">
        <v>13200.000000000002</v>
      </c>
      <c r="G9" s="21">
        <v>15840.000000000002</v>
      </c>
      <c r="H9" s="21">
        <v>19008</v>
      </c>
      <c r="I9" s="21">
        <f t="shared" si="1"/>
        <v>48048</v>
      </c>
      <c r="J9" s="22"/>
      <c r="K9" s="6"/>
    </row>
    <row r="10" spans="1:11" ht="13" x14ac:dyDescent="0.3">
      <c r="A10" s="15"/>
      <c r="B10" s="6"/>
      <c r="C10" s="15"/>
      <c r="D10" s="6"/>
      <c r="E10" s="6"/>
      <c r="F10" s="6"/>
      <c r="G10" s="6"/>
      <c r="H10" s="6"/>
      <c r="I10" s="6"/>
      <c r="J10" s="6"/>
      <c r="K10" s="6"/>
    </row>
    <row r="11" spans="1:11" ht="29" x14ac:dyDescent="0.35">
      <c r="A11" s="17"/>
      <c r="B11" s="18" t="s">
        <v>225</v>
      </c>
      <c r="C11" s="18" t="s">
        <v>226</v>
      </c>
      <c r="D11" s="18" t="s">
        <v>166</v>
      </c>
    </row>
    <row r="12" spans="1:11" ht="14.5" x14ac:dyDescent="0.35">
      <c r="A12" s="16" t="s">
        <v>158</v>
      </c>
      <c r="B12" s="21">
        <v>34000</v>
      </c>
      <c r="C12" s="21">
        <v>42680</v>
      </c>
      <c r="D12" s="106">
        <f t="shared" ref="D12:D17" si="2">C12/B12</f>
        <v>1.2552941176470589</v>
      </c>
      <c r="E12"/>
      <c r="F12"/>
      <c r="G12"/>
    </row>
    <row r="13" spans="1:11" ht="14.5" x14ac:dyDescent="0.35">
      <c r="A13" s="16" t="s">
        <v>159</v>
      </c>
      <c r="B13" s="21">
        <v>43680</v>
      </c>
      <c r="C13" s="21">
        <v>48048</v>
      </c>
      <c r="D13" s="106">
        <f t="shared" si="2"/>
        <v>1.1000000000000001</v>
      </c>
    </row>
    <row r="14" spans="1:11" ht="14.5" x14ac:dyDescent="0.35">
      <c r="A14" s="16" t="s">
        <v>160</v>
      </c>
      <c r="B14" s="21">
        <v>47320</v>
      </c>
      <c r="C14" s="21">
        <v>52052</v>
      </c>
      <c r="D14" s="106">
        <f t="shared" si="2"/>
        <v>1.1000000000000001</v>
      </c>
    </row>
    <row r="15" spans="1:11" ht="14.5" x14ac:dyDescent="0.35">
      <c r="A15" s="16" t="s">
        <v>161</v>
      </c>
      <c r="B15" s="21">
        <v>40040</v>
      </c>
      <c r="C15" s="21">
        <v>44044</v>
      </c>
      <c r="D15" s="106">
        <f t="shared" si="2"/>
        <v>1.1000000000000001</v>
      </c>
    </row>
    <row r="16" spans="1:11" ht="14.5" x14ac:dyDescent="0.35">
      <c r="A16" s="16" t="s">
        <v>162</v>
      </c>
      <c r="B16" s="21">
        <v>36400</v>
      </c>
      <c r="C16" s="21">
        <v>40040</v>
      </c>
      <c r="D16" s="106">
        <f t="shared" si="2"/>
        <v>1.1000000000000001</v>
      </c>
    </row>
    <row r="17" spans="1:4" ht="14.5" x14ac:dyDescent="0.35">
      <c r="A17" s="16" t="s">
        <v>164</v>
      </c>
      <c r="B17" s="21">
        <v>43680</v>
      </c>
      <c r="C17" s="21">
        <v>48048</v>
      </c>
      <c r="D17" s="106">
        <f t="shared" si="2"/>
        <v>1.1000000000000001</v>
      </c>
    </row>
  </sheetData>
  <printOptions gridLines="1" gridLinesSet="0"/>
  <pageMargins left="0.78740157499999996" right="0.78740157499999996" top="0.984251969" bottom="0.984251969" header="0.39400000000000002" footer="0.39400000000000002"/>
  <pageSetup paperSize="9" orientation="portrait" horizontalDpi="4294967293" verticalDpi="0" r:id="rId1"/>
  <headerFooter alignWithMargins="0">
    <oddHeader>&amp;A</oddHeader>
    <oddFooter>Seite &amp;P</oddFooter>
  </headerFooter>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7"/>
  <dimension ref="A1:Q23"/>
  <sheetViews>
    <sheetView workbookViewId="0">
      <selection activeCell="E12" sqref="E12"/>
    </sheetView>
    <sheetView workbookViewId="1"/>
  </sheetViews>
  <sheetFormatPr defaultColWidth="11.453125" defaultRowHeight="15.5" x14ac:dyDescent="0.35"/>
  <cols>
    <col min="1" max="1" width="15.08984375" style="33" customWidth="1"/>
    <col min="2" max="5" width="15.81640625" style="33" customWidth="1"/>
    <col min="6" max="7" width="14.6328125" style="33" customWidth="1"/>
    <col min="8" max="8" width="0" style="33" hidden="1" customWidth="1"/>
    <col min="9" max="9" width="14.54296875" style="33" hidden="1" customWidth="1"/>
    <col min="10" max="10" width="11.453125" style="33"/>
    <col min="11" max="13" width="11.1796875" style="33" customWidth="1"/>
    <col min="14" max="16384" width="11.453125" style="33"/>
  </cols>
  <sheetData>
    <row r="1" spans="1:17" ht="18.5" x14ac:dyDescent="0.45">
      <c r="A1" s="13" t="s">
        <v>157</v>
      </c>
      <c r="B1" s="14"/>
    </row>
    <row r="2" spans="1:17" x14ac:dyDescent="0.35">
      <c r="A2" s="14"/>
      <c r="B2" s="34"/>
      <c r="Q2" s="35"/>
    </row>
    <row r="3" spans="1:17" x14ac:dyDescent="0.35">
      <c r="A3" s="47"/>
      <c r="B3" s="47" t="s">
        <v>6</v>
      </c>
      <c r="C3" s="47" t="s">
        <v>7</v>
      </c>
      <c r="D3" s="47" t="s">
        <v>194</v>
      </c>
      <c r="E3" s="47" t="s">
        <v>217</v>
      </c>
      <c r="H3" s="36"/>
      <c r="Q3" s="35"/>
    </row>
    <row r="4" spans="1:17" x14ac:dyDescent="0.35">
      <c r="A4" s="48" t="s">
        <v>167</v>
      </c>
      <c r="B4" s="49">
        <v>10000</v>
      </c>
      <c r="C4" s="49">
        <v>12000</v>
      </c>
      <c r="D4" s="49">
        <v>14400</v>
      </c>
      <c r="E4" s="49">
        <f>SUM(B4:D4)</f>
        <v>36400</v>
      </c>
    </row>
    <row r="5" spans="1:17" x14ac:dyDescent="0.35">
      <c r="A5" s="48" t="s">
        <v>168</v>
      </c>
      <c r="B5" s="49">
        <v>12000</v>
      </c>
      <c r="C5" s="49">
        <v>13000</v>
      </c>
      <c r="D5" s="49">
        <v>9000</v>
      </c>
      <c r="E5" s="49">
        <f>SUM(B5:D5)</f>
        <v>34000</v>
      </c>
      <c r="N5" s="35"/>
    </row>
    <row r="6" spans="1:17" ht="14.4" customHeight="1" x14ac:dyDescent="0.35">
      <c r="A6" s="48" t="s">
        <v>193</v>
      </c>
      <c r="B6" s="49">
        <v>13000</v>
      </c>
      <c r="C6" s="49">
        <v>14000</v>
      </c>
      <c r="D6" s="49">
        <v>14000</v>
      </c>
      <c r="E6" s="49">
        <f>SUM(B6:D6)</f>
        <v>41000</v>
      </c>
      <c r="N6" s="35"/>
    </row>
    <row r="8" spans="1:17" x14ac:dyDescent="0.35">
      <c r="A8" s="47"/>
      <c r="B8" s="48" t="s">
        <v>167</v>
      </c>
      <c r="C8" s="48" t="s">
        <v>168</v>
      </c>
      <c r="D8" s="48" t="s">
        <v>193</v>
      </c>
      <c r="E8" s="50"/>
      <c r="F8"/>
      <c r="H8"/>
      <c r="I8"/>
    </row>
    <row r="9" spans="1:17" x14ac:dyDescent="0.35">
      <c r="A9" s="47" t="s">
        <v>6</v>
      </c>
      <c r="B9" s="49">
        <v>10000</v>
      </c>
      <c r="C9" s="49">
        <v>12000</v>
      </c>
      <c r="D9" s="49">
        <v>13000</v>
      </c>
    </row>
    <row r="10" spans="1:17" x14ac:dyDescent="0.35">
      <c r="A10" s="47" t="s">
        <v>7</v>
      </c>
      <c r="B10" s="49">
        <v>12000</v>
      </c>
      <c r="C10" s="49">
        <v>13000</v>
      </c>
      <c r="D10" s="49">
        <v>14000</v>
      </c>
    </row>
    <row r="11" spans="1:17" x14ac:dyDescent="0.35">
      <c r="A11" s="47" t="s">
        <v>194</v>
      </c>
      <c r="B11" s="49">
        <v>14400</v>
      </c>
      <c r="C11" s="49">
        <v>9000</v>
      </c>
      <c r="D11" s="49">
        <v>14000</v>
      </c>
    </row>
    <row r="12" spans="1:17" x14ac:dyDescent="0.35">
      <c r="A12" s="47" t="s">
        <v>165</v>
      </c>
      <c r="B12" s="49">
        <f>SUM(B9:B11)</f>
        <v>36400</v>
      </c>
      <c r="C12" s="49">
        <f>SUM(C9:C11)</f>
        <v>34000</v>
      </c>
      <c r="D12" s="49">
        <f>SUM(D9:D11)</f>
        <v>41000</v>
      </c>
    </row>
    <row r="13" spans="1:17" x14ac:dyDescent="0.35">
      <c r="A13" s="14"/>
    </row>
    <row r="19" s="105" customFormat="1" ht="20" x14ac:dyDescent="0.4"/>
    <row r="20" hidden="1" x14ac:dyDescent="0.35"/>
    <row r="21" hidden="1" x14ac:dyDescent="0.35"/>
    <row r="22" hidden="1" x14ac:dyDescent="0.35"/>
    <row r="23" hidden="1" x14ac:dyDescent="0.35"/>
  </sheetData>
  <phoneticPr fontId="31" type="noConversion"/>
  <printOptions gridLines="1" gridLinesSet="0"/>
  <pageMargins left="0.78740157499999996" right="0.78740157499999996" top="0.984251969" bottom="0.984251969" header="0.39400000000000002" footer="0.39400000000000002"/>
  <pageSetup paperSize="9" orientation="portrait" horizontalDpi="360" verticalDpi="360" r:id="rId1"/>
  <headerFooter alignWithMargins="0">
    <oddHeader>&amp;A</oddHeader>
    <oddFooter>Seite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8"/>
  <dimension ref="A1:J16"/>
  <sheetViews>
    <sheetView workbookViewId="0">
      <selection activeCell="I5" sqref="I5"/>
    </sheetView>
    <sheetView workbookViewId="1"/>
  </sheetViews>
  <sheetFormatPr defaultColWidth="11.453125" defaultRowHeight="14.5" x14ac:dyDescent="0.35"/>
  <cols>
    <col min="1" max="16384" width="11.453125" style="24"/>
  </cols>
  <sheetData>
    <row r="1" spans="1:10" ht="16" thickBot="1" x14ac:dyDescent="0.4">
      <c r="A1" s="14"/>
      <c r="B1" s="14"/>
      <c r="C1" s="14"/>
      <c r="D1" s="14"/>
      <c r="E1" s="14"/>
      <c r="F1" s="14"/>
      <c r="G1" s="14"/>
      <c r="H1" s="14"/>
      <c r="I1" s="14"/>
      <c r="J1" s="14"/>
    </row>
    <row r="2" spans="1:10" ht="16" thickBot="1" x14ac:dyDescent="0.4">
      <c r="A2" s="14"/>
      <c r="B2" s="51" t="s">
        <v>8</v>
      </c>
      <c r="C2" s="52" t="s">
        <v>8</v>
      </c>
      <c r="D2" s="52" t="s">
        <v>8</v>
      </c>
      <c r="E2" s="52" t="s">
        <v>8</v>
      </c>
      <c r="F2" s="53" t="s">
        <v>8</v>
      </c>
      <c r="G2" s="14"/>
      <c r="H2" s="14"/>
      <c r="I2" s="14"/>
      <c r="J2" s="14"/>
    </row>
    <row r="3" spans="1:10" ht="15.5" x14ac:dyDescent="0.35">
      <c r="A3" s="14"/>
      <c r="B3" s="14"/>
      <c r="C3" s="14"/>
      <c r="D3" s="14"/>
      <c r="E3" s="14"/>
      <c r="F3" s="14"/>
      <c r="G3" s="14"/>
      <c r="H3" s="14"/>
      <c r="I3" s="14"/>
      <c r="J3" s="14"/>
    </row>
    <row r="4" spans="1:10" ht="16" thickBot="1" x14ac:dyDescent="0.4">
      <c r="A4" s="14"/>
      <c r="B4" s="14"/>
      <c r="C4" s="14"/>
      <c r="D4" s="14"/>
      <c r="E4" s="14"/>
      <c r="F4" s="14"/>
      <c r="G4" s="14"/>
      <c r="H4" s="14"/>
      <c r="I4" s="14"/>
      <c r="J4" s="14"/>
    </row>
    <row r="5" spans="1:10" ht="15.5" x14ac:dyDescent="0.35">
      <c r="A5" s="54" t="s">
        <v>9</v>
      </c>
      <c r="B5" s="14"/>
      <c r="C5" s="55">
        <v>100</v>
      </c>
      <c r="D5" s="56">
        <v>100</v>
      </c>
      <c r="E5" s="56">
        <v>100</v>
      </c>
      <c r="F5" s="57">
        <v>100</v>
      </c>
      <c r="G5" s="14"/>
      <c r="H5" s="14"/>
      <c r="I5" s="14"/>
      <c r="J5" s="14"/>
    </row>
    <row r="6" spans="1:10" ht="15.5" x14ac:dyDescent="0.35">
      <c r="A6" s="58" t="s">
        <v>9</v>
      </c>
      <c r="B6" s="14"/>
      <c r="C6" s="59">
        <v>100</v>
      </c>
      <c r="D6" s="14">
        <v>100</v>
      </c>
      <c r="E6" s="14">
        <v>100</v>
      </c>
      <c r="F6" s="60">
        <v>100</v>
      </c>
      <c r="G6" s="14"/>
      <c r="H6" s="14"/>
      <c r="I6" s="14"/>
      <c r="J6" s="14"/>
    </row>
    <row r="7" spans="1:10" ht="15.5" x14ac:dyDescent="0.35">
      <c r="A7" s="58" t="s">
        <v>9</v>
      </c>
      <c r="B7" s="14"/>
      <c r="C7" s="59">
        <v>100</v>
      </c>
      <c r="D7" s="14">
        <v>100</v>
      </c>
      <c r="E7" s="14">
        <v>100</v>
      </c>
      <c r="F7" s="60">
        <v>100</v>
      </c>
      <c r="G7" s="14"/>
      <c r="H7" s="14"/>
      <c r="I7" s="14"/>
      <c r="J7" s="14"/>
    </row>
    <row r="8" spans="1:10" ht="15.5" x14ac:dyDescent="0.35">
      <c r="A8" s="58" t="s">
        <v>9</v>
      </c>
      <c r="B8" s="14"/>
      <c r="C8" s="59">
        <v>100</v>
      </c>
      <c r="D8" s="14">
        <v>100</v>
      </c>
      <c r="E8" s="14">
        <v>100</v>
      </c>
      <c r="F8" s="60">
        <v>100</v>
      </c>
      <c r="G8" s="14"/>
      <c r="H8" s="14"/>
      <c r="I8" s="14"/>
      <c r="J8" s="14"/>
    </row>
    <row r="9" spans="1:10" ht="15.5" x14ac:dyDescent="0.35">
      <c r="A9" s="58" t="s">
        <v>9</v>
      </c>
      <c r="B9" s="14"/>
      <c r="C9" s="59">
        <v>100</v>
      </c>
      <c r="D9" s="14">
        <v>100</v>
      </c>
      <c r="E9" s="14">
        <v>100</v>
      </c>
      <c r="F9" s="60">
        <v>100</v>
      </c>
      <c r="G9" s="14"/>
      <c r="H9" s="14"/>
      <c r="I9" s="14"/>
      <c r="J9" s="14"/>
    </row>
    <row r="10" spans="1:10" ht="16" thickBot="1" x14ac:dyDescent="0.4">
      <c r="A10" s="58" t="s">
        <v>9</v>
      </c>
      <c r="B10" s="14"/>
      <c r="C10" s="61">
        <v>100</v>
      </c>
      <c r="D10" s="62">
        <v>100</v>
      </c>
      <c r="E10" s="62">
        <v>100</v>
      </c>
      <c r="F10" s="63">
        <v>100</v>
      </c>
      <c r="G10" s="14"/>
      <c r="H10" s="14"/>
      <c r="I10" s="14"/>
      <c r="J10" s="14"/>
    </row>
    <row r="11" spans="1:10" ht="15.5" x14ac:dyDescent="0.35">
      <c r="A11" s="58" t="s">
        <v>9</v>
      </c>
      <c r="B11" s="14"/>
      <c r="C11" s="14"/>
      <c r="D11" s="14"/>
      <c r="E11" s="14"/>
      <c r="F11" s="14"/>
      <c r="G11" s="14"/>
      <c r="H11" s="14"/>
      <c r="I11" s="14"/>
      <c r="J11" s="14"/>
    </row>
    <row r="12" spans="1:10" ht="16" thickBot="1" x14ac:dyDescent="0.4">
      <c r="A12" s="64" t="s">
        <v>9</v>
      </c>
      <c r="B12" s="14"/>
      <c r="C12" s="14"/>
      <c r="D12" s="14"/>
      <c r="E12" s="14"/>
      <c r="F12" s="14"/>
      <c r="G12" s="14"/>
      <c r="H12" s="14"/>
      <c r="I12" s="14"/>
      <c r="J12" s="14"/>
    </row>
    <row r="13" spans="1:10" ht="15.5" x14ac:dyDescent="0.35">
      <c r="A13" s="14"/>
      <c r="B13" s="14"/>
      <c r="C13" s="55" t="s">
        <v>192</v>
      </c>
      <c r="D13" s="65"/>
      <c r="E13" s="56" t="s">
        <v>192</v>
      </c>
      <c r="F13" s="56"/>
      <c r="G13" s="56" t="s">
        <v>192</v>
      </c>
      <c r="H13" s="56"/>
      <c r="I13" s="56" t="s">
        <v>192</v>
      </c>
      <c r="J13" s="57"/>
    </row>
    <row r="14" spans="1:10" ht="16" thickBot="1" x14ac:dyDescent="0.4">
      <c r="A14" s="14"/>
      <c r="B14" s="14"/>
      <c r="C14" s="66" t="s">
        <v>169</v>
      </c>
      <c r="D14" s="67"/>
      <c r="E14" s="62" t="s">
        <v>169</v>
      </c>
      <c r="F14" s="62"/>
      <c r="G14" s="62" t="s">
        <v>169</v>
      </c>
      <c r="H14" s="62"/>
      <c r="I14" s="62" t="s">
        <v>169</v>
      </c>
      <c r="J14" s="63"/>
    </row>
    <row r="15" spans="1:10" ht="15.5" x14ac:dyDescent="0.35">
      <c r="A15" s="14"/>
      <c r="B15" s="14"/>
      <c r="C15" s="14"/>
      <c r="D15" s="14"/>
      <c r="E15" s="14"/>
      <c r="F15" s="14"/>
      <c r="G15" s="14"/>
      <c r="H15" s="14"/>
      <c r="I15" s="14"/>
      <c r="J15" s="14"/>
    </row>
    <row r="16" spans="1:10" ht="15.5" x14ac:dyDescent="0.35">
      <c r="A16" s="14"/>
      <c r="B16" s="14"/>
      <c r="C16" s="14"/>
      <c r="D16" s="14"/>
      <c r="E16" s="14"/>
      <c r="F16" s="14"/>
      <c r="G16" s="14"/>
      <c r="H16" s="14"/>
      <c r="I16" s="14"/>
      <c r="J16" s="14"/>
    </row>
  </sheetData>
  <printOptions gridLines="1" gridLinesSet="0"/>
  <pageMargins left="0.78740157499999996" right="0.78740157499999996" top="0.984251969" bottom="0.984251969" header="0.39400000000000002" footer="0.39400000000000002"/>
  <headerFooter alignWithMargins="0">
    <oddHeader>&amp;A</oddHeader>
    <oddFooter>Seite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9"/>
  <dimension ref="A1:Y14"/>
  <sheetViews>
    <sheetView zoomScale="107" zoomScaleNormal="107" workbookViewId="0">
      <selection activeCell="E4" sqref="E4:G8"/>
    </sheetView>
    <sheetView workbookViewId="1"/>
  </sheetViews>
  <sheetFormatPr defaultColWidth="11.453125" defaultRowHeight="13" x14ac:dyDescent="0.3"/>
  <cols>
    <col min="1" max="1" width="13.08984375" style="6" customWidth="1"/>
    <col min="2" max="2" width="13.54296875" style="6" customWidth="1"/>
    <col min="3" max="3" width="14.90625" style="6" customWidth="1"/>
    <col min="4" max="4" width="4.90625" style="6" customWidth="1"/>
    <col min="5" max="10" width="11.453125" style="6" customWidth="1"/>
    <col min="11" max="16384" width="11.453125" style="6"/>
  </cols>
  <sheetData>
    <row r="1" spans="1:25" ht="18.5" x14ac:dyDescent="0.45">
      <c r="A1" s="13" t="s">
        <v>170</v>
      </c>
      <c r="C1" s="8"/>
      <c r="D1" s="8"/>
      <c r="E1" s="8"/>
      <c r="F1" s="8"/>
      <c r="G1" s="8"/>
      <c r="H1" s="8"/>
      <c r="I1" s="8"/>
      <c r="J1" s="7"/>
      <c r="K1" s="7"/>
      <c r="L1" s="7"/>
      <c r="M1" s="7"/>
      <c r="N1" s="7"/>
      <c r="O1" s="7"/>
      <c r="P1" s="7"/>
      <c r="Q1" s="7"/>
      <c r="R1" s="7"/>
      <c r="S1" s="7"/>
      <c r="T1" s="7"/>
      <c r="U1" s="7"/>
      <c r="V1" s="7"/>
      <c r="W1" s="7"/>
      <c r="X1" s="7"/>
      <c r="Y1" s="7"/>
    </row>
    <row r="3" spans="1:25" ht="15.5" x14ac:dyDescent="0.35">
      <c r="A3" s="68" t="s">
        <v>171</v>
      </c>
      <c r="B3" s="69" t="s">
        <v>195</v>
      </c>
      <c r="C3" s="69" t="s">
        <v>172</v>
      </c>
      <c r="D3" s="14"/>
      <c r="E3" s="14"/>
      <c r="F3" s="14"/>
      <c r="G3" s="14"/>
    </row>
    <row r="4" spans="1:25" ht="15.5" x14ac:dyDescent="0.35">
      <c r="A4" s="68" t="s">
        <v>10</v>
      </c>
      <c r="B4" s="69">
        <v>600</v>
      </c>
      <c r="C4" s="69" t="str">
        <f>IF(B4&gt;=1000,IF(B4&gt;=50000,"A","B"),"C")</f>
        <v>C</v>
      </c>
      <c r="D4" s="14"/>
      <c r="E4" s="167" t="s">
        <v>196</v>
      </c>
      <c r="F4" s="167"/>
      <c r="G4" s="167"/>
    </row>
    <row r="5" spans="1:25" ht="15.5" x14ac:dyDescent="0.35">
      <c r="A5" s="68" t="s">
        <v>11</v>
      </c>
      <c r="B5" s="69">
        <v>1200</v>
      </c>
      <c r="C5" s="69" t="str">
        <f t="shared" ref="C5:C14" si="0">IF(B5&gt;=1000,IF(B5&gt;=50000,"A","B"),"C")</f>
        <v>B</v>
      </c>
      <c r="D5" s="14"/>
      <c r="E5" s="167"/>
      <c r="F5" s="167"/>
      <c r="G5" s="167"/>
    </row>
    <row r="6" spans="1:25" ht="15.5" x14ac:dyDescent="0.35">
      <c r="A6" s="68" t="s">
        <v>12</v>
      </c>
      <c r="B6" s="69">
        <v>220000</v>
      </c>
      <c r="C6" s="69" t="str">
        <f t="shared" si="0"/>
        <v>A</v>
      </c>
      <c r="D6" s="14"/>
      <c r="E6" s="167"/>
      <c r="F6" s="167"/>
      <c r="G6" s="167"/>
    </row>
    <row r="7" spans="1:25" ht="15.5" x14ac:dyDescent="0.35">
      <c r="A7" s="68" t="s">
        <v>13</v>
      </c>
      <c r="B7" s="69">
        <v>60000</v>
      </c>
      <c r="C7" s="69" t="str">
        <f t="shared" si="0"/>
        <v>A</v>
      </c>
      <c r="D7" s="14"/>
      <c r="E7" s="167"/>
      <c r="F7" s="167"/>
      <c r="G7" s="167"/>
    </row>
    <row r="8" spans="1:25" ht="15.5" x14ac:dyDescent="0.35">
      <c r="A8" s="68" t="s">
        <v>14</v>
      </c>
      <c r="B8" s="69">
        <v>20000</v>
      </c>
      <c r="C8" s="69" t="str">
        <f t="shared" si="0"/>
        <v>B</v>
      </c>
      <c r="D8" s="14"/>
      <c r="E8" s="167"/>
      <c r="F8" s="167"/>
      <c r="G8" s="167"/>
    </row>
    <row r="9" spans="1:25" ht="15.5" x14ac:dyDescent="0.35">
      <c r="A9" s="68" t="s">
        <v>15</v>
      </c>
      <c r="B9" s="69">
        <v>900</v>
      </c>
      <c r="C9" s="69" t="str">
        <f t="shared" si="0"/>
        <v>C</v>
      </c>
      <c r="D9" s="14"/>
      <c r="E9" s="14"/>
      <c r="F9" s="14"/>
      <c r="G9" s="14"/>
    </row>
    <row r="10" spans="1:25" ht="15.5" x14ac:dyDescent="0.35">
      <c r="A10" s="68" t="s">
        <v>16</v>
      </c>
      <c r="B10" s="69">
        <v>1300</v>
      </c>
      <c r="C10" s="69" t="str">
        <f t="shared" si="0"/>
        <v>B</v>
      </c>
      <c r="D10" s="14"/>
      <c r="E10" s="14"/>
      <c r="F10" s="14"/>
      <c r="G10" s="14"/>
    </row>
    <row r="11" spans="1:25" ht="15.5" x14ac:dyDescent="0.35">
      <c r="A11" s="68" t="s">
        <v>17</v>
      </c>
      <c r="B11" s="69">
        <v>200000</v>
      </c>
      <c r="C11" s="69" t="str">
        <f t="shared" si="0"/>
        <v>A</v>
      </c>
      <c r="D11" s="14"/>
      <c r="E11" s="14"/>
      <c r="F11" s="14"/>
      <c r="G11" s="14"/>
    </row>
    <row r="12" spans="1:25" ht="15.5" x14ac:dyDescent="0.35">
      <c r="A12" s="68" t="s">
        <v>18</v>
      </c>
      <c r="B12" s="69">
        <v>70000</v>
      </c>
      <c r="C12" s="69" t="str">
        <f t="shared" si="0"/>
        <v>A</v>
      </c>
      <c r="D12" s="14"/>
      <c r="E12" s="14"/>
      <c r="F12" s="14"/>
      <c r="G12" s="14"/>
    </row>
    <row r="13" spans="1:25" ht="15.5" x14ac:dyDescent="0.35">
      <c r="A13" s="68" t="s">
        <v>19</v>
      </c>
      <c r="B13" s="69">
        <v>23000</v>
      </c>
      <c r="C13" s="69" t="str">
        <f t="shared" si="0"/>
        <v>B</v>
      </c>
      <c r="D13" s="14"/>
      <c r="E13" s="14"/>
      <c r="F13" s="14"/>
      <c r="G13" s="14"/>
    </row>
    <row r="14" spans="1:25" ht="15.5" x14ac:dyDescent="0.35">
      <c r="A14" s="68" t="s">
        <v>20</v>
      </c>
      <c r="B14" s="69">
        <v>70000</v>
      </c>
      <c r="C14" s="69" t="str">
        <f t="shared" si="0"/>
        <v>A</v>
      </c>
      <c r="D14" s="14"/>
      <c r="E14" s="14"/>
      <c r="F14" s="14"/>
      <c r="G14" s="14"/>
    </row>
  </sheetData>
  <mergeCells count="1">
    <mergeCell ref="E4:G8"/>
  </mergeCells>
  <printOptions gridLines="1" gridLinesSet="0"/>
  <pageMargins left="0.78740157499999996" right="0.78740157499999996" top="0.984251969" bottom="0.984251969" header="0.39400000000000002" footer="0.39400000000000002"/>
  <headerFooter alignWithMargins="0">
    <oddHeader>&amp;A</oddHeader>
    <oddFooter>Seite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20"/>
  <dimension ref="A2:Y11"/>
  <sheetViews>
    <sheetView workbookViewId="0">
      <selection activeCell="A2" sqref="A2"/>
    </sheetView>
    <sheetView workbookViewId="1"/>
  </sheetViews>
  <sheetFormatPr defaultColWidth="11.453125" defaultRowHeight="12.5" x14ac:dyDescent="0.25"/>
  <cols>
    <col min="1" max="16384" width="11.453125" style="2"/>
  </cols>
  <sheetData>
    <row r="2" spans="1:25" ht="13" x14ac:dyDescent="0.3">
      <c r="A2" s="6" t="s">
        <v>173</v>
      </c>
      <c r="B2" s="6"/>
      <c r="C2" s="6"/>
      <c r="D2" s="6"/>
      <c r="E2" s="6"/>
      <c r="G2" s="6"/>
      <c r="H2" s="6"/>
      <c r="I2" s="6"/>
      <c r="J2" s="6"/>
    </row>
    <row r="3" spans="1:25" ht="13" x14ac:dyDescent="0.3">
      <c r="A3" s="6"/>
      <c r="B3" s="6" t="s">
        <v>176</v>
      </c>
      <c r="C3" s="6" t="s">
        <v>177</v>
      </c>
      <c r="D3" s="6" t="s">
        <v>178</v>
      </c>
      <c r="E3" s="6" t="s">
        <v>179</v>
      </c>
      <c r="G3" s="6"/>
      <c r="H3" s="6"/>
      <c r="I3" s="6"/>
      <c r="J3" s="6"/>
    </row>
    <row r="4" spans="1:25" ht="13" x14ac:dyDescent="0.3">
      <c r="A4" s="6"/>
      <c r="B4" s="6">
        <v>12</v>
      </c>
      <c r="C4" s="6">
        <v>4</v>
      </c>
      <c r="D4" s="6">
        <v>23</v>
      </c>
      <c r="E4" s="6">
        <v>56</v>
      </c>
      <c r="G4" s="6"/>
      <c r="H4" s="6"/>
      <c r="I4" s="6"/>
      <c r="J4" s="6"/>
    </row>
    <row r="5" spans="1:25" ht="13" x14ac:dyDescent="0.3">
      <c r="A5" s="6" t="s">
        <v>174</v>
      </c>
      <c r="B5" s="6"/>
      <c r="C5" s="6"/>
      <c r="D5" s="6"/>
      <c r="E5" s="6"/>
    </row>
    <row r="6" spans="1:25" ht="13" x14ac:dyDescent="0.3">
      <c r="A6" s="6"/>
      <c r="B6" s="6" t="s">
        <v>176</v>
      </c>
      <c r="C6" s="6" t="s">
        <v>177</v>
      </c>
      <c r="D6" s="6" t="s">
        <v>178</v>
      </c>
      <c r="E6" s="6" t="s">
        <v>179</v>
      </c>
    </row>
    <row r="7" spans="1:25" ht="13" x14ac:dyDescent="0.3">
      <c r="A7" s="6"/>
      <c r="B7" s="6">
        <v>13</v>
      </c>
      <c r="C7" s="6">
        <v>2</v>
      </c>
      <c r="D7" s="6">
        <v>34</v>
      </c>
      <c r="E7" s="6">
        <v>12</v>
      </c>
    </row>
    <row r="8" spans="1:25" ht="13" x14ac:dyDescent="0.3">
      <c r="A8" s="6" t="s">
        <v>175</v>
      </c>
      <c r="B8" s="6"/>
      <c r="C8" s="6"/>
      <c r="D8" s="6"/>
      <c r="E8" s="6"/>
      <c r="U8" s="2" t="s">
        <v>173</v>
      </c>
    </row>
    <row r="9" spans="1:25" ht="13" x14ac:dyDescent="0.3">
      <c r="A9" s="6"/>
      <c r="B9" s="6" t="s">
        <v>176</v>
      </c>
      <c r="C9" s="6" t="s">
        <v>177</v>
      </c>
      <c r="D9" s="6" t="s">
        <v>178</v>
      </c>
      <c r="E9" s="6" t="s">
        <v>179</v>
      </c>
      <c r="V9" s="2" t="s">
        <v>176</v>
      </c>
      <c r="W9" s="2" t="s">
        <v>177</v>
      </c>
      <c r="X9" s="2" t="s">
        <v>178</v>
      </c>
      <c r="Y9" s="2" t="s">
        <v>179</v>
      </c>
    </row>
    <row r="10" spans="1:25" ht="13" x14ac:dyDescent="0.3">
      <c r="A10" s="6"/>
      <c r="B10" s="6">
        <v>23</v>
      </c>
      <c r="C10" s="6">
        <v>15</v>
      </c>
      <c r="D10" s="6">
        <v>34</v>
      </c>
      <c r="E10" s="6">
        <v>13</v>
      </c>
      <c r="V10" s="2">
        <v>12</v>
      </c>
      <c r="W10" s="2">
        <v>4</v>
      </c>
      <c r="X10" s="2">
        <v>23</v>
      </c>
      <c r="Y10" s="2">
        <v>56</v>
      </c>
    </row>
    <row r="11" spans="1:25" ht="13" x14ac:dyDescent="0.3">
      <c r="A11" s="6"/>
      <c r="B11" s="6"/>
      <c r="C11" s="6"/>
      <c r="D11" s="6"/>
      <c r="E11" s="6"/>
    </row>
  </sheetData>
  <printOptions gridLines="1" gridLinesSet="0"/>
  <pageMargins left="0.78740157499999996" right="0.78740157499999996" top="0.984251969" bottom="0.984251969" header="0.39400000000000002" footer="0.39400000000000002"/>
  <headerFooter alignWithMargins="0">
    <oddHeader>&amp;A</oddHeader>
    <oddFooter>Seite &amp;P</oddFooter>
  </headerFooter>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22"/>
  <dimension ref="A1:C8"/>
  <sheetViews>
    <sheetView workbookViewId="0"/>
    <sheetView workbookViewId="1"/>
  </sheetViews>
  <sheetFormatPr defaultColWidth="11.453125" defaultRowHeight="14.5" x14ac:dyDescent="0.35"/>
  <cols>
    <col min="1" max="1" width="23.36328125" style="23" customWidth="1"/>
    <col min="2" max="2" width="23.453125" style="23" customWidth="1"/>
    <col min="3" max="16384" width="11.453125" style="23"/>
  </cols>
  <sheetData>
    <row r="1" spans="1:3" ht="18.5" x14ac:dyDescent="0.45">
      <c r="A1" s="29" t="s">
        <v>180</v>
      </c>
    </row>
    <row r="3" spans="1:3" ht="15.5" x14ac:dyDescent="0.35">
      <c r="A3" s="72" t="s">
        <v>21</v>
      </c>
      <c r="B3" s="72" t="s">
        <v>45</v>
      </c>
    </row>
    <row r="4" spans="1:3" ht="15.5" x14ac:dyDescent="0.35">
      <c r="A4" s="72" t="s">
        <v>22</v>
      </c>
      <c r="B4" s="72" t="s">
        <v>46</v>
      </c>
    </row>
    <row r="5" spans="1:3" ht="15.5" x14ac:dyDescent="0.35">
      <c r="A5" s="72" t="s">
        <v>23</v>
      </c>
      <c r="B5" s="72" t="s">
        <v>47</v>
      </c>
    </row>
    <row r="8" spans="1:3" x14ac:dyDescent="0.35">
      <c r="C8" s="88"/>
    </row>
  </sheetData>
  <pageMargins left="0.7" right="0.7" top="0.78740157499999996" bottom="0.78740157499999996"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23"/>
  <dimension ref="A1:C19"/>
  <sheetViews>
    <sheetView workbookViewId="0">
      <selection activeCell="D14" sqref="D14"/>
    </sheetView>
    <sheetView tabSelected="1" workbookViewId="1"/>
  </sheetViews>
  <sheetFormatPr defaultColWidth="12.54296875" defaultRowHeight="14.5" x14ac:dyDescent="0.35"/>
  <cols>
    <col min="1" max="1" width="32.453125" style="30" bestFit="1" customWidth="1"/>
    <col min="2" max="2" width="25.90625" style="30" customWidth="1"/>
    <col min="3" max="3" width="22.08984375" style="30" bestFit="1" customWidth="1"/>
    <col min="4" max="16384" width="12.54296875" style="30"/>
  </cols>
  <sheetData>
    <row r="1" spans="1:3" ht="15.5" x14ac:dyDescent="0.35">
      <c r="A1" s="73" t="s">
        <v>33</v>
      </c>
      <c r="B1" s="73" t="s">
        <v>34</v>
      </c>
      <c r="C1" s="74"/>
    </row>
    <row r="2" spans="1:3" ht="15.5" x14ac:dyDescent="0.35">
      <c r="A2" s="73" t="s">
        <v>35</v>
      </c>
      <c r="B2" s="73" t="s">
        <v>36</v>
      </c>
      <c r="C2" s="74"/>
    </row>
    <row r="3" spans="1:3" ht="15.5" x14ac:dyDescent="0.35">
      <c r="A3" s="73" t="s">
        <v>37</v>
      </c>
      <c r="B3" s="73" t="s">
        <v>38</v>
      </c>
      <c r="C3" s="74"/>
    </row>
    <row r="4" spans="1:3" ht="15.5" x14ac:dyDescent="0.35">
      <c r="A4" s="74"/>
      <c r="B4" s="74"/>
      <c r="C4" s="74"/>
    </row>
    <row r="5" spans="1:3" ht="15.5" x14ac:dyDescent="0.35">
      <c r="A5" s="73" t="s">
        <v>39</v>
      </c>
      <c r="B5" s="75" t="s">
        <v>40</v>
      </c>
      <c r="C5" s="74"/>
    </row>
    <row r="6" spans="1:3" ht="15.5" x14ac:dyDescent="0.35">
      <c r="A6" s="73" t="s">
        <v>41</v>
      </c>
      <c r="B6" s="75" t="s">
        <v>42</v>
      </c>
      <c r="C6" s="74"/>
    </row>
    <row r="7" spans="1:3" ht="15.5" x14ac:dyDescent="0.35">
      <c r="A7" s="73" t="s">
        <v>43</v>
      </c>
      <c r="B7" s="75" t="s">
        <v>44</v>
      </c>
      <c r="C7" s="74"/>
    </row>
    <row r="8" spans="1:3" ht="15.5" x14ac:dyDescent="0.35">
      <c r="A8" s="74"/>
      <c r="B8" s="74"/>
      <c r="C8" s="74"/>
    </row>
    <row r="9" spans="1:3" ht="15.5" x14ac:dyDescent="0.35">
      <c r="A9" s="73" t="s">
        <v>24</v>
      </c>
      <c r="B9" s="73" t="s">
        <v>25</v>
      </c>
      <c r="C9" s="74"/>
    </row>
    <row r="10" spans="1:3" ht="15.5" x14ac:dyDescent="0.35">
      <c r="A10" s="73" t="s">
        <v>26</v>
      </c>
      <c r="B10" s="73" t="s">
        <v>27</v>
      </c>
      <c r="C10" s="74"/>
    </row>
    <row r="11" spans="1:3" ht="15.5" x14ac:dyDescent="0.35">
      <c r="A11" s="73" t="s">
        <v>28</v>
      </c>
      <c r="B11" s="73" t="s">
        <v>29</v>
      </c>
      <c r="C11" s="74"/>
    </row>
    <row r="12" spans="1:3" ht="15.5" x14ac:dyDescent="0.35">
      <c r="A12" s="74"/>
      <c r="B12" s="74"/>
      <c r="C12" s="74"/>
    </row>
    <row r="13" spans="1:3" ht="15.5" x14ac:dyDescent="0.35">
      <c r="A13" s="73" t="s">
        <v>30</v>
      </c>
      <c r="B13" s="76">
        <v>35406535662</v>
      </c>
      <c r="C13" s="74"/>
    </row>
    <row r="14" spans="1:3" ht="15.5" x14ac:dyDescent="0.35">
      <c r="A14" s="73" t="s">
        <v>31</v>
      </c>
      <c r="B14" s="76">
        <v>3477666555</v>
      </c>
      <c r="C14" s="74"/>
    </row>
    <row r="15" spans="1:3" ht="15.5" x14ac:dyDescent="0.35">
      <c r="A15" s="73" t="s">
        <v>32</v>
      </c>
      <c r="B15" s="76">
        <v>3457777667777</v>
      </c>
      <c r="C15" s="74"/>
    </row>
    <row r="16" spans="1:3" ht="15.5" x14ac:dyDescent="0.35">
      <c r="A16" s="74"/>
      <c r="B16" s="74"/>
      <c r="C16" s="74"/>
    </row>
    <row r="17" spans="1:3" ht="15.5" x14ac:dyDescent="0.35">
      <c r="A17" s="73" t="s">
        <v>181</v>
      </c>
      <c r="B17" s="73" t="s">
        <v>198</v>
      </c>
      <c r="C17" s="73" t="s">
        <v>203</v>
      </c>
    </row>
    <row r="18" spans="1:3" ht="15.5" x14ac:dyDescent="0.35">
      <c r="A18" s="73" t="s">
        <v>182</v>
      </c>
      <c r="B18" s="73" t="s">
        <v>199</v>
      </c>
      <c r="C18" s="73" t="s">
        <v>204</v>
      </c>
    </row>
    <row r="19" spans="1:3" ht="15.5" x14ac:dyDescent="0.35">
      <c r="A19" s="73" t="s">
        <v>183</v>
      </c>
      <c r="B19" s="73" t="s">
        <v>202</v>
      </c>
      <c r="C19" s="73" t="s">
        <v>205</v>
      </c>
    </row>
  </sheetData>
  <pageMargins left="0.7" right="0.7" top="0.75" bottom="0.75" header="0.3" footer="0.3"/>
  <pageSetup paperSize="9" orientation="portrait" horizontalDpi="4294967293"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54EDC-B012-41B8-9C7F-ED65D4652102}">
  <sheetPr codeName="Tabelle24"/>
  <dimension ref="A1:E16"/>
  <sheetViews>
    <sheetView workbookViewId="0">
      <selection activeCell="A10" sqref="A10"/>
    </sheetView>
    <sheetView workbookViewId="1"/>
  </sheetViews>
  <sheetFormatPr defaultColWidth="10.90625" defaultRowHeight="12.5" x14ac:dyDescent="0.25"/>
  <cols>
    <col min="1" max="1" width="53" bestFit="1" customWidth="1"/>
    <col min="2" max="2" width="17.1796875" customWidth="1"/>
    <col min="3" max="3" width="19.7265625" customWidth="1"/>
    <col min="4" max="4" width="19.6328125" customWidth="1"/>
    <col min="5" max="5" width="22.54296875" bestFit="1" customWidth="1"/>
  </cols>
  <sheetData>
    <row r="1" spans="1:5" ht="18.5" x14ac:dyDescent="0.45">
      <c r="A1" s="13" t="s">
        <v>184</v>
      </c>
      <c r="B1" s="13"/>
      <c r="C1" s="6"/>
      <c r="D1" s="8"/>
      <c r="E1" s="29"/>
    </row>
    <row r="2" spans="1:5" ht="13" x14ac:dyDescent="0.3">
      <c r="A2" s="6"/>
      <c r="B2" s="6"/>
      <c r="C2" s="6"/>
      <c r="D2" s="6"/>
    </row>
    <row r="3" spans="1:5" ht="15.5" x14ac:dyDescent="0.35">
      <c r="A3" s="96" t="s">
        <v>192</v>
      </c>
      <c r="B3" s="99" t="s">
        <v>53</v>
      </c>
      <c r="C3" s="99" t="s">
        <v>185</v>
      </c>
      <c r="D3" s="99" t="s">
        <v>186</v>
      </c>
    </row>
    <row r="4" spans="1:5" ht="15.5" x14ac:dyDescent="0.35">
      <c r="A4" s="68" t="e" vm="1">
        <v>#VALUE!</v>
      </c>
      <c r="B4" s="98" t="str" cm="1">
        <f t="array" aca="1" ref="B4" ca="1">_FV(A4,"Ticker-Symbol",TRUE)</f>
        <v>MSFT</v>
      </c>
      <c r="C4" s="97" cm="1">
        <f t="array" aca="1" ref="C4" ca="1">_FV(A4,"Preis")</f>
        <v>506.69</v>
      </c>
      <c r="D4" s="98" cm="1">
        <f t="array" aca="1" ref="D4" ca="1">_FV(A4,"Änderung (%)",TRUE)</f>
        <v>-5.7879999999999997E-3</v>
      </c>
    </row>
    <row r="5" spans="1:5" ht="15.5" x14ac:dyDescent="0.35">
      <c r="A5" s="68" t="e" vm="2">
        <v>#VALUE!</v>
      </c>
      <c r="B5" s="98" t="str" cm="1">
        <f t="array" aca="1" ref="B5" ca="1">_FV(A5,"Ticker-Symbol",TRUE)</f>
        <v>AMZN</v>
      </c>
      <c r="C5" s="97" cm="1">
        <f t="array" aca="1" ref="C5" ca="1">_FV(A5,"Preis")</f>
        <v>229</v>
      </c>
      <c r="D5" s="98" cm="1">
        <f t="array" aca="1" ref="D5" ca="1">_FV(A5,"Änderung (%)",TRUE)</f>
        <v>-1.1226E-2</v>
      </c>
    </row>
    <row r="8" spans="1:5" ht="15.5" x14ac:dyDescent="0.35">
      <c r="A8" s="96" t="s">
        <v>187</v>
      </c>
      <c r="B8" s="99" t="s">
        <v>188</v>
      </c>
      <c r="C8" s="99" t="s">
        <v>191</v>
      </c>
      <c r="D8" s="99" t="s">
        <v>190</v>
      </c>
    </row>
    <row r="9" spans="1:5" ht="15.5" x14ac:dyDescent="0.35">
      <c r="A9" s="68" t="e" vm="3">
        <v>#VALUE!</v>
      </c>
      <c r="B9" s="152" cm="1" vm="4">
        <f t="array" aca="1" ref="B9" ca="1">_FV(A9,"Population")</f>
        <v>58856847</v>
      </c>
      <c r="C9" s="94" cm="1" vm="5">
        <f t="array" aca="1" ref="C9" ca="1">_FV(A9,"GDP")</f>
        <v>2001244392041.5701</v>
      </c>
      <c r="D9" s="151" cm="1" vm="6">
        <f t="array" aca="1" ref="D9" ca="1">_FV(A9,"Birth rate",TRUE)</f>
        <v>7.3</v>
      </c>
    </row>
    <row r="10" spans="1:5" ht="15.5" x14ac:dyDescent="0.35">
      <c r="A10" s="68" t="e" vm="7">
        <v>#VALUE!</v>
      </c>
      <c r="B10" s="152" cm="1" vm="8">
        <f t="array" aca="1" ref="B10" ca="1">_FV(A10,"Population")</f>
        <v>10379007</v>
      </c>
      <c r="C10" s="94" cm="1" vm="9">
        <f t="array" aca="1" ref="C10" ca="1">_FV(A10,"GDP")</f>
        <v>237686075634.698</v>
      </c>
      <c r="D10" s="151" cm="1" vm="10">
        <f t="array" aca="1" ref="D10" ca="1">_FV(A10,"Birth rate",TRUE)</f>
        <v>8.5</v>
      </c>
    </row>
    <row r="11" spans="1:5" ht="15.5" x14ac:dyDescent="0.35">
      <c r="A11" s="68" t="e" vm="11">
        <v>#VALUE!</v>
      </c>
      <c r="B11" s="152" cm="1" vm="12">
        <f t="array" aca="1" ref="B11" ca="1">_FV(A11,"Population")</f>
        <v>37561599</v>
      </c>
      <c r="C11" s="94" cm="1" vm="13">
        <f t="array" aca="1" ref="C11" ca="1">_FV(A11,"GDP")</f>
        <v>592164400687.60706</v>
      </c>
      <c r="D11" s="151" cm="1" vm="14">
        <f t="array" aca="1" ref="D11" ca="1">_FV(A11,"Birth rate",TRUE)</f>
        <v>10.199999999999999</v>
      </c>
    </row>
    <row r="14" spans="1:5" ht="15.5" x14ac:dyDescent="0.35">
      <c r="A14" s="96" t="s">
        <v>189</v>
      </c>
      <c r="B14" s="99" t="s">
        <v>188</v>
      </c>
      <c r="C14" s="169"/>
      <c r="D14" s="170"/>
    </row>
    <row r="15" spans="1:5" ht="15.5" x14ac:dyDescent="0.35">
      <c r="A15" s="68" t="e" vm="15">
        <v>#VALUE!</v>
      </c>
      <c r="B15" s="111" cm="1" vm="16">
        <f t="array" aca="1" ref="B15" ca="1">_FV(A15,"city population",TRUE)</f>
        <v>1500560</v>
      </c>
      <c r="C15" s="168" t="e" cm="1" vm="17">
        <f t="array" aca="1" ref="C15" ca="1">_FV(A15,"administrative region",TRUE)</f>
        <v>#VALUE!</v>
      </c>
      <c r="D15" s="168"/>
    </row>
    <row r="16" spans="1:5" ht="15.5" x14ac:dyDescent="0.35">
      <c r="A16" s="68" t="e" vm="18">
        <v>#VALUE!</v>
      </c>
      <c r="B16" s="111" cm="1" vm="19">
        <f t="array" aca="1" ref="B16" ca="1">_FV(A16,"city population",TRUE)</f>
        <v>1081701</v>
      </c>
      <c r="C16" s="168" t="e" cm="1" vm="20">
        <f t="array" aca="1" ref="C16" ca="1">_FV(A16,"administrative region",TRUE)</f>
        <v>#VALUE!</v>
      </c>
      <c r="D16" s="168"/>
    </row>
  </sheetData>
  <mergeCells count="3">
    <mergeCell ref="C15:D15"/>
    <mergeCell ref="C16:D16"/>
    <mergeCell ref="C14:D14"/>
  </mergeCells>
  <pageMargins left="0.7" right="0.7" top="0.78740157499999996" bottom="0.78740157499999996"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22</vt:i4>
      </vt:variant>
      <vt:variant>
        <vt:lpstr>Named Ranges</vt:lpstr>
      </vt:variant>
      <vt:variant>
        <vt:i4>15</vt:i4>
      </vt:variant>
    </vt:vector>
  </HeadingPairs>
  <TitlesOfParts>
    <vt:vector size="37" baseType="lpstr">
      <vt:lpstr>Income_expenses_Jan</vt:lpstr>
      <vt:lpstr>Income_expenses_Feb</vt:lpstr>
      <vt:lpstr>Sport_results</vt:lpstr>
      <vt:lpstr>Trend</vt:lpstr>
      <vt:lpstr>Rows</vt:lpstr>
      <vt:lpstr>Date_series</vt:lpstr>
      <vt:lpstr>Growth</vt:lpstr>
      <vt:lpstr>Series_of_description</vt:lpstr>
      <vt:lpstr>Price_list</vt:lpstr>
      <vt:lpstr>Limit</vt:lpstr>
      <vt:lpstr>Commercial_invoice</vt:lpstr>
      <vt:lpstr>Stock_list</vt:lpstr>
      <vt:lpstr>Loss_of_reference</vt:lpstr>
      <vt:lpstr>Sales_forecast</vt:lpstr>
      <vt:lpstr>Sales</vt:lpstr>
      <vt:lpstr>Sales2</vt:lpstr>
      <vt:lpstr>Copy</vt:lpstr>
      <vt:lpstr>Classification</vt:lpstr>
      <vt:lpstr>Insert</vt:lpstr>
      <vt:lpstr>Flash</vt:lpstr>
      <vt:lpstr>Flash _examples</vt:lpstr>
      <vt:lpstr>Linked_data</vt:lpstr>
      <vt:lpstr>Income_expenses_Feb!Ausgaben</vt:lpstr>
      <vt:lpstr>Ausgaben</vt:lpstr>
      <vt:lpstr>ColumnTitle1</vt:lpstr>
      <vt:lpstr>CompanyName</vt:lpstr>
      <vt:lpstr>Income_expenses_Feb!Einnahmen</vt:lpstr>
      <vt:lpstr>Einnahmen</vt:lpstr>
      <vt:lpstr>Grenzwert</vt:lpstr>
      <vt:lpstr>Income_expenses_Feb!Kapitalerträge</vt:lpstr>
      <vt:lpstr>Kapitalerträge</vt:lpstr>
      <vt:lpstr>Commercial_invoice!Print_Area</vt:lpstr>
      <vt:lpstr>Sales!Print_Area</vt:lpstr>
      <vt:lpstr>Stock_list!Print_Area</vt:lpstr>
      <vt:lpstr>Commercial_invoice!Print_Titles</vt:lpstr>
      <vt:lpstr>RowTitleRegion1..E4</vt:lpstr>
      <vt:lpstr>RowTitleRegion2..E23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Helmut Vonhoegen</dc:creator>
  <cp:keywords>Beispieldatei</cp:keywords>
  <cp:lastModifiedBy>Helmut Vonhoegen</cp:lastModifiedBy>
  <cp:lastPrinted>2018-09-02T08:51:58Z</cp:lastPrinted>
  <dcterms:created xsi:type="dcterms:W3CDTF">2007-02-21T15:00:11Z</dcterms:created>
  <dcterms:modified xsi:type="dcterms:W3CDTF">2025-08-31T12:16:26Z</dcterms:modified>
</cp:coreProperties>
</file>