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saveExternalLinkValues="0" codeName="DieseArbeitsmappe"/>
  <mc:AlternateContent xmlns:mc="http://schemas.openxmlformats.org/markup-compatibility/2006">
    <mc:Choice Requires="x15">
      <x15ac:absPath xmlns:x15ac="http://schemas.microsoft.com/office/spreadsheetml/2010/11/ac" url="C:\Projects\Excel 2024\EX24EnglExamples\"/>
    </mc:Choice>
  </mc:AlternateContent>
  <xr:revisionPtr revIDLastSave="0" documentId="13_ncr:1_{5B402BED-61B6-42F7-8270-BB6FD77D1567}" xr6:coauthVersionLast="47" xr6:coauthVersionMax="47" xr10:uidLastSave="{00000000-0000-0000-0000-000000000000}"/>
  <bookViews>
    <workbookView xWindow="2050" yWindow="130" windowWidth="14320" windowHeight="8640" tabRatio="641" xr2:uid="{00000000-000D-0000-FFFF-FFFF00000000}"/>
  </bookViews>
  <sheets>
    <sheet name="Sales_development" sheetId="21" r:id="rId1"/>
    <sheet name="Rounding" sheetId="22" r:id="rId2"/>
    <sheet name="Logical_values" sheetId="24" r:id="rId3"/>
    <sheet name="Staff_development" sheetId="30" r:id="rId4"/>
    <sheet name="Interest_rate" sheetId="14" r:id="rId5"/>
    <sheet name="Present_value" sheetId="46" r:id="rId6"/>
    <sheet name="Classification" sheetId="32" r:id="rId7"/>
    <sheet name="Formula" sheetId="44" r:id="rId8"/>
    <sheet name="Sales" sheetId="28" r:id="rId9"/>
    <sheet name="Total_amounts" sheetId="37" r:id="rId10"/>
    <sheet name="Operating_result" sheetId="2" r:id="rId11"/>
    <sheet name="Accumulated" sheetId="4" r:id="rId12"/>
    <sheet name="Intersection" sheetId="36" r:id="rId13"/>
    <sheet name="Named_formula" sheetId="29" r:id="rId14"/>
    <sheet name="Array_1" sheetId="25" r:id="rId15"/>
    <sheet name="Difference" sheetId="26" r:id="rId16"/>
    <sheet name="Array_2" sheetId="27" r:id="rId17"/>
    <sheet name="Reference_correction" sheetId="33" r:id="rId18"/>
    <sheet name="Price_list" sheetId="12" r:id="rId19"/>
    <sheet name="Circle" sheetId="39" r:id="rId20"/>
    <sheet name="Row_colum_totals" sheetId="35" r:id="rId21"/>
    <sheet name="Levy" sheetId="54" r:id="rId22"/>
    <sheet name="False_error" sheetId="48" r:id="rId23"/>
    <sheet name="Stock" sheetId="53" r:id="rId24"/>
  </sheets>
  <externalReferences>
    <externalReference r:id="rId25"/>
  </externalReferences>
  <definedNames>
    <definedName name="_1._Quartal_24">Sales_development!$E$4:$E$9</definedName>
    <definedName name="_2020">Difference!$B$9:$B$11</definedName>
    <definedName name="_2021">Difference!$C$9:$C$11</definedName>
    <definedName name="Absatz_Quartal1_2024">Sales_development!$B$4:$D$9</definedName>
    <definedName name="Absatzdaten_Quartal1_2018">Sales_development!$B$4:$D$9</definedName>
    <definedName name="All_Factories" localSheetId="21">#REF!</definedName>
    <definedName name="All_Factories">Staff_development!$E$4:$E$5</definedName>
    <definedName name="Arbeitstage">#REF!:INDIRECT(#REF!)</definedName>
    <definedName name="Artikelgruppen">Operating_result!$A$4:$A$7</definedName>
    <definedName name="Barwert">Present_value!$B$6</definedName>
    <definedName name="Datenbereich">Operating_result!$A$3:$D$8</definedName>
    <definedName name="Employee" localSheetId="21">#REF!</definedName>
    <definedName name="Employee">Staff_development!$B$4:$D$4</definedName>
    <definedName name="Factory_1" localSheetId="21">#REF!</definedName>
    <definedName name="Factory_1">Staff_development!$B$4:$B$5</definedName>
    <definedName name="Factory_2" localSheetId="21">#REF!</definedName>
    <definedName name="Factory_2">Staff_development!$C$4:$C$5</definedName>
    <definedName name="Factory_3" localSheetId="21">#REF!</definedName>
    <definedName name="Factory_3">Staff_development!$D$4:$D$5</definedName>
    <definedName name="Feb_24">Sales_development!$C$4:$C$9</definedName>
    <definedName name="Firma">"Helmut Vonhoegen freier Autor"</definedName>
    <definedName name="Gast">Array_1!$A$4:$A$10</definedName>
    <definedName name="Jan_24">Sales_development!$B$4:$B$9</definedName>
    <definedName name="Mrz_24">Sales_development!$D$4:$D$9</definedName>
    <definedName name="MwSt1">1.19</definedName>
    <definedName name="NetFactor">1/107*100</definedName>
    <definedName name="Netto">1/116*100</definedName>
    <definedName name="Nettofaktor">1/119*100</definedName>
    <definedName name="plantage">OFFSET(#REF!,0,0,#REF!)</definedName>
    <definedName name="Rmz">Present_value!$B$5</definedName>
    <definedName name="Total">Staff_development!$B$6:$D$6</definedName>
    <definedName name="Übernachtungen">Array_1!$B$4:$B$10</definedName>
    <definedName name="Worker" localSheetId="21">#REF!</definedName>
    <definedName name="Worker">Staff_development!$B$5:$D$5</definedName>
    <definedName name="Zimmerpreis">Array_1!$C$4:$C$10</definedName>
    <definedName name="Zins">Present_value!$B$3</definedName>
    <definedName name="Zzr">Present_value!$B$4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 i="12" l="1"/>
  <c r="F2" i="12"/>
  <c r="F3" i="12"/>
  <c r="B15" i="37"/>
  <c r="H5" i="35"/>
  <c r="H6" i="35"/>
  <c r="H7" i="35"/>
  <c r="H8" i="35"/>
  <c r="H4" i="35"/>
  <c r="B6" i="46"/>
  <c r="C8" i="30"/>
  <c r="D8" i="30"/>
  <c r="B8" i="30"/>
  <c r="E4" i="30"/>
  <c r="E5" i="30"/>
  <c r="D6" i="30"/>
  <c r="C6" i="30"/>
  <c r="B6" i="30"/>
  <c r="D6" i="24"/>
  <c r="C5" i="24"/>
  <c r="C3" i="24"/>
  <c r="B3" i="24"/>
  <c r="E5" i="2"/>
  <c r="E6" i="2"/>
  <c r="E7" i="2"/>
  <c r="E4" i="2"/>
  <c r="E5" i="28"/>
  <c r="E7" i="53"/>
  <c r="E6" i="53"/>
  <c r="D5" i="53"/>
  <c r="E5" i="53" s="1"/>
  <c r="E4" i="53"/>
  <c r="B5" i="29" a="1"/>
  <c r="B5" i="29" s="1"/>
  <c r="F4" i="2"/>
  <c r="G4" i="2"/>
  <c r="F5" i="2"/>
  <c r="G5" i="2"/>
  <c r="F6" i="2"/>
  <c r="G6" i="2"/>
  <c r="F7" i="2"/>
  <c r="G7" i="2"/>
  <c r="F8" i="2"/>
  <c r="G8" i="2"/>
  <c r="E8" i="2"/>
  <c r="C7" i="27" a="1"/>
  <c r="C7" i="27" s="1"/>
  <c r="D8" i="2"/>
  <c r="D7" i="2"/>
  <c r="D6" i="2"/>
  <c r="D5" i="2"/>
  <c r="D4" i="2"/>
  <c r="C8" i="2"/>
  <c r="B6" i="48"/>
  <c r="B9" i="35"/>
  <c r="D9" i="35"/>
  <c r="G4" i="4"/>
  <c r="E4" i="33"/>
  <c r="G13" i="32"/>
  <c r="D9" i="26" a="1"/>
  <c r="D4" i="25" a="1"/>
  <c r="D9" i="25" s="1"/>
  <c r="E4" i="26"/>
  <c r="E9" i="26"/>
  <c r="B13" i="26"/>
  <c r="B17" i="26"/>
  <c r="D9" i="26" l="1"/>
  <c r="A17" i="26" s="1"/>
  <c r="A13" i="26" a="1"/>
  <c r="D8" i="25"/>
  <c r="D7" i="25"/>
  <c r="D6" i="25"/>
  <c r="D5" i="25"/>
  <c r="D4" i="25"/>
  <c r="D10" i="25"/>
  <c r="A13" i="26" l="1"/>
  <c r="B3" i="46"/>
  <c r="E4" i="28" l="1"/>
  <c r="C5" i="32"/>
  <c r="C6" i="32"/>
  <c r="C7" i="32"/>
  <c r="C8" i="32"/>
  <c r="C9" i="32"/>
  <c r="C10" i="32"/>
  <c r="C11" i="32"/>
  <c r="C12" i="32"/>
  <c r="C13" i="32"/>
  <c r="C14" i="32"/>
  <c r="C4" i="32"/>
  <c r="B8" i="2"/>
  <c r="D5" i="24"/>
  <c r="A8" i="22"/>
  <c r="A7" i="22"/>
  <c r="D5" i="22"/>
  <c r="D3" i="24"/>
  <c r="A6" i="22"/>
  <c r="D4" i="24"/>
  <c r="A4" i="22"/>
  <c r="D4" i="22"/>
  <c r="A5" i="22"/>
  <c r="G5" i="4" l="1"/>
  <c r="G6" i="4"/>
  <c r="G7" i="4"/>
  <c r="G8" i="4"/>
  <c r="B7" i="14" l="1"/>
  <c r="B14" i="37" l="1"/>
  <c r="B8" i="37"/>
  <c r="E11" i="36"/>
  <c r="E9" i="35"/>
  <c r="C9" i="35"/>
  <c r="F8" i="35"/>
  <c r="F7" i="35"/>
  <c r="F6" i="35"/>
  <c r="F5" i="35"/>
  <c r="F4" i="35"/>
  <c r="F9" i="35" s="1"/>
  <c r="E6" i="30"/>
  <c r="B7" i="29"/>
  <c r="B3" i="29"/>
  <c r="D5" i="28"/>
  <c r="C5" i="28"/>
  <c r="B5" i="28"/>
  <c r="E6" i="27"/>
  <c r="E5" i="27"/>
  <c r="E4" i="27"/>
  <c r="D4" i="26" a="1"/>
  <c r="D6" i="26" s="1"/>
  <c r="E7" i="27" l="1"/>
  <c r="D4" i="26"/>
  <c r="D5" i="26"/>
  <c r="B6" i="28"/>
  <c r="C6" i="28"/>
  <c r="C7" i="28" s="1"/>
  <c r="D6" i="28"/>
  <c r="D7" i="28" s="1"/>
  <c r="E6" i="28" l="1"/>
  <c r="B7" i="28"/>
  <c r="E7" i="28" s="1"/>
  <c r="D6" i="12"/>
  <c r="E6" i="12"/>
  <c r="F6" i="12"/>
  <c r="E5" i="12" l="1"/>
  <c r="F5" i="12"/>
  <c r="F8" i="12"/>
  <c r="E8" i="12"/>
  <c r="F7" i="12"/>
  <c r="E7" i="12"/>
  <c r="D5" i="12"/>
  <c r="D8" i="12"/>
  <c r="D7" i="12"/>
  <c r="C6" i="21"/>
  <c r="C4" i="24" l="1"/>
  <c r="C6" i="24" l="1"/>
  <c r="B7" i="22"/>
  <c r="C7" i="22" s="1"/>
  <c r="B6" i="22"/>
  <c r="C6" i="22" s="1"/>
  <c r="B5" i="22"/>
  <c r="C5" i="22" s="1"/>
  <c r="B4" i="22"/>
  <c r="C9" i="21"/>
  <c r="C8" i="21"/>
  <c r="C7" i="21"/>
  <c r="C5" i="21"/>
  <c r="D4" i="21"/>
  <c r="E4" i="21" s="1"/>
  <c r="B8" i="22" l="1"/>
  <c r="E4" i="22" s="1"/>
  <c r="C4" i="22"/>
  <c r="C8" i="22" s="1"/>
  <c r="E5" i="22" s="1"/>
  <c r="D5" i="21"/>
  <c r="E5" i="21" s="1"/>
  <c r="D6" i="21"/>
  <c r="E6" i="21" s="1"/>
  <c r="D7" i="21"/>
  <c r="E7" i="21" s="1"/>
  <c r="D8" i="21"/>
  <c r="E8" i="21" s="1"/>
  <c r="D9" i="21"/>
  <c r="E9" i="21" s="1"/>
  <c r="C4" i="2" l="1"/>
  <c r="C6" i="2"/>
  <c r="C7" i="2"/>
  <c r="F13" i="54" l="1"/>
  <c r="D13" i="54"/>
  <c r="B9" i="39"/>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4">
    <bk>
      <extLst>
        <ext uri="{3e2802c4-a4d2-4d8b-9148-e3be6c30e623}">
          <xlrd:rvb i="6"/>
        </ext>
      </extLst>
    </bk>
    <bk>
      <extLst>
        <ext uri="{3e2802c4-a4d2-4d8b-9148-e3be6c30e623}">
          <xlrd:rvb i="9"/>
        </ext>
      </extLst>
    </bk>
    <bk>
      <extLst>
        <ext uri="{3e2802c4-a4d2-4d8b-9148-e3be6c30e623}">
          <xlrd:rvb i="12"/>
        </ext>
      </extLst>
    </bk>
    <bk>
      <extLst>
        <ext uri="{3e2802c4-a4d2-4d8b-9148-e3be6c30e623}">
          <xlrd:rvb i="15"/>
        </ext>
      </extLst>
    </bk>
  </futureMetadata>
  <cellMetadata count="1">
    <bk>
      <rc t="1" v="0"/>
    </bk>
  </cellMetadata>
  <valueMetadata count="4">
    <bk>
      <rc t="2" v="0"/>
    </bk>
    <bk>
      <rc t="2" v="1"/>
    </bk>
    <bk>
      <rc t="2" v="2"/>
    </bk>
    <bk>
      <rc t="2" v="3"/>
    </bk>
  </valueMetadata>
</metadata>
</file>

<file path=xl/sharedStrings.xml><?xml version="1.0" encoding="utf-8"?>
<sst xmlns="http://schemas.openxmlformats.org/spreadsheetml/2006/main" count="225" uniqueCount="184">
  <si>
    <t>Hammer</t>
  </si>
  <si>
    <t xml:space="preserve"> </t>
  </si>
  <si>
    <t>Herdis</t>
  </si>
  <si>
    <t>Schröder</t>
  </si>
  <si>
    <t>Bernd</t>
  </si>
  <si>
    <t>Tulin</t>
  </si>
  <si>
    <t>Redor</t>
  </si>
  <si>
    <t>Benrad</t>
  </si>
  <si>
    <t>Jan</t>
  </si>
  <si>
    <t>Feb</t>
  </si>
  <si>
    <t>Firma</t>
  </si>
  <si>
    <t>Berger</t>
  </si>
  <si>
    <t>Wehner</t>
  </si>
  <si>
    <t>Brech</t>
  </si>
  <si>
    <t>Schub</t>
  </si>
  <si>
    <t>Schleimin</t>
  </si>
  <si>
    <t>Vosken</t>
  </si>
  <si>
    <t>Erben</t>
  </si>
  <si>
    <t>Kosinsky</t>
  </si>
  <si>
    <t>Toker</t>
  </si>
  <si>
    <t>Marchat</t>
  </si>
  <si>
    <t>Berend</t>
  </si>
  <si>
    <t>Hamann</t>
  </si>
  <si>
    <t>Still-Video</t>
  </si>
  <si>
    <t>Scanner</t>
  </si>
  <si>
    <t>Mo</t>
  </si>
  <si>
    <t>Fr</t>
  </si>
  <si>
    <t>$</t>
  </si>
  <si>
    <t>Yen</t>
  </si>
  <si>
    <t>Gernot</t>
  </si>
  <si>
    <t>WKN</t>
  </si>
  <si>
    <t>Sales development</t>
  </si>
  <si>
    <t>Product 1</t>
  </si>
  <si>
    <t>Product 2</t>
  </si>
  <si>
    <t>Product 3</t>
  </si>
  <si>
    <t>Product 4</t>
  </si>
  <si>
    <t>Product 5</t>
  </si>
  <si>
    <t>Product 6</t>
  </si>
  <si>
    <t>1. Quarter 24</t>
  </si>
  <si>
    <t>Formula:</t>
  </si>
  <si>
    <t>Result</t>
  </si>
  <si>
    <t>rounded:</t>
  </si>
  <si>
    <t>Example of logical values</t>
  </si>
  <si>
    <t>Weight in lbs</t>
  </si>
  <si>
    <t>daily Cigarette consumption</t>
  </si>
  <si>
    <t>daily Beer consumption in fl oz</t>
  </si>
  <si>
    <t>Employee</t>
  </si>
  <si>
    <t>Worker</t>
  </si>
  <si>
    <t>Total</t>
  </si>
  <si>
    <t>Employees/Workers</t>
  </si>
  <si>
    <t>Factory 1</t>
  </si>
  <si>
    <t>Factory 2</t>
  </si>
  <si>
    <t>Factory 3</t>
  </si>
  <si>
    <t>All_Factories</t>
  </si>
  <si>
    <t>Staff development</t>
  </si>
  <si>
    <t>Periods</t>
  </si>
  <si>
    <t>Interest rate of an investment</t>
  </si>
  <si>
    <t>Payoffs</t>
  </si>
  <si>
    <t>Present value</t>
  </si>
  <si>
    <t>Interest rate</t>
  </si>
  <si>
    <t>Present value calculation</t>
  </si>
  <si>
    <t>Example of rounding differences:</t>
  </si>
  <si>
    <t>Rate</t>
  </si>
  <si>
    <t>Nper</t>
  </si>
  <si>
    <t>Pmt</t>
  </si>
  <si>
    <t>Customer Classification</t>
  </si>
  <si>
    <t>Customer</t>
  </si>
  <si>
    <t>Classification</t>
  </si>
  <si>
    <t>Sales</t>
  </si>
  <si>
    <t>Mar</t>
  </si>
  <si>
    <t>Sports goods</t>
  </si>
  <si>
    <t>Toys</t>
  </si>
  <si>
    <t>Leisure dress</t>
  </si>
  <si>
    <t>Weekly results</t>
  </si>
  <si>
    <t>Operating result</t>
  </si>
  <si>
    <t>Cost</t>
  </si>
  <si>
    <t>Profit</t>
  </si>
  <si>
    <t>Sales share</t>
  </si>
  <si>
    <t>Cost share</t>
  </si>
  <si>
    <t>Monday</t>
  </si>
  <si>
    <t>Tuesday</t>
  </si>
  <si>
    <t>Wednesday</t>
  </si>
  <si>
    <t>Thursday</t>
  </si>
  <si>
    <t>Friday</t>
  </si>
  <si>
    <t>Type 1</t>
  </si>
  <si>
    <t>Type 2</t>
  </si>
  <si>
    <t>Type 3</t>
  </si>
  <si>
    <t>Type 4</t>
  </si>
  <si>
    <t>Type 5</t>
  </si>
  <si>
    <t>Accumulated total</t>
  </si>
  <si>
    <t>Summation of an intersection</t>
  </si>
  <si>
    <t>1. Day</t>
  </si>
  <si>
    <t>2. Day</t>
  </si>
  <si>
    <t>3. Day</t>
  </si>
  <si>
    <t>4. Day</t>
  </si>
  <si>
    <t>5. Day</t>
  </si>
  <si>
    <t>6. Day</t>
  </si>
  <si>
    <t>Room 1</t>
  </si>
  <si>
    <t>Room 2</t>
  </si>
  <si>
    <t>Room 3</t>
  </si>
  <si>
    <t>Room 4</t>
  </si>
  <si>
    <t>Total for Room 2 and 3 on Day 3 and 4</t>
  </si>
  <si>
    <t>Named Formulas</t>
  </si>
  <si>
    <t>Net Factor</t>
  </si>
  <si>
    <t>Gross amount</t>
  </si>
  <si>
    <t>Net amount</t>
  </si>
  <si>
    <t>Sales tax</t>
  </si>
  <si>
    <t>Profit share</t>
  </si>
  <si>
    <t>Example of an Array Formula</t>
  </si>
  <si>
    <t>Guest</t>
  </si>
  <si>
    <t>Nights</t>
  </si>
  <si>
    <t>Price</t>
  </si>
  <si>
    <t>Difference</t>
  </si>
  <si>
    <t>Calculation of the total weight</t>
  </si>
  <si>
    <t>Quantity</t>
  </si>
  <si>
    <t>Weight</t>
  </si>
  <si>
    <t>Quantity * Weight</t>
  </si>
  <si>
    <t>Total weight</t>
  </si>
  <si>
    <t>Correction of references</t>
  </si>
  <si>
    <t>Final price</t>
  </si>
  <si>
    <t>Discount Level1</t>
  </si>
  <si>
    <t>Discount Level2</t>
  </si>
  <si>
    <t>Customer Revenue</t>
  </si>
  <si>
    <t>Category</t>
  </si>
  <si>
    <t>CD-ROM drive</t>
  </si>
  <si>
    <t>Sound Cards</t>
  </si>
  <si>
    <t>Video Cards</t>
  </si>
  <si>
    <t>Number</t>
  </si>
  <si>
    <t>Purchase price</t>
  </si>
  <si>
    <t>Purchase value</t>
  </si>
  <si>
    <t>Dollar to EUR</t>
  </si>
  <si>
    <t>Dollar to Pound</t>
  </si>
  <si>
    <t>Dollar to Yen</t>
  </si>
  <si>
    <t>Price list</t>
  </si>
  <si>
    <t>Unit</t>
  </si>
  <si>
    <t>Euro</t>
  </si>
  <si>
    <t>Pound</t>
  </si>
  <si>
    <t>Pcs</t>
  </si>
  <si>
    <t>Novamedia: Quarterly results 2022</t>
  </si>
  <si>
    <t>1. Quartel</t>
  </si>
  <si>
    <t>2. Quartel</t>
  </si>
  <si>
    <t>3. Quartel</t>
  </si>
  <si>
    <t>4. Quartel</t>
  </si>
  <si>
    <t>1. Week</t>
  </si>
  <si>
    <t>2. Week</t>
  </si>
  <si>
    <t>Iterative calculation: example cost accounting</t>
  </si>
  <si>
    <t>Preliminary cost center A</t>
  </si>
  <si>
    <t>Preliminary cost center B</t>
  </si>
  <si>
    <t>Levy</t>
  </si>
  <si>
    <t>of Cost center B</t>
  </si>
  <si>
    <t>of Cost center A</t>
  </si>
  <si>
    <t>Primary costs</t>
  </si>
  <si>
    <t>Levy 1 of A</t>
  </si>
  <si>
    <t xml:space="preserve">                            B</t>
  </si>
  <si>
    <t>Levy 2 of A</t>
  </si>
  <si>
    <t>Levy 3 of A</t>
  </si>
  <si>
    <t>Primary and secondary costs</t>
  </si>
  <si>
    <t xml:space="preserve"> =D6+(5%*F13)</t>
  </si>
  <si>
    <t xml:space="preserve"> =F6+(20%*D13)</t>
  </si>
  <si>
    <t>Input cost center B assumes 20% of the costs of preliminary cost center A</t>
  </si>
  <si>
    <t>Input cost center A takes over 5 % each from input cost center B</t>
  </si>
  <si>
    <t>Revenue</t>
  </si>
  <si>
    <t>Customers with a revenue of more than $ 5000  are classified in B, customers over $ 50000 in A.</t>
  </si>
  <si>
    <t>Furniture</t>
  </si>
  <si>
    <t>Carpets</t>
  </si>
  <si>
    <t>Housing need</t>
  </si>
  <si>
    <t>Garden furniture</t>
  </si>
  <si>
    <t>Difference Calculation with an  Array Formula</t>
  </si>
  <si>
    <t>Array formula old method</t>
  </si>
  <si>
    <t>Array formula new method</t>
  </si>
  <si>
    <t>Largest value in the array</t>
  </si>
  <si>
    <t>Reference to an dynamic array</t>
  </si>
  <si>
    <t>Video cards</t>
  </si>
  <si>
    <t>Sound cards</t>
  </si>
  <si>
    <t>Designation</t>
  </si>
  <si>
    <t>Stock portfolio</t>
  </si>
  <si>
    <t>Tu</t>
  </si>
  <si>
    <t>We</t>
  </si>
  <si>
    <t>Th</t>
  </si>
  <si>
    <t>Product group</t>
  </si>
  <si>
    <t>Product</t>
  </si>
  <si>
    <t>Tongs</t>
  </si>
  <si>
    <t>Screwdriver</t>
  </si>
  <si>
    <t>Säw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</si>
</sst>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0.00\ &quot;€&quot;;[Red]\-#,##0.00\ &quot;€&quot;"/>
    <numFmt numFmtId="165" formatCode="_-* #,##0.00\ &quot;€&quot;_-;\-* #,##0.00\ &quot;€&quot;_-;_-* &quot;-&quot;??\ &quot;€&quot;_-;_-@_-"/>
    <numFmt numFmtId="166" formatCode="_-* #,##0.00\ _€_-;\-* #,##0.00\ _€_-;_-* &quot;-&quot;??\ _€_-;_-@_-"/>
    <numFmt numFmtId="167" formatCode="#,##0.00\ &quot;EUR&quot;;[Red]\-#,##0.00\ &quot;EUR&quot;"/>
    <numFmt numFmtId="168" formatCode="_-* #,##0.00\ _E_U_R_-;\-* #,##0.00\ _E_U_R_-;_-* &quot;-&quot;??\ _E_U_R_-;_-@_-"/>
    <numFmt numFmtId="169" formatCode="_-* #,##0.00\ &quot;DM&quot;_-;\-* #,##0.00\ &quot;DM&quot;_-;_-* &quot;-&quot;??\ &quot;DM&quot;_-;_-@_-"/>
    <numFmt numFmtId="170" formatCode="#,##0.00\ [$€-1];\-#,##0.00\ [$€-1]"/>
    <numFmt numFmtId="171" formatCode="_-* #,##0.00\ [$€-1]_-;\-* #,##0.00\ [$€-1]_-;_-* &quot;-&quot;??\ [$€-1]_-"/>
    <numFmt numFmtId="172" formatCode="#,##0.00\ _€"/>
    <numFmt numFmtId="173" formatCode="General_)"/>
    <numFmt numFmtId="174" formatCode="_-* #,##0\ &quot;€&quot;_-;\-* #,##0\ &quot;€&quot;_-;_-* &quot;-&quot;??\ &quot;€&quot;_-;_-@_-"/>
    <numFmt numFmtId="175" formatCode="_-* #,##0\ [$€-407]_-;\-* #,##0\ [$€-407]_-;_-* &quot;-&quot;??\ [$€-407]_-;_-@_-"/>
    <numFmt numFmtId="176" formatCode="0.0%"/>
    <numFmt numFmtId="177" formatCode="########################################"/>
    <numFmt numFmtId="178" formatCode="_-* #,##0\ _€_-;\-* #,##0\ _€_-;_-* &quot;-&quot;??\ _€_-;_-@_-"/>
    <numFmt numFmtId="179" formatCode="_-* #,##0.00\ &quot;EUR&quot;_-;\-* #,##0.00\ &quot;EUR&quot;_-;_-* &quot;-&quot;??\ &quot;EUR&quot;_-;_-@_-"/>
    <numFmt numFmtId="180" formatCode="[$-409]mmm\-yy;@"/>
    <numFmt numFmtId="181" formatCode="&quot;$&quot;#,##0.00"/>
    <numFmt numFmtId="182" formatCode="0.000"/>
    <numFmt numFmtId="183" formatCode="&quot;$&quot;#,##0"/>
    <numFmt numFmtId="184" formatCode="0_)"/>
  </numFmts>
  <fonts count="38" x14ac:knownFonts="1">
    <font>
      <sz val="10"/>
      <name val="Arial"/>
    </font>
    <font>
      <sz val="12"/>
      <color theme="1"/>
      <name val="Corbel"/>
      <family val="2"/>
    </font>
    <font>
      <sz val="12"/>
      <color theme="1"/>
      <name val="Corbel"/>
      <family val="2"/>
    </font>
    <font>
      <sz val="11"/>
      <color theme="1"/>
      <name val="Corbel"/>
      <family val="2"/>
    </font>
    <font>
      <sz val="11"/>
      <color theme="1"/>
      <name val="Corbel"/>
      <family val="2"/>
    </font>
    <font>
      <sz val="11"/>
      <name val="Corbel"/>
      <family val="2"/>
    </font>
    <font>
      <sz val="11"/>
      <name val="Corbel"/>
      <family val="2"/>
    </font>
    <font>
      <sz val="10"/>
      <name val="Arial"/>
      <family val="2"/>
    </font>
    <font>
      <sz val="10"/>
      <name val="Verdana"/>
      <family val="2"/>
    </font>
    <font>
      <b/>
      <sz val="12"/>
      <color theme="1"/>
      <name val="Corbel"/>
      <family val="2"/>
    </font>
    <font>
      <sz val="12"/>
      <color theme="1"/>
      <name val="Corbel"/>
      <family val="2"/>
    </font>
    <font>
      <sz val="10"/>
      <name val="Corbel"/>
      <family val="2"/>
    </font>
    <font>
      <b/>
      <sz val="11"/>
      <name val="Corbel"/>
      <family val="2"/>
    </font>
    <font>
      <sz val="10"/>
      <color theme="1"/>
      <name val="Corbel"/>
      <family val="2"/>
    </font>
    <font>
      <sz val="10"/>
      <color indexed="9"/>
      <name val="Corbel"/>
      <family val="2"/>
    </font>
    <font>
      <b/>
      <sz val="12"/>
      <name val="Arial"/>
      <family val="2"/>
    </font>
    <font>
      <sz val="12"/>
      <color indexed="9"/>
      <name val="Corbel"/>
      <family val="2"/>
    </font>
    <font>
      <b/>
      <sz val="11"/>
      <color theme="1"/>
      <name val="Corbel"/>
      <family val="2"/>
    </font>
    <font>
      <sz val="11"/>
      <color indexed="9"/>
      <name val="Corbel"/>
      <family val="2"/>
    </font>
    <font>
      <b/>
      <sz val="14"/>
      <color theme="1"/>
      <name val="Corbel"/>
      <family val="2"/>
    </font>
    <font>
      <b/>
      <sz val="10"/>
      <name val="Corbel"/>
      <family val="2"/>
    </font>
    <font>
      <b/>
      <sz val="14"/>
      <name val="Corbel"/>
      <family val="2"/>
    </font>
    <font>
      <sz val="14"/>
      <name val="Corbel"/>
      <family val="2"/>
    </font>
    <font>
      <sz val="10"/>
      <name val="MS Sans Serif"/>
      <family val="2"/>
    </font>
    <font>
      <sz val="10"/>
      <name val="Helvetica"/>
    </font>
    <font>
      <sz val="12"/>
      <name val="Corbel"/>
      <family val="2"/>
    </font>
    <font>
      <b/>
      <sz val="12"/>
      <name val="Corbel"/>
      <family val="2"/>
    </font>
    <font>
      <sz val="10"/>
      <name val="Arial"/>
      <family val="2"/>
    </font>
    <font>
      <sz val="14"/>
      <color theme="1"/>
      <name val="Corbel"/>
      <family val="2"/>
    </font>
    <font>
      <sz val="14"/>
      <color indexed="9"/>
      <name val="Corbel"/>
      <family val="2"/>
    </font>
    <font>
      <sz val="10"/>
      <name val="Arial"/>
      <family val="2"/>
    </font>
    <font>
      <b/>
      <sz val="16"/>
      <name val="Calibri"/>
      <family val="2"/>
    </font>
    <font>
      <b/>
      <sz val="18"/>
      <name val="Calibri"/>
      <family val="2"/>
    </font>
    <font>
      <b/>
      <sz val="11"/>
      <name val="Calibri"/>
      <family val="2"/>
    </font>
    <font>
      <b/>
      <sz val="10"/>
      <name val="Arial"/>
      <family val="2"/>
    </font>
    <font>
      <b/>
      <sz val="12"/>
      <color indexed="8"/>
      <name val="Calibri"/>
      <family val="2"/>
    </font>
    <font>
      <b/>
      <sz val="11"/>
      <color indexed="8"/>
      <name val="Calibri"/>
      <family val="2"/>
    </font>
    <font>
      <sz val="8"/>
      <name val="Arial"/>
      <family val="2"/>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8">
    <xf numFmtId="0" fontId="0" fillId="0" borderId="0"/>
    <xf numFmtId="171" fontId="7" fillId="0" borderId="0" applyFont="0" applyFill="0" applyBorder="0" applyAlignment="0" applyProtection="0"/>
    <xf numFmtId="172" fontId="8" fillId="2" borderId="1" applyNumberFormat="0" applyFill="0" applyBorder="0" applyAlignment="0" applyProtection="0">
      <alignment horizontal="center"/>
    </xf>
    <xf numFmtId="169" fontId="7" fillId="0" borderId="0" applyFont="0" applyFill="0" applyBorder="0" applyAlignment="0" applyProtection="0"/>
    <xf numFmtId="0" fontId="7" fillId="0" borderId="0"/>
    <xf numFmtId="0" fontId="15" fillId="3" borderId="0"/>
    <xf numFmtId="165"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0" fontId="23" fillId="0" borderId="0"/>
    <xf numFmtId="173" fontId="24" fillId="0" borderId="0"/>
    <xf numFmtId="165" fontId="7" fillId="0" borderId="0" applyFont="0" applyFill="0" applyBorder="0" applyAlignment="0" applyProtection="0"/>
    <xf numFmtId="168" fontId="27" fillId="0" borderId="0" applyFont="0" applyFill="0" applyBorder="0" applyAlignment="0" applyProtection="0"/>
    <xf numFmtId="9" fontId="30" fillId="0" borderId="0" applyFont="0" applyFill="0" applyBorder="0" applyAlignment="0" applyProtection="0"/>
    <xf numFmtId="0" fontId="7" fillId="0" borderId="0"/>
    <xf numFmtId="168" fontId="7" fillId="0" borderId="0" applyFont="0" applyFill="0" applyBorder="0" applyAlignment="0" applyProtection="0"/>
    <xf numFmtId="179" fontId="7" fillId="0" borderId="0" applyFont="0" applyFill="0" applyBorder="0" applyAlignment="0" applyProtection="0"/>
  </cellStyleXfs>
  <cellXfs count="189">
    <xf numFmtId="0" fontId="0" fillId="0" borderId="0" xfId="0"/>
    <xf numFmtId="0" fontId="9" fillId="0" borderId="0" xfId="0" applyFont="1"/>
    <xf numFmtId="0" fontId="10" fillId="0" borderId="0" xfId="0" applyFont="1"/>
    <xf numFmtId="0" fontId="11" fillId="0" borderId="0" xfId="0" applyFont="1"/>
    <xf numFmtId="0" fontId="11" fillId="0" borderId="0" xfId="0" applyFont="1" applyAlignment="1">
      <alignment wrapText="1"/>
    </xf>
    <xf numFmtId="0" fontId="13" fillId="0" borderId="0" xfId="0" applyFont="1"/>
    <xf numFmtId="0" fontId="14" fillId="0" borderId="0" xfId="0" applyFont="1"/>
    <xf numFmtId="0" fontId="6" fillId="0" borderId="0" xfId="0" applyFont="1"/>
    <xf numFmtId="0" fontId="5" fillId="0" borderId="0" xfId="0" applyFont="1"/>
    <xf numFmtId="0" fontId="11" fillId="0" borderId="0" xfId="4" applyFont="1"/>
    <xf numFmtId="0" fontId="10" fillId="0" borderId="0" xfId="4" applyFont="1"/>
    <xf numFmtId="0" fontId="9" fillId="0" borderId="0" xfId="4" applyFont="1"/>
    <xf numFmtId="0" fontId="16" fillId="0" borderId="0" xfId="4" applyFont="1"/>
    <xf numFmtId="0" fontId="5" fillId="0" borderId="0" xfId="4" applyFont="1"/>
    <xf numFmtId="0" fontId="12" fillId="0" borderId="0" xfId="4" applyFont="1"/>
    <xf numFmtId="0" fontId="4" fillId="0" borderId="0" xfId="0" applyFont="1"/>
    <xf numFmtId="170" fontId="5" fillId="0" borderId="0" xfId="3" applyNumberFormat="1" applyFont="1" applyBorder="1"/>
    <xf numFmtId="14" fontId="17" fillId="0" borderId="0" xfId="0" applyNumberFormat="1" applyFont="1"/>
    <xf numFmtId="0" fontId="3" fillId="0" borderId="0" xfId="4" applyFont="1"/>
    <xf numFmtId="0" fontId="18" fillId="0" borderId="0" xfId="4" applyFont="1"/>
    <xf numFmtId="0" fontId="19" fillId="0" borderId="0" xfId="4" applyFont="1"/>
    <xf numFmtId="14" fontId="5" fillId="0" borderId="0" xfId="4" applyNumberFormat="1" applyFont="1"/>
    <xf numFmtId="165" fontId="5" fillId="0" borderId="0" xfId="4" applyNumberFormat="1" applyFont="1"/>
    <xf numFmtId="0" fontId="5" fillId="0" borderId="0" xfId="4" applyFont="1" applyAlignment="1">
      <alignment horizontal="right"/>
    </xf>
    <xf numFmtId="166" fontId="11" fillId="0" borderId="0" xfId="8" applyFont="1"/>
    <xf numFmtId="0" fontId="13" fillId="0" borderId="0" xfId="4" applyFont="1"/>
    <xf numFmtId="0" fontId="14" fillId="0" borderId="0" xfId="4" applyFont="1"/>
    <xf numFmtId="0" fontId="11" fillId="0" borderId="0" xfId="10" applyFont="1"/>
    <xf numFmtId="0" fontId="13" fillId="0" borderId="0" xfId="10" applyFont="1"/>
    <xf numFmtId="174" fontId="11" fillId="0" borderId="0" xfId="4" applyNumberFormat="1" applyFont="1"/>
    <xf numFmtId="0" fontId="19" fillId="0" borderId="0" xfId="0" applyFont="1"/>
    <xf numFmtId="0" fontId="20" fillId="0" borderId="0" xfId="0" applyFont="1"/>
    <xf numFmtId="0" fontId="25" fillId="0" borderId="0" xfId="4" applyFont="1"/>
    <xf numFmtId="167" fontId="11" fillId="0" borderId="0" xfId="4" applyNumberFormat="1" applyFont="1"/>
    <xf numFmtId="0" fontId="25" fillId="0" borderId="0" xfId="0" applyFont="1"/>
    <xf numFmtId="0" fontId="25" fillId="0" borderId="1" xfId="0" applyFont="1" applyBorder="1"/>
    <xf numFmtId="14" fontId="9" fillId="0" borderId="0" xfId="0" applyNumberFormat="1" applyFont="1"/>
    <xf numFmtId="0" fontId="25" fillId="0" borderId="1" xfId="4" applyFont="1" applyBorder="1"/>
    <xf numFmtId="1" fontId="25" fillId="0" borderId="1" xfId="13" applyNumberFormat="1" applyFont="1" applyBorder="1" applyAlignment="1">
      <alignment horizontal="right" indent="1"/>
    </xf>
    <xf numFmtId="0" fontId="26" fillId="0" borderId="1" xfId="4" applyFont="1" applyBorder="1" applyAlignment="1">
      <alignment horizontal="right" indent="1"/>
    </xf>
    <xf numFmtId="0" fontId="21" fillId="0" borderId="0" xfId="4" applyFont="1"/>
    <xf numFmtId="0" fontId="26" fillId="0" borderId="0" xfId="4" applyFont="1"/>
    <xf numFmtId="4" fontId="25" fillId="0" borderId="0" xfId="4" applyNumberFormat="1" applyFont="1"/>
    <xf numFmtId="0" fontId="25" fillId="0" borderId="0" xfId="4" applyFont="1" applyAlignment="1">
      <alignment horizontal="center"/>
    </xf>
    <xf numFmtId="173" fontId="25" fillId="0" borderId="1" xfId="4" quotePrefix="1" applyNumberFormat="1" applyFont="1" applyBorder="1" applyAlignment="1">
      <alignment horizontal="right" indent="1"/>
    </xf>
    <xf numFmtId="0" fontId="25" fillId="0" borderId="1" xfId="4" quotePrefix="1" applyFont="1" applyBorder="1" applyAlignment="1">
      <alignment horizontal="right"/>
    </xf>
    <xf numFmtId="0" fontId="25" fillId="0" borderId="0" xfId="4" applyFont="1" applyAlignment="1">
      <alignment horizontal="right"/>
    </xf>
    <xf numFmtId="173" fontId="25" fillId="0" borderId="1" xfId="4" applyNumberFormat="1" applyFont="1" applyBorder="1" applyAlignment="1">
      <alignment horizontal="right" indent="1"/>
    </xf>
    <xf numFmtId="0" fontId="25" fillId="0" borderId="0" xfId="4" applyFont="1" applyAlignment="1">
      <alignment horizontal="right" indent="1"/>
    </xf>
    <xf numFmtId="0" fontId="26" fillId="0" borderId="0" xfId="4" applyFont="1" applyAlignment="1">
      <alignment horizontal="right" indent="1"/>
    </xf>
    <xf numFmtId="2" fontId="25" fillId="4" borderId="1" xfId="4" applyNumberFormat="1" applyFont="1" applyFill="1" applyBorder="1" applyAlignment="1">
      <alignment horizontal="right"/>
    </xf>
    <xf numFmtId="0" fontId="25" fillId="4" borderId="1" xfId="4" applyFont="1" applyFill="1" applyBorder="1" applyAlignment="1">
      <alignment horizontal="right"/>
    </xf>
    <xf numFmtId="173" fontId="25" fillId="4" borderId="1" xfId="4" applyNumberFormat="1" applyFont="1" applyFill="1" applyBorder="1" applyAlignment="1">
      <alignment horizontal="right" indent="1"/>
    </xf>
    <xf numFmtId="0" fontId="28" fillId="0" borderId="0" xfId="4" applyFont="1"/>
    <xf numFmtId="0" fontId="29" fillId="0" borderId="0" xfId="4" applyFont="1"/>
    <xf numFmtId="0" fontId="22" fillId="0" borderId="0" xfId="4" applyFont="1"/>
    <xf numFmtId="0" fontId="25" fillId="0" borderId="1" xfId="4" applyFont="1" applyBorder="1" applyAlignment="1">
      <alignment horizontal="right" indent="1"/>
    </xf>
    <xf numFmtId="1" fontId="25" fillId="0" borderId="1" xfId="4" applyNumberFormat="1" applyFont="1" applyBorder="1" applyAlignment="1">
      <alignment horizontal="right" vertical="center" indent="1"/>
    </xf>
    <xf numFmtId="0" fontId="25" fillId="0" borderId="8" xfId="4" applyFont="1" applyBorder="1" applyAlignment="1">
      <alignment horizontal="right" indent="1"/>
    </xf>
    <xf numFmtId="0" fontId="25" fillId="0" borderId="30" xfId="4" applyFont="1" applyBorder="1" applyAlignment="1">
      <alignment horizontal="left" indent="1"/>
    </xf>
    <xf numFmtId="0" fontId="25" fillId="0" borderId="31" xfId="4" applyFont="1" applyBorder="1" applyAlignment="1">
      <alignment horizontal="right" indent="1"/>
    </xf>
    <xf numFmtId="0" fontId="25" fillId="0" borderId="10" xfId="4" applyFont="1" applyBorder="1" applyAlignment="1">
      <alignment horizontal="left" indent="1"/>
    </xf>
    <xf numFmtId="0" fontId="25" fillId="0" borderId="29" xfId="4" applyFont="1" applyBorder="1" applyAlignment="1">
      <alignment horizontal="right" indent="1"/>
    </xf>
    <xf numFmtId="0" fontId="25" fillId="0" borderId="8" xfId="4" applyFont="1" applyBorder="1" applyAlignment="1">
      <alignment horizontal="left" indent="1"/>
    </xf>
    <xf numFmtId="0" fontId="25" fillId="0" borderId="9" xfId="4" applyFont="1" applyBorder="1" applyAlignment="1">
      <alignment horizontal="right" indent="1"/>
    </xf>
    <xf numFmtId="0" fontId="25" fillId="0" borderId="4" xfId="4" applyFont="1" applyBorder="1" applyAlignment="1">
      <alignment horizontal="left"/>
    </xf>
    <xf numFmtId="0" fontId="25" fillId="0" borderId="6" xfId="4" applyFont="1" applyBorder="1" applyAlignment="1">
      <alignment horizontal="right" indent="1"/>
    </xf>
    <xf numFmtId="0" fontId="25" fillId="0" borderId="11" xfId="4" applyFont="1" applyBorder="1" applyAlignment="1">
      <alignment horizontal="right" indent="1"/>
    </xf>
    <xf numFmtId="0" fontId="25" fillId="0" borderId="12" xfId="4" applyFont="1" applyBorder="1" applyAlignment="1">
      <alignment horizontal="right" indent="1"/>
    </xf>
    <xf numFmtId="0" fontId="25" fillId="0" borderId="13" xfId="4" applyFont="1" applyBorder="1" applyAlignment="1">
      <alignment horizontal="right" indent="1"/>
    </xf>
    <xf numFmtId="0" fontId="25" fillId="0" borderId="2" xfId="4" applyFont="1" applyBorder="1" applyAlignment="1">
      <alignment horizontal="right" indent="1"/>
    </xf>
    <xf numFmtId="0" fontId="25" fillId="0" borderId="14" xfId="4" applyFont="1" applyBorder="1" applyAlignment="1">
      <alignment horizontal="right" indent="1"/>
    </xf>
    <xf numFmtId="0" fontId="25" fillId="0" borderId="15" xfId="4" applyFont="1" applyBorder="1" applyAlignment="1">
      <alignment horizontal="right" indent="1"/>
    </xf>
    <xf numFmtId="166" fontId="25" fillId="0" borderId="1" xfId="7" applyFont="1" applyBorder="1" applyAlignment="1">
      <alignment horizontal="right" indent="1"/>
    </xf>
    <xf numFmtId="0" fontId="25" fillId="0" borderId="7" xfId="4" applyFont="1" applyBorder="1" applyAlignment="1">
      <alignment horizontal="right" indent="1"/>
    </xf>
    <xf numFmtId="0" fontId="25" fillId="0" borderId="5" xfId="4" applyFont="1" applyBorder="1" applyAlignment="1">
      <alignment horizontal="right" indent="1"/>
    </xf>
    <xf numFmtId="175" fontId="6" fillId="0" borderId="0" xfId="0" applyNumberFormat="1" applyFont="1"/>
    <xf numFmtId="0" fontId="26" fillId="0" borderId="3" xfId="0" applyFont="1" applyBorder="1" applyAlignment="1">
      <alignment horizontal="right" indent="1"/>
    </xf>
    <xf numFmtId="9" fontId="25" fillId="0" borderId="9" xfId="0" applyNumberFormat="1" applyFont="1" applyBorder="1" applyAlignment="1">
      <alignment horizontal="right" indent="1"/>
    </xf>
    <xf numFmtId="0" fontId="26" fillId="0" borderId="1" xfId="4" applyFont="1" applyBorder="1"/>
    <xf numFmtId="3" fontId="25" fillId="0" borderId="1" xfId="4" applyNumberFormat="1" applyFont="1" applyBorder="1" applyAlignment="1">
      <alignment horizontal="right" indent="1"/>
    </xf>
    <xf numFmtId="0" fontId="25" fillId="0" borderId="24" xfId="4" applyFont="1" applyBorder="1" applyAlignment="1">
      <alignment horizontal="right" indent="1"/>
    </xf>
    <xf numFmtId="0" fontId="25" fillId="0" borderId="25" xfId="4" applyFont="1" applyBorder="1" applyAlignment="1">
      <alignment horizontal="right" indent="1"/>
    </xf>
    <xf numFmtId="0" fontId="25" fillId="0" borderId="26" xfId="4" applyFont="1" applyBorder="1" applyAlignment="1">
      <alignment horizontal="right" indent="1"/>
    </xf>
    <xf numFmtId="0" fontId="25" fillId="0" borderId="27" xfId="4" applyFont="1" applyBorder="1" applyAlignment="1">
      <alignment horizontal="right" indent="1"/>
    </xf>
    <xf numFmtId="0" fontId="25" fillId="0" borderId="10" xfId="4" applyFont="1" applyBorder="1" applyAlignment="1">
      <alignment horizontal="right" indent="1"/>
    </xf>
    <xf numFmtId="0" fontId="25" fillId="0" borderId="28" xfId="4" applyFont="1" applyBorder="1" applyAlignment="1">
      <alignment horizontal="right" indent="1"/>
    </xf>
    <xf numFmtId="0" fontId="25" fillId="0" borderId="23" xfId="4" applyFont="1" applyBorder="1"/>
    <xf numFmtId="0" fontId="25" fillId="0" borderId="0" xfId="4" applyFont="1" applyAlignment="1">
      <alignment horizontal="right" vertical="center" indent="1"/>
    </xf>
    <xf numFmtId="0" fontId="25" fillId="0" borderId="17" xfId="4" applyFont="1" applyBorder="1" applyAlignment="1">
      <alignment horizontal="right" indent="1"/>
    </xf>
    <xf numFmtId="0" fontId="25" fillId="0" borderId="18" xfId="4" applyFont="1" applyBorder="1" applyAlignment="1">
      <alignment horizontal="right" indent="1"/>
    </xf>
    <xf numFmtId="0" fontId="25" fillId="0" borderId="19" xfId="4" applyFont="1" applyBorder="1" applyAlignment="1">
      <alignment horizontal="right" indent="1"/>
    </xf>
    <xf numFmtId="0" fontId="25" fillId="0" borderId="20" xfId="4" applyFont="1" applyBorder="1" applyAlignment="1">
      <alignment horizontal="right" indent="1"/>
    </xf>
    <xf numFmtId="0" fontId="25" fillId="4" borderId="17" xfId="4" applyFont="1" applyFill="1" applyBorder="1" applyAlignment="1">
      <alignment horizontal="right" indent="1"/>
    </xf>
    <xf numFmtId="0" fontId="25" fillId="4" borderId="18" xfId="4" applyFont="1" applyFill="1" applyBorder="1" applyAlignment="1">
      <alignment horizontal="right" indent="1"/>
    </xf>
    <xf numFmtId="0" fontId="25" fillId="0" borderId="21" xfId="4" applyFont="1" applyBorder="1" applyAlignment="1">
      <alignment horizontal="right" indent="1"/>
    </xf>
    <xf numFmtId="0" fontId="25" fillId="4" borderId="21" xfId="4" applyFont="1" applyFill="1" applyBorder="1" applyAlignment="1">
      <alignment horizontal="right" indent="1"/>
    </xf>
    <xf numFmtId="0" fontId="25" fillId="4" borderId="22" xfId="4" applyFont="1" applyFill="1" applyBorder="1" applyAlignment="1">
      <alignment horizontal="right" indent="1"/>
    </xf>
    <xf numFmtId="0" fontId="25" fillId="0" borderId="22" xfId="4" applyFont="1" applyBorder="1" applyAlignment="1">
      <alignment horizontal="right" indent="1"/>
    </xf>
    <xf numFmtId="0" fontId="25" fillId="0" borderId="23" xfId="4" applyFont="1" applyBorder="1" applyAlignment="1">
      <alignment horizontal="left" indent="2"/>
    </xf>
    <xf numFmtId="0" fontId="26" fillId="0" borderId="1" xfId="4" applyFont="1" applyBorder="1" applyAlignment="1">
      <alignment horizontal="left" indent="1"/>
    </xf>
    <xf numFmtId="0" fontId="25" fillId="0" borderId="1" xfId="4" applyFont="1" applyBorder="1" applyAlignment="1">
      <alignment horizontal="left" indent="1"/>
    </xf>
    <xf numFmtId="9" fontId="25" fillId="0" borderId="1" xfId="4" applyNumberFormat="1" applyFont="1" applyBorder="1" applyAlignment="1">
      <alignment horizontal="right" indent="1"/>
    </xf>
    <xf numFmtId="0" fontId="28" fillId="0" borderId="0" xfId="0" applyFont="1"/>
    <xf numFmtId="0" fontId="22" fillId="0" borderId="0" xfId="0" applyFont="1"/>
    <xf numFmtId="0" fontId="25" fillId="0" borderId="1" xfId="0" applyFont="1" applyBorder="1" applyAlignment="1">
      <alignment horizontal="right" indent="1"/>
    </xf>
    <xf numFmtId="10" fontId="25" fillId="0" borderId="1" xfId="0" applyNumberFormat="1" applyFont="1" applyBorder="1" applyAlignment="1">
      <alignment horizontal="right" indent="1"/>
    </xf>
    <xf numFmtId="0" fontId="25" fillId="0" borderId="1" xfId="4" applyFont="1" applyBorder="1" applyAlignment="1">
      <alignment horizontal="right" vertical="center" wrapText="1" indent="1"/>
    </xf>
    <xf numFmtId="0" fontId="25" fillId="0" borderId="1" xfId="4" applyFont="1" applyBorder="1" applyAlignment="1">
      <alignment horizontal="right" vertical="center" indent="1"/>
    </xf>
    <xf numFmtId="0" fontId="25" fillId="0" borderId="1" xfId="0" applyFont="1" applyBorder="1" applyAlignment="1">
      <alignment horizontal="right" vertical="center" indent="1"/>
    </xf>
    <xf numFmtId="0" fontId="25" fillId="0" borderId="27" xfId="0" applyFont="1" applyBorder="1" applyAlignment="1">
      <alignment horizontal="right" vertical="center" indent="1"/>
    </xf>
    <xf numFmtId="4" fontId="25" fillId="0" borderId="1" xfId="0" applyNumberFormat="1" applyFont="1" applyBorder="1" applyAlignment="1">
      <alignment horizontal="right" indent="1"/>
    </xf>
    <xf numFmtId="0" fontId="5" fillId="0" borderId="0" xfId="0" applyFont="1" applyAlignment="1">
      <alignment horizontal="right" indent="1"/>
    </xf>
    <xf numFmtId="170" fontId="5" fillId="0" borderId="0" xfId="3" applyNumberFormat="1" applyFont="1" applyBorder="1" applyAlignment="1">
      <alignment horizontal="right" indent="1"/>
    </xf>
    <xf numFmtId="2" fontId="25" fillId="0" borderId="1" xfId="0" applyNumberFormat="1" applyFont="1" applyBorder="1" applyAlignment="1">
      <alignment horizontal="right" indent="1"/>
    </xf>
    <xf numFmtId="0" fontId="25" fillId="0" borderId="2" xfId="0" applyFont="1" applyBorder="1" applyAlignment="1">
      <alignment horizontal="right" vertical="center" indent="1"/>
    </xf>
    <xf numFmtId="0" fontId="25" fillId="0" borderId="1" xfId="4" applyFont="1" applyBorder="1" applyAlignment="1">
      <alignment horizontal="right" wrapText="1" indent="1"/>
    </xf>
    <xf numFmtId="0" fontId="19" fillId="0" borderId="0" xfId="10" applyFont="1"/>
    <xf numFmtId="0" fontId="26" fillId="0" borderId="0" xfId="10" applyFont="1" applyAlignment="1">
      <alignment horizontal="right"/>
    </xf>
    <xf numFmtId="0" fontId="25" fillId="0" borderId="3" xfId="4" applyFont="1" applyBorder="1"/>
    <xf numFmtId="165" fontId="25" fillId="0" borderId="0" xfId="6" applyFont="1"/>
    <xf numFmtId="165" fontId="25" fillId="0" borderId="0" xfId="6" applyFont="1" applyBorder="1"/>
    <xf numFmtId="0" fontId="25" fillId="0" borderId="16" xfId="10" applyFont="1" applyBorder="1"/>
    <xf numFmtId="0" fontId="26" fillId="0" borderId="3" xfId="10" applyFont="1" applyBorder="1" applyAlignment="1">
      <alignment horizontal="right" indent="1"/>
    </xf>
    <xf numFmtId="17" fontId="25" fillId="0" borderId="1" xfId="4" applyNumberFormat="1" applyFont="1" applyBorder="1" applyAlignment="1">
      <alignment horizontal="right" wrapText="1" indent="1"/>
    </xf>
    <xf numFmtId="3" fontId="25" fillId="0" borderId="1" xfId="3" applyNumberFormat="1" applyFont="1" applyBorder="1" applyAlignment="1">
      <alignment horizontal="right" indent="1"/>
    </xf>
    <xf numFmtId="0" fontId="26" fillId="0" borderId="3" xfId="0" applyFont="1" applyBorder="1" applyAlignment="1">
      <alignment horizontal="left" indent="1"/>
    </xf>
    <xf numFmtId="0" fontId="25" fillId="0" borderId="1" xfId="0" applyFont="1" applyBorder="1" applyAlignment="1">
      <alignment horizontal="left" indent="1"/>
    </xf>
    <xf numFmtId="0" fontId="26" fillId="0" borderId="1" xfId="0" applyFont="1" applyBorder="1" applyAlignment="1">
      <alignment horizontal="left" indent="1"/>
    </xf>
    <xf numFmtId="0" fontId="26" fillId="0" borderId="3" xfId="10" applyFont="1" applyBorder="1" applyAlignment="1">
      <alignment horizontal="left" indent="1"/>
    </xf>
    <xf numFmtId="0" fontId="25" fillId="0" borderId="0" xfId="10" applyFont="1" applyAlignment="1">
      <alignment horizontal="left" indent="1"/>
    </xf>
    <xf numFmtId="176" fontId="25" fillId="0" borderId="1" xfId="14" applyNumberFormat="1" applyFont="1" applyBorder="1" applyAlignment="1">
      <alignment horizontal="right" indent="1"/>
    </xf>
    <xf numFmtId="0" fontId="11" fillId="0" borderId="0" xfId="4" applyFont="1" applyAlignment="1">
      <alignment horizontal="center"/>
    </xf>
    <xf numFmtId="0" fontId="26" fillId="0" borderId="1" xfId="4" applyFont="1" applyBorder="1" applyAlignment="1">
      <alignment horizontal="center"/>
    </xf>
    <xf numFmtId="0" fontId="25" fillId="0" borderId="1" xfId="4" applyFont="1" applyBorder="1" applyAlignment="1">
      <alignment horizontal="center"/>
    </xf>
    <xf numFmtId="0" fontId="19" fillId="0" borderId="0" xfId="0" applyFont="1" applyAlignment="1">
      <alignment horizontal="center"/>
    </xf>
    <xf numFmtId="164" fontId="11" fillId="0" borderId="0" xfId="0" applyNumberFormat="1" applyFont="1"/>
    <xf numFmtId="0" fontId="26" fillId="0" borderId="3" xfId="10" applyFont="1" applyBorder="1" applyAlignment="1">
      <alignment horizontal="center"/>
    </xf>
    <xf numFmtId="177" fontId="5" fillId="0" borderId="0" xfId="0" applyNumberFormat="1" applyFont="1"/>
    <xf numFmtId="0" fontId="31" fillId="0" borderId="0" xfId="15" applyFont="1"/>
    <xf numFmtId="14" fontId="32" fillId="0" borderId="0" xfId="15" applyNumberFormat="1" applyFont="1"/>
    <xf numFmtId="0" fontId="32" fillId="0" borderId="0" xfId="15" applyFont="1"/>
    <xf numFmtId="16" fontId="32" fillId="0" borderId="0" xfId="15" applyNumberFormat="1" applyFont="1" applyAlignment="1">
      <alignment horizontal="center"/>
    </xf>
    <xf numFmtId="0" fontId="33" fillId="0" borderId="0" xfId="15" applyFont="1"/>
    <xf numFmtId="0" fontId="34" fillId="0" borderId="0" xfId="15" applyFont="1"/>
    <xf numFmtId="0" fontId="33" fillId="0" borderId="1" xfId="15" applyFont="1" applyBorder="1" applyAlignment="1">
      <alignment horizontal="center" vertical="center"/>
    </xf>
    <xf numFmtId="0" fontId="26" fillId="0" borderId="0" xfId="4" applyFont="1" applyAlignment="1">
      <alignment horizontal="center"/>
    </xf>
    <xf numFmtId="0" fontId="26" fillId="0" borderId="0" xfId="4" applyFont="1" applyAlignment="1">
      <alignment horizontal="left"/>
    </xf>
    <xf numFmtId="2" fontId="5" fillId="0" borderId="1" xfId="0" applyNumberFormat="1" applyFont="1" applyBorder="1" applyAlignment="1">
      <alignment horizontal="right" indent="1"/>
    </xf>
    <xf numFmtId="180" fontId="5" fillId="0" borderId="0" xfId="4" applyNumberFormat="1" applyFont="1"/>
    <xf numFmtId="181" fontId="25" fillId="0" borderId="1" xfId="0" applyNumberFormat="1" applyFont="1" applyBorder="1" applyAlignment="1">
      <alignment horizontal="right" indent="1"/>
    </xf>
    <xf numFmtId="181" fontId="25" fillId="0" borderId="1" xfId="3" applyNumberFormat="1" applyFont="1" applyBorder="1" applyAlignment="1">
      <alignment horizontal="right" indent="1"/>
    </xf>
    <xf numFmtId="0" fontId="25" fillId="0" borderId="1" xfId="0" applyFont="1" applyBorder="1" applyAlignment="1">
      <alignment horizontal="center" wrapText="1"/>
    </xf>
    <xf numFmtId="181" fontId="25" fillId="0" borderId="1" xfId="6" applyNumberFormat="1" applyFont="1" applyBorder="1" applyAlignment="1">
      <alignment horizontal="right" indent="1"/>
    </xf>
    <xf numFmtId="182" fontId="25" fillId="0" borderId="1" xfId="4" applyNumberFormat="1" applyFont="1" applyBorder="1" applyAlignment="1">
      <alignment horizontal="right" indent="1"/>
    </xf>
    <xf numFmtId="181" fontId="25" fillId="0" borderId="1" xfId="4" applyNumberFormat="1" applyFont="1" applyBorder="1" applyAlignment="1">
      <alignment horizontal="right" indent="1"/>
    </xf>
    <xf numFmtId="181" fontId="5" fillId="0" borderId="1" xfId="4" applyNumberFormat="1" applyFont="1" applyBorder="1"/>
    <xf numFmtId="181" fontId="25" fillId="0" borderId="0" xfId="3" applyNumberFormat="1" applyFont="1"/>
    <xf numFmtId="181" fontId="25" fillId="0" borderId="3" xfId="3" applyNumberFormat="1" applyFont="1" applyBorder="1"/>
    <xf numFmtId="0" fontId="2" fillId="0" borderId="1" xfId="0" applyFont="1" applyBorder="1" applyAlignment="1">
      <alignment horizontal="right" vertical="center" indent="1"/>
    </xf>
    <xf numFmtId="183" fontId="25" fillId="0" borderId="0" xfId="6" applyNumberFormat="1" applyFont="1"/>
    <xf numFmtId="183" fontId="25" fillId="0" borderId="0" xfId="6" applyNumberFormat="1" applyFont="1" applyBorder="1"/>
    <xf numFmtId="183" fontId="25" fillId="0" borderId="16" xfId="6" applyNumberFormat="1" applyFont="1" applyBorder="1"/>
    <xf numFmtId="173" fontId="19" fillId="0" borderId="0" xfId="11" applyFont="1"/>
    <xf numFmtId="173" fontId="9" fillId="0" borderId="0" xfId="11" applyFont="1"/>
    <xf numFmtId="173" fontId="1" fillId="0" borderId="0" xfId="11" applyFont="1"/>
    <xf numFmtId="0" fontId="1" fillId="0" borderId="0" xfId="4" applyFont="1"/>
    <xf numFmtId="173" fontId="25" fillId="0" borderId="0" xfId="11" applyFont="1"/>
    <xf numFmtId="173" fontId="25" fillId="0" borderId="3" xfId="11" applyFont="1" applyBorder="1"/>
    <xf numFmtId="173" fontId="26" fillId="0" borderId="1" xfId="11" applyFont="1" applyBorder="1" applyAlignment="1">
      <alignment horizontal="left"/>
    </xf>
    <xf numFmtId="173" fontId="25" fillId="0" borderId="1" xfId="11" applyFont="1" applyBorder="1"/>
    <xf numFmtId="173" fontId="25" fillId="0" borderId="1" xfId="11" applyFont="1" applyBorder="1" applyAlignment="1">
      <alignment horizontal="left"/>
    </xf>
    <xf numFmtId="173" fontId="26" fillId="0" borderId="8" xfId="11" applyFont="1" applyBorder="1" applyAlignment="1">
      <alignment horizontal="left"/>
    </xf>
    <xf numFmtId="173" fontId="25" fillId="0" borderId="32" xfId="11" applyFont="1" applyBorder="1"/>
    <xf numFmtId="184" fontId="25" fillId="0" borderId="1" xfId="11" applyNumberFormat="1" applyFont="1" applyBorder="1"/>
    <xf numFmtId="173" fontId="26" fillId="0" borderId="0" xfId="11" applyFont="1" applyAlignment="1">
      <alignment horizontal="left"/>
    </xf>
    <xf numFmtId="173" fontId="26" fillId="0" borderId="0" xfId="11" applyFont="1"/>
    <xf numFmtId="173" fontId="25" fillId="0" borderId="0" xfId="11" applyFont="1" applyAlignment="1">
      <alignment horizontal="left"/>
    </xf>
    <xf numFmtId="181" fontId="36" fillId="0" borderId="1" xfId="17" applyNumberFormat="1" applyFont="1" applyBorder="1" applyAlignment="1">
      <alignment horizontal="center" vertical="center"/>
    </xf>
    <xf numFmtId="0" fontId="35" fillId="0" borderId="24" xfId="15" applyFont="1" applyBorder="1" applyAlignment="1">
      <alignment horizontal="left"/>
    </xf>
    <xf numFmtId="0" fontId="35" fillId="0" borderId="24" xfId="15" applyFont="1" applyBorder="1" applyAlignment="1">
      <alignment horizontal="center"/>
    </xf>
    <xf numFmtId="0" fontId="33" fillId="4" borderId="1" xfId="15" applyFont="1" applyFill="1" applyBorder="1" applyAlignment="1">
      <alignment horizontal="left" vertical="center" wrapText="1"/>
    </xf>
    <xf numFmtId="178" fontId="33" fillId="0" borderId="1" xfId="16" applyNumberFormat="1" applyFont="1" applyBorder="1" applyAlignment="1">
      <alignment horizontal="right" vertical="center"/>
    </xf>
    <xf numFmtId="181" fontId="33" fillId="0" borderId="1" xfId="15" applyNumberFormat="1" applyFont="1" applyBorder="1" applyAlignment="1">
      <alignment horizontal="center" vertical="center"/>
    </xf>
    <xf numFmtId="0" fontId="25" fillId="0" borderId="10" xfId="4" applyFont="1" applyBorder="1" applyAlignment="1">
      <alignment horizontal="left" vertical="center" indent="1"/>
    </xf>
    <xf numFmtId="0" fontId="25" fillId="0" borderId="29" xfId="4" applyFont="1" applyBorder="1" applyAlignment="1">
      <alignment horizontal="left" vertical="center" indent="1"/>
    </xf>
    <xf numFmtId="0" fontId="11" fillId="4" borderId="0" xfId="4" applyFont="1" applyFill="1" applyAlignment="1">
      <alignment horizontal="center" vertical="center" wrapText="1"/>
    </xf>
    <xf numFmtId="173" fontId="25" fillId="0" borderId="8" xfId="11" applyFont="1" applyBorder="1" applyAlignment="1">
      <alignment horizontal="center"/>
    </xf>
    <xf numFmtId="173" fontId="25" fillId="0" borderId="9" xfId="11" applyFont="1" applyBorder="1" applyAlignment="1">
      <alignment horizontal="center"/>
    </xf>
  </cellXfs>
  <cellStyles count="18">
    <cellStyle name="Comma" xfId="13" builtinId="3"/>
    <cellStyle name="Currency" xfId="3" builtinId="4"/>
    <cellStyle name="Dezimal 2" xfId="8" xr:uid="{00000000-0005-0000-0000-000000000000}"/>
    <cellStyle name="Euro" xfId="1" xr:uid="{00000000-0005-0000-0000-000001000000}"/>
    <cellStyle name="Komma 2" xfId="7" xr:uid="{00000000-0005-0000-0000-000003000000}"/>
    <cellStyle name="Komma 3" xfId="16" xr:uid="{59948C10-5124-4225-B5BD-4341BA5660F9}"/>
    <cellStyle name="Normal" xfId="0" builtinId="0"/>
    <cellStyle name="Percent" xfId="14" builtinId="5"/>
    <cellStyle name="Prozent 2" xfId="9" xr:uid="{00000000-0005-0000-0000-000005000000}"/>
    <cellStyle name="Standard 2" xfId="4" xr:uid="{00000000-0005-0000-0000-000007000000}"/>
    <cellStyle name="Standard 9" xfId="15" xr:uid="{B42747DC-4BC3-42F8-86CB-185916B5C3BE}"/>
    <cellStyle name="Standard_Iterative Kostenberechnung" xfId="11" xr:uid="{00000000-0005-0000-0000-000008000000}"/>
    <cellStyle name="Standard_QUARTAL" xfId="10" xr:uid="{00000000-0005-0000-0000-000009000000}"/>
    <cellStyle name="Tabellendaten" xfId="2" xr:uid="{00000000-0005-0000-0000-00000A000000}"/>
    <cellStyle name="titel" xfId="5" xr:uid="{00000000-0005-0000-0000-00000B000000}"/>
    <cellStyle name="Währung 2" xfId="6" xr:uid="{00000000-0005-0000-0000-00000D000000}"/>
    <cellStyle name="Währung 2 2" xfId="17" xr:uid="{3FFB04BD-5B81-4D70-9571-21EA6586D45A}"/>
    <cellStyle name="Währung 3" xfId="12"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SupportingPropertyBag" Target="richData/rdsupporting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ichStyles" Target="richData/rich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microsoft.com/office/2017/06/relationships/rdRichValue" Target="richData/rdrichvalue.xml"/><Relationship Id="rId35" Type="http://schemas.microsoft.com/office/2017/06/relationships/rdRichValueTypes" Target="richData/rdRichValueType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xdr:col>
      <xdr:colOff>438150</xdr:colOff>
      <xdr:row>8</xdr:row>
      <xdr:rowOff>66675</xdr:rowOff>
    </xdr:from>
    <xdr:to>
      <xdr:col>1</xdr:col>
      <xdr:colOff>438150</xdr:colOff>
      <xdr:row>8</xdr:row>
      <xdr:rowOff>95250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H="1" flipV="1">
          <a:off x="1724025" y="2114550"/>
          <a:ext cx="0" cy="28575"/>
        </a:xfrm>
        <a:prstGeom prst="line">
          <a:avLst/>
        </a:prstGeom>
        <a:noFill/>
        <a:ln w="9525">
          <a:solidFill>
            <a:srgbClr val="000000"/>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211454</xdr:colOff>
      <xdr:row>2</xdr:row>
      <xdr:rowOff>116205</xdr:rowOff>
    </xdr:from>
    <xdr:ext cx="2543175" cy="707694"/>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211454" y="451485"/>
              <a:ext cx="2543175" cy="7076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ad>
                      <m:radPr>
                        <m:degHide m:val="on"/>
                        <m:ctrlPr>
                          <a:rPr lang="de-DE" sz="3600" i="1">
                            <a:latin typeface="Cambria Math" panose="02040503050406030204" pitchFamily="18" charset="0"/>
                          </a:rPr>
                        </m:ctrlPr>
                      </m:radPr>
                      <m:deg/>
                      <m:e>
                        <m:sSup>
                          <m:sSupPr>
                            <m:ctrlPr>
                              <a:rPr lang="de-DE" sz="3600" i="1">
                                <a:latin typeface="Cambria Math" panose="02040503050406030204" pitchFamily="18" charset="0"/>
                              </a:rPr>
                            </m:ctrlPr>
                          </m:sSupPr>
                          <m:e>
                            <m:r>
                              <a:rPr lang="de-DE" sz="3600" i="1">
                                <a:latin typeface="Cambria Math" panose="02040503050406030204" pitchFamily="18" charset="0"/>
                              </a:rPr>
                              <m:t>𝑎</m:t>
                            </m:r>
                          </m:e>
                          <m:sup>
                            <m:r>
                              <a:rPr lang="de-DE" sz="3600" i="1">
                                <a:latin typeface="Cambria Math" panose="02040503050406030204" pitchFamily="18" charset="0"/>
                              </a:rPr>
                              <m:t>2</m:t>
                            </m:r>
                          </m:sup>
                        </m:sSup>
                        <m:r>
                          <a:rPr lang="de-DE" sz="3600" i="1">
                            <a:latin typeface="Cambria Math" panose="02040503050406030204" pitchFamily="18" charset="0"/>
                          </a:rPr>
                          <m:t>+</m:t>
                        </m:r>
                        <m:r>
                          <m:rPr>
                            <m:sty m:val="p"/>
                          </m:rPr>
                          <a:rPr lang="de-DE" sz="3600" i="0">
                            <a:latin typeface="Cambria Math" panose="02040503050406030204" pitchFamily="18" charset="0"/>
                          </a:rPr>
                          <m:t>b</m:t>
                        </m:r>
                        <m:r>
                          <a:rPr lang="de-DE" sz="3600" i="0">
                            <a:latin typeface="Cambria Math" panose="02040503050406030204" pitchFamily="18" charset="0"/>
                          </a:rPr>
                          <m:t>^2</m:t>
                        </m:r>
                      </m:e>
                    </m:rad>
                  </m:oMath>
                </m:oMathPara>
              </a14:m>
              <a:endParaRPr lang="de-DE" sz="3600"/>
            </a:p>
          </xdr:txBody>
        </xdr:sp>
      </mc:Choice>
      <mc:Fallback xmlns="">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211454" y="451485"/>
              <a:ext cx="2543175" cy="7076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3600" i="0">
                  <a:latin typeface="Cambria Math" panose="02040503050406030204" pitchFamily="18" charset="0"/>
                </a:rPr>
                <a:t>√(𝑎^2+</a:t>
              </a:r>
              <a:r>
                <a:rPr lang="de-DE" sz="3600" i="0">
                  <a:latin typeface="+mj-lt"/>
                </a:rPr>
                <a:t>b^2</a:t>
              </a:r>
              <a:r>
                <a:rPr lang="de-DE" sz="3600" i="0">
                  <a:latin typeface="Cambria Math" panose="02040503050406030204" pitchFamily="18" charset="0"/>
                </a:rPr>
                <a:t>)</a:t>
              </a:r>
              <a:endParaRPr lang="de-DE" sz="3600"/>
            </a:p>
          </xdr:txBody>
        </xdr:sp>
      </mc:Fallback>
    </mc:AlternateContent>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jects\Excel%202024\EX24EnglExamples\EX24_HB_Chap03_Course_table.xlsx" TargetMode="External"/><Relationship Id="rId1" Type="http://schemas.openxmlformats.org/officeDocument/2006/relationships/externalLinkPath" Target="EX24_HB_Chap03_Course_tab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urse_table"/>
    </sheetNames>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16">
  <rv s="0">
    <v>http://en.wikipedia.org/wiki/Public_domain</v>
    <v>Public domain</v>
  </rv>
  <rv s="0">
    <v>https://en.wikipedia.org/wiki/Microsoft</v>
    <v>Wikipedia</v>
  </rv>
  <rv s="1">
    <v>0</v>
    <v>1</v>
  </rv>
  <rv s="2">
    <v>7</v>
    <v>https://www.bing.com/th?id=AMMS_e6e837c7bf3a77408619758b7447855a&amp;qlt=95</v>
    <v>2</v>
    <v>0</v>
    <v>https://www.bing.com/images/search?form=xlimg&amp;q=microsoft</v>
    <v>Image of MICROSOFT CORPORATION</v>
  </rv>
  <rv s="0">
    <v>https://www.bing.com/financeapi/forcetrigger?t=a1xzim&amp;q=XNAS%3aMSFT&amp;form=skydnc</v>
    <v>Learn more on Bing</v>
  </rv>
  <rv s="3">
    <v>de-DE</v>
    <v>a1xzim</v>
    <v>268435456</v>
    <v>1</v>
    <v>Unterstützt von Refinitiv</v>
    <v>0</v>
    <v>1</v>
    <v>MICROSOFT CORPORATION (XNAS:MSFT)</v>
    <v>4</v>
    <v>5</v>
    <v>Finance</v>
    <v>6</v>
    <v>555.45000000000005</v>
    <v>344.79</v>
    <v>-2.95</v>
    <v>-5.7879999999999997E-3</v>
    <v>7433167000</v>
    <v>Microsoft Corporation ist ein Technologieunternehmen. Das Unternehmen entwickelt und unterstützt Software, Services, Geräte und Lösungen. Zu den Segmenten des Unternehmens gehören Produktivität und Geschäftsprozesse, Intelligent Cloud und mehr Personal Computing. Das Segment Produktivität und Geschäftsprozesse umfasst Produkte und Dienstleistungen in seinem Portfolio an Produktivitäts-, Kommunikations- und Informationsdiensten. Dieses Segment umfasst hauptsächlich: Office Commercial, Office Consumer, LinkedIn und Dynamics Business Solutions. Das Segment Intelligent Cloud besteht aus Serverprodukten und Cloud-Services, einschließlich Azure und anderen Cloud-Services, SQL Server, Windows Server, Visual Studio, System Center, und zugehörige Client Access Licenses (CALs) sowie Nuance und GitHub und Enterprise Services, einschließlich Enterprise Services, Enterprise Support Services, Branchenlösungen und Nuance Professional Services. Das Segment mehr Personal Computing umfasst in erster Linie Windows, Geräte, Gaming sowie Such- und Nachrichtenwerbung.</v>
    <v>1.04</v>
    <v>3</v>
    <v>3766683000000</v>
    <v>Nasdaq Stock Market</v>
    <v>XNAS</v>
    <v>XNAS</v>
    <v>One Microsoft Way, REDMOND, WA, 98052 US</v>
    <v>509.6</v>
    <v>Software &amp; IT Services</v>
    <v>Aktie</v>
    <v>37.360700000000001</v>
    <v>4</v>
    <v>45898.999936365624</v>
    <v>228000</v>
    <v>MICROSOFT CORPORATION</v>
    <v>504.49149999999997</v>
    <v>MICROSOFT CORPORATION</v>
    <v>508.66</v>
    <v>506.69</v>
    <v>506.8</v>
    <v>509.64</v>
    <v>MSFT</v>
    <v>MICROSOFT CORPORATION (XNAS:MSFT)</v>
    <v>1993</v>
    <v>2.1709999999999999E-4</v>
    <v>0.11</v>
    <v>20961569</v>
    <v>22473976</v>
    <v>USD</v>
  </rv>
  <rv s="4">
    <v>5</v>
  </rv>
  <rv s="0">
    <v>https://www.bing.com/financeapi/forcetrigger?t=a1nhlh&amp;q=XNAS%3aAMZN&amp;form=skydnc</v>
    <v>Learn more on Bing</v>
  </rv>
  <rv s="5">
    <v>de-DE</v>
    <v>a1nhlh</v>
    <v>268435456</v>
    <v>1</v>
    <v>Unterstützt von Refinitiv</v>
    <v>8</v>
    <v>9</v>
    <v>AMAZON.COM, INC. (XNAS:AMZN)</v>
    <v>10</v>
    <v>11</v>
    <v>Finance</v>
    <v>6</v>
    <v>242.52</v>
    <v>161.38</v>
    <v>-2.6</v>
    <v>-1.1226E-2</v>
    <v>10664910000</v>
    <v>Amazon.com, Inc. bietet eine Reihe von Produkten und Dienstleistungen für Kunden an. Die in den Geschäften des Unternehmens angebotenen Produkte umfassen Waren und Inhalte, die das Unternehmen zum Wiederverkauf erworben hat, sowie Produkte, die von Drittanbietern angeboten werden. Zu den Segmenten des Unternehmens gehören Nordamerika, International und Amazon Web Services (AWS). Das Unternehmen bedient seine Kunden über seine Online- und Ladengeschäfte und konzentriert sich dabei auf Auswahl, Preis und Komfort. Die Kunden greifen auf die Angebote des Unternehmens über seine Websites, mobile Apps, Alexa, Geräte, Streaming und physische Besuche in seinen Geschäften zu. Darüber hinaus produziert und vertreibt das Unternehmen elektronische Geräte, darunter Kindle, Fire Tablet, Fire TV, Echo, Ring, Blink und eero, und entwickelt und produziert Medieninhalte. AWS bietet Entwicklern und Unternehmen aller Größenordnungen, einschließlich Start-ups, Behörden und akademischen Einrichtungen, eine Reihe von On-Demand-Technologiediensten an, darunter Rechen-, Speicher-, Datenbank-, Analyse- und maschinelles Lernen-Dienste sowie andere Dienste.</v>
    <v>1.3091999999999999</v>
    <v>2443545000000</v>
    <v>Nasdaq Stock Market</v>
    <v>XNAS</v>
    <v>XNAS</v>
    <v>410 Terry Avenue North, SEATTLE, WA, 98109 US</v>
    <v>231.8125</v>
    <v>Diversified Retail</v>
    <v>Aktie</v>
    <v>35.3416</v>
    <v>7</v>
    <v>45898.999905786717</v>
    <v>1546000</v>
    <v>AMAZON.COM, INC.</v>
    <v>228.16</v>
    <v>AMAZON.COM, INC.</v>
    <v>231.32</v>
    <v>229</v>
    <v>228.78880000000001</v>
    <v>231.6</v>
    <v>AMZN</v>
    <v>AMAZON.COM, INC. (XNAS:AMZN)</v>
    <v>1996</v>
    <v>-9.2230000000000003E-4</v>
    <v>-0.2112</v>
    <v>26199170</v>
    <v>43104303</v>
    <v>USD</v>
  </rv>
  <rv s="4">
    <v>8</v>
  </rv>
  <rv s="0">
    <v>https://www.bing.com/financeapi/forcetrigger?t=a1mou2&amp;q=XNAS%3aAAPL&amp;form=skydnc</v>
    <v>Learn more on Bing</v>
  </rv>
  <rv s="5">
    <v>de-DE</v>
    <v>a1mou2</v>
    <v>268435456</v>
    <v>1</v>
    <v>Unterstützt von Refinitiv</v>
    <v>8</v>
    <v>9</v>
    <v>APPLE INC. (XNAS:AAPL)</v>
    <v>10</v>
    <v>11</v>
    <v>Finance</v>
    <v>6</v>
    <v>260.10000000000002</v>
    <v>169.21010000000001</v>
    <v>-0.42</v>
    <v>-1.8060000000000001E-3</v>
    <v>14840390000</v>
    <v>Apple Inc. Entwickelt, produziert und vermarktet Smartphones, PCs, Tablets, Wearables und Zubehör und verkauft eine Vielzahl verwandter Dienstleistungen. Zu den Produktkategorien gehören iPhone, Mac, iPad und Wearables, Home und Zubehör. Zu den Softwareplattformen gehören iOS, iPadOS, macOS, watchOS, visionOS, und tvOS. Zu den Dienstleistungen zählen Werbung, AppleCare, Cloud-Dienste, digitale Inhalte und Zahlungsdienste. Das Unternehmen betreibt verschiedene Plattformen, einschließlich des App Store, über die Kunden Anwendungen und digitale Inhalte wie Bücher, Musik, Videos, Spiele und Podcasts entdecken und herunterladen können. Darüber hinaus bietet es digitale Inhalte über Abonnementdienste, darunter Apple Arcade, Apple Fitness+, Apple Music, Apple News+, und Apple TV+. Zu den Produkten gehören iPhone 16 Pro, iPhone 16, iPhone 15, iPhone 14, iPhone SE, MacBook Air, MacBook Pro, iMac, Mac Mini, Mac Studio, Mac Pro, iPad Pro, iPad Air, AirPods, AirPods Pro, AirPods Max, Apple TV und Apple Vision Pro.</v>
    <v>1.1086</v>
    <v>3420562000000</v>
    <v>Nasdaq Stock Market</v>
    <v>XNAS</v>
    <v>XNAS</v>
    <v>One Apple Park Way, CUPERTINO, CA, 95014 US</v>
    <v>233.38</v>
    <v>Computers, Phones &amp; Household Electronics</v>
    <v>Aktie</v>
    <v>32.018000000000001</v>
    <v>10</v>
    <v>45898.999875821093</v>
    <v>164000</v>
    <v>APPLE INC.</v>
    <v>231.37</v>
    <v>APPLE INC.</v>
    <v>232.51</v>
    <v>232.14</v>
    <v>232.03</v>
    <v>232.56</v>
    <v>AAPL</v>
    <v>APPLE INC. (XNAS:AAPL)</v>
    <v>1977</v>
    <v>-4.7390000000000003E-4</v>
    <v>-0.11</v>
    <v>39418437</v>
    <v>57378250</v>
    <v>USD</v>
  </rv>
  <rv s="4">
    <v>11</v>
  </rv>
  <rv s="0">
    <v>https://www.bing.com/financeapi/forcetrigger?t=a1vmf2&amp;q=XNAS%3aINTC&amp;form=skydnc</v>
    <v>Learn more on Bing</v>
  </rv>
  <rv s="5">
    <v>de-DE</v>
    <v>a1vmf2</v>
    <v>268435456</v>
    <v>1</v>
    <v>Unterstützt von Refinitiv</v>
    <v>8</v>
    <v>9</v>
    <v>INTEL CORPORATION (XNAS:INTC)</v>
    <v>10</v>
    <v>11</v>
    <v>Finance</v>
    <v>6</v>
    <v>27.55</v>
    <v>17.664999999999999</v>
    <v>-0.57999999999999996</v>
    <v>-2.3264999999999997E-2</v>
    <v>4377000000</v>
    <v>Intel Corporation ist in der Entwicklung und Herstellung von Halbleitern tätig. Sie ist in drei Segmenten tätig: Intel Produkte, Intel Foundry und alle anderen. Das Produktsegment von Intel umfasst die Client Computing Group (CCG), Data Center and AI (DCAI), Network and Edge (NEX). Das CCG konzentriert sich auf die langfristige Integration von Betriebssystem, Systemarchitektur, Hardware und Anwendungen, die PC-Erlebnisse ermöglichen. Das DCAI-Segment bietet Cloud-Service-Providern und Unternehmenskunden Workload-optimierte Lösungen sowie Halbleitergeräte für Kommunikationsdienstleister. Das NEX-Segment unterstützt Netzwerke und Edge-Computing-Systeme von unflexibler Hardware mit fester Funktion bis hin zu universellen Rechen-, Beschleunigungs- und Netzwerkgeräten, die Cloud-native Software auf programmierbarer Hardware ausführen. Das Segment Intel Foundry umfasst die Entwicklung von Gießereitechnologien, Gießereiherstellung und -Lieferkette sowie Gießereidienste. Alle anderen Segmente umfassen Altera, Mobileye und andere.</v>
    <v>1.2295</v>
    <v>108768500000</v>
    <v>Nasdaq Stock Market</v>
    <v>XNAS</v>
    <v>XNAS</v>
    <v>2200 Mission College Blvd, Rnb-4-151, SANTA CLARA, CA, 95054 US</v>
    <v>24.97</v>
    <v>Semiconductors &amp; Semiconductor Equipment</v>
    <v>Aktie</v>
    <v>0</v>
    <v>13</v>
    <v>45898.999991145312</v>
    <v>108900</v>
    <v>INTEL CORPORATION</v>
    <v>24.28</v>
    <v>INTEL CORPORATION</v>
    <v>24.76</v>
    <v>24.35</v>
    <v>24.330100000000002</v>
    <v>24.93</v>
    <v>INTC</v>
    <v>INTEL CORPORATION (XNAS:INTC)</v>
    <v>1989</v>
    <v>-8.1720000000000002E-4</v>
    <v>-1.9900000000000001E-2</v>
    <v>63734417</v>
    <v>134679617</v>
    <v>USD</v>
  </rv>
  <rv s="4">
    <v>14</v>
  </rv>
</rvData>
</file>

<file path=xl/richData/rdrichvaluestructure.xml><?xml version="1.0" encoding="utf-8"?>
<rvStructures xmlns="http://schemas.microsoft.com/office/spreadsheetml/2017/richdata" count="6">
  <s t="_hyperlink">
    <k n="Address" t="s"/>
    <k n="Text"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ild" t="r"/>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s t="_linkedentity">
    <k n="%cvi" t="r"/>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rvStructures>
</file>

<file path=xl/richData/rdsupportingpropertybag.xml><?xml version="1.0" encoding="utf-8"?>
<supportingPropertyBags xmlns="http://schemas.microsoft.com/office/spreadsheetml/2017/richdata2">
  <spbArrays count="2">
    <a count="47">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Bild</v>
      <v t="s">ExchangeID</v>
      <v t="s">%ProviderInfo</v>
    </a>
    <a count="46">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ExchangeID</v>
      <v t="s">%ProviderInfo</v>
    </a>
  </spbArrays>
  <spbData count="12">
    <spb s="0">
      <v>P/E</v>
      <v>Beta</v>
      <v>Image</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1">
      <v>0</v>
      <v>Name</v>
      <v>LearnMoreOnLink</v>
    </spb>
    <spb s="2">
      <v>0</v>
      <v>0</v>
    </spb>
    <spb s="3">
      <v>0</v>
      <v>0</v>
      <v>0</v>
    </spb>
    <spb s="4">
      <v>2</v>
      <v>3</v>
      <v>3</v>
      <v>3</v>
      <v>3</v>
    </spb>
    <spb s="5">
      <v>1</v>
      <v>1</v>
      <v>2</v>
      <v>3</v>
      <v>4</v>
      <v>3</v>
      <v>3</v>
      <v>5</v>
      <v>3</v>
      <v>3</v>
      <v>6</v>
      <v>5</v>
      <v>7</v>
      <v>3</v>
      <v>3</v>
      <v>8</v>
      <v>5</v>
      <v>9</v>
      <v>5</v>
      <v>3</v>
      <v>3</v>
      <v>10</v>
      <v>3</v>
      <v>7</v>
    </spb>
    <spb s="6">
      <v xml:space="preserve">beim Schließen </v>
      <v xml:space="preserve">seit der vorherigen Schließung </v>
      <v>Quelle: Nasdaq</v>
      <v xml:space="preserve">seit der vorherigen Schließung </v>
      <v>GMT</v>
      <v>15 Minuten verzögert</v>
      <v xml:space="preserve">seit der Schließung </v>
      <v xml:space="preserve">seit der Schließung </v>
    </spb>
    <spb s="7">
      <v>Unterstützt von Refinitiv</v>
    </spb>
    <spb s="8">
      <v>P/E</v>
      <v>Beta</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1">
      <v>1</v>
      <v>Name</v>
      <v>LearnMoreOnLink</v>
    </spb>
    <spb s="9">
      <v>3</v>
      <v>3</v>
      <v>3</v>
      <v>3</v>
    </spb>
    <spb s="10">
      <v>1</v>
      <v>1</v>
      <v>3</v>
      <v>4</v>
      <v>3</v>
      <v>3</v>
      <v>5</v>
      <v>3</v>
      <v>3</v>
      <v>6</v>
      <v>5</v>
      <v>7</v>
      <v>3</v>
      <v>3</v>
      <v>8</v>
      <v>5</v>
      <v>9</v>
      <v>5</v>
      <v>3</v>
      <v>3</v>
      <v>10</v>
      <v>3</v>
      <v>7</v>
    </spb>
  </spbData>
</supportingPropertyBags>
</file>

<file path=xl/richData/rdsupportingpropertybagstructure.xml><?xml version="1.0" encoding="utf-8"?>
<spbStructures xmlns="http://schemas.microsoft.com/office/spreadsheetml/2017/richdata2" count="11">
  <s>
    <k n="KGV" t="s"/>
    <k n="Beta" t="s"/>
    <k n="Bild"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Order" t="spba"/>
    <k n="TitleProperty" t="s"/>
    <k n="SubTitleProperty" t="s"/>
  </s>
  <s>
    <k n="ShowInDotNotation" t="b"/>
    <k n="ShowInAutoComplete" t="b"/>
  </s>
  <s>
    <k n="ShowInCardView" t="b"/>
    <k n="ShowInDotNotation" t="b"/>
    <k n="ShowInAutoComplete" t="b"/>
  </s>
  <s>
    <k n="Bild" t="spb"/>
    <k n="ExchangeID" t="spb"/>
    <k n="UniqueName" t="spb"/>
    <k n="`%ProviderInfo" t="spb"/>
    <k n="LearnMoreOnLink" t="spb"/>
  </s>
  <s>
    <k n="KGV" t="i"/>
    <k n="Beta" t="i"/>
    <k n="Bild"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
    <k n="Preis" t="s"/>
    <k n="`Änderung" t="s"/>
    <k n="ExchangeID" t="s"/>
    <k n="`Änderung (%)" t="s"/>
    <k n="Letzte Handelszeit" t="s"/>
    <k n="Preis (nachbörslich)" t="s"/>
    <k n="Veränderung (nachbörslich)" t="s"/>
    <k n="Veränderung % (nachbörslich)" t="s"/>
  </s>
  <s>
    <k n="name" t="s"/>
  </s>
  <s>
    <k n="KGV" t="s"/>
    <k n="Beta"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ExchangeID" t="spb"/>
    <k n="UniqueName" t="spb"/>
    <k n="`%ProviderInfo" t="spb"/>
    <k n="LearnMoreOnLink" t="spb"/>
  </s>
  <s>
    <k n="KGV" t="i"/>
    <k n="Beta"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7">
    <x:dxf>
      <x:numFmt numFmtId="4" formatCode="#,##0.00"/>
    </x:dxf>
    <x:dxf>
      <x:numFmt numFmtId="0" formatCode="General"/>
    </x:dxf>
    <x:dxf>
      <x:numFmt numFmtId="3" formatCode="#,##0"/>
    </x:dxf>
    <x:dxf>
      <x:numFmt numFmtId="14" formatCode="0.00%"/>
    </x:dxf>
    <x:dxf>
      <x:numFmt numFmtId="2" formatCode="0.00"/>
    </x:dxf>
    <x:dxf>
      <x:numFmt numFmtId="1" formatCode="0"/>
    </x:dxf>
    <x:dxf>
      <x:numFmt numFmtId="27" formatCode="m/d/yyyy\ h:mm"/>
    </x:dxf>
  </dxfs>
  <richProperties>
    <rPr n="NumberFormat" t="s"/>
    <rPr n="IsHeroField" t="b"/>
    <rPr n="IsTitleField" t="b"/>
  </richProperties>
  <richStyles>
    <rSty dxfid="0">
      <rpv i="0">#,##0.00</rpv>
    </rSty>
    <rSty>
      <rpv i="1">1</rpv>
    </rSty>
    <rSty dxfid="1">
      <rpv i="0">_([$$-en-US]* #,##0.00_);_([$$-en-US]* (#,##0.00);_([$$-en-US]* "-"??_);_(@_)</rpv>
    </rSty>
    <rSty>
      <rpv i="2">1</rpv>
    </rSty>
    <rSty dxfid="2">
      <rpv i="0">#,##0</rpv>
    </rSty>
    <rSty dxfid="1">
      <rpv i="0">_([$$-en-US]* #,##0_);_([$$-en-US]* (#,##0);_([$$-en-US]* "-"_);_(@_)</rpv>
    </rSty>
    <rSty dxfid="3"/>
    <rSty dxfid="4">
      <rpv i="0">0.00</rpv>
    </rSty>
    <rSty dxfid="6"/>
    <rSty dxfid="5">
      <rpv i="0">0</rpv>
    </rSty>
  </richStyles>
</richStyleSheet>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100000" t="-60000" r="100000" b="200000"/>
          </a:path>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G16"/>
  <sheetViews>
    <sheetView tabSelected="1" workbookViewId="0">
      <selection activeCell="D11" sqref="D11"/>
    </sheetView>
  </sheetViews>
  <sheetFormatPr defaultColWidth="11.453125" defaultRowHeight="14.5" x14ac:dyDescent="0.35"/>
  <cols>
    <col min="1" max="1" width="12.453125" style="13" customWidth="1"/>
    <col min="2" max="4" width="12.1796875" style="13" customWidth="1"/>
    <col min="5" max="5" width="15" style="13" customWidth="1"/>
    <col min="6" max="16384" width="11.453125" style="13"/>
  </cols>
  <sheetData>
    <row r="1" spans="1:7" ht="18.5" x14ac:dyDescent="0.45">
      <c r="A1" s="40" t="s">
        <v>31</v>
      </c>
    </row>
    <row r="2" spans="1:7" x14ac:dyDescent="0.35">
      <c r="B2" s="14"/>
    </row>
    <row r="3" spans="1:7" ht="17" customHeight="1" x14ac:dyDescent="0.35">
      <c r="A3" s="37"/>
      <c r="B3" s="124">
        <v>45292</v>
      </c>
      <c r="C3" s="124">
        <v>45323</v>
      </c>
      <c r="D3" s="124">
        <v>45352</v>
      </c>
      <c r="E3" s="116" t="s">
        <v>38</v>
      </c>
    </row>
    <row r="4" spans="1:7" ht="15.5" x14ac:dyDescent="0.35">
      <c r="A4" s="101" t="s">
        <v>32</v>
      </c>
      <c r="B4" s="125">
        <v>10000</v>
      </c>
      <c r="C4" s="125">
        <v>12000</v>
      </c>
      <c r="D4" s="125">
        <f>B4*1.2</f>
        <v>12000</v>
      </c>
      <c r="E4" s="125">
        <f t="shared" ref="E4:E9" si="0">SUM(B4:D4)</f>
        <v>34000</v>
      </c>
    </row>
    <row r="5" spans="1:7" ht="15.5" x14ac:dyDescent="0.35">
      <c r="A5" s="101" t="s">
        <v>33</v>
      </c>
      <c r="B5" s="125">
        <v>12000</v>
      </c>
      <c r="C5" s="125">
        <f t="shared" ref="C5:D9" si="1">B5*1.2</f>
        <v>14400</v>
      </c>
      <c r="D5" s="125">
        <f t="shared" si="1"/>
        <v>17280</v>
      </c>
      <c r="E5" s="125">
        <f t="shared" si="0"/>
        <v>43680</v>
      </c>
    </row>
    <row r="6" spans="1:7" ht="15.5" x14ac:dyDescent="0.35">
      <c r="A6" s="101" t="s">
        <v>34</v>
      </c>
      <c r="B6" s="125">
        <v>13000</v>
      </c>
      <c r="C6" s="125">
        <f t="shared" si="1"/>
        <v>15600</v>
      </c>
      <c r="D6" s="125">
        <f t="shared" si="1"/>
        <v>18720</v>
      </c>
      <c r="E6" s="125">
        <f t="shared" si="0"/>
        <v>47320</v>
      </c>
    </row>
    <row r="7" spans="1:7" ht="15.5" x14ac:dyDescent="0.35">
      <c r="A7" s="101" t="s">
        <v>35</v>
      </c>
      <c r="B7" s="125">
        <v>11000</v>
      </c>
      <c r="C7" s="125">
        <f t="shared" si="1"/>
        <v>13200</v>
      </c>
      <c r="D7" s="125">
        <f t="shared" si="1"/>
        <v>15840</v>
      </c>
      <c r="E7" s="125">
        <f t="shared" si="0"/>
        <v>40040</v>
      </c>
    </row>
    <row r="8" spans="1:7" ht="15.5" x14ac:dyDescent="0.35">
      <c r="A8" s="101" t="s">
        <v>36</v>
      </c>
      <c r="B8" s="125">
        <v>10000</v>
      </c>
      <c r="C8" s="125">
        <f t="shared" si="1"/>
        <v>12000</v>
      </c>
      <c r="D8" s="125">
        <f t="shared" si="1"/>
        <v>14400</v>
      </c>
      <c r="E8" s="125">
        <f t="shared" si="0"/>
        <v>36400</v>
      </c>
    </row>
    <row r="9" spans="1:7" ht="15.5" x14ac:dyDescent="0.35">
      <c r="A9" s="101" t="s">
        <v>37</v>
      </c>
      <c r="B9" s="125">
        <v>12000</v>
      </c>
      <c r="C9" s="125">
        <f t="shared" si="1"/>
        <v>14400</v>
      </c>
      <c r="D9" s="125">
        <f t="shared" si="1"/>
        <v>17280</v>
      </c>
      <c r="E9" s="125">
        <f t="shared" si="0"/>
        <v>43680</v>
      </c>
    </row>
    <row r="10" spans="1:7" x14ac:dyDescent="0.35">
      <c r="A10" s="14"/>
      <c r="C10" s="14"/>
    </row>
    <row r="11" spans="1:7" x14ac:dyDescent="0.35">
      <c r="C11" s="14"/>
      <c r="D11" s="149"/>
    </row>
    <row r="12" spans="1:7" x14ac:dyDescent="0.35">
      <c r="C12" s="14"/>
    </row>
    <row r="13" spans="1:7" x14ac:dyDescent="0.35">
      <c r="C13" s="14"/>
    </row>
    <row r="16" spans="1:7" x14ac:dyDescent="0.35">
      <c r="G16" s="21"/>
    </row>
  </sheetData>
  <printOptions gridLines="1" gridLinesSet="0"/>
  <pageMargins left="0.78740157499999996" right="0.78740157499999996" top="0.984251969" bottom="0.984251969" header="0.39400000000000002" footer="0.39400000000000002"/>
  <pageSetup paperSize="9" orientation="portrait" horizontalDpi="4294967293" verticalDpi="0" r:id="rId1"/>
  <headerFooter alignWithMargins="0">
    <oddHeader>&amp;A</oddHeader>
    <oddFooter>Seite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E11"/>
  <sheetViews>
    <sheetView workbookViewId="0">
      <selection activeCell="B8" sqref="B8"/>
    </sheetView>
  </sheetViews>
  <sheetFormatPr defaultColWidth="11.453125" defaultRowHeight="15.5" x14ac:dyDescent="0.35"/>
  <cols>
    <col min="1" max="1" width="19.6328125" style="32" customWidth="1"/>
    <col min="2" max="3" width="14.54296875" style="32" customWidth="1"/>
    <col min="4" max="4" width="11.453125" style="32"/>
    <col min="5" max="5" width="12.453125" style="32" bestFit="1" customWidth="1"/>
    <col min="6" max="16384" width="11.453125" style="32"/>
  </cols>
  <sheetData>
    <row r="1" spans="1:5" ht="18.5" x14ac:dyDescent="0.45">
      <c r="A1" s="20" t="s">
        <v>61</v>
      </c>
    </row>
    <row r="3" spans="1:5" x14ac:dyDescent="0.35">
      <c r="A3" s="49" t="s">
        <v>39</v>
      </c>
      <c r="B3" s="49" t="s">
        <v>40</v>
      </c>
      <c r="C3" s="49" t="s">
        <v>41</v>
      </c>
      <c r="E3" s="41"/>
    </row>
    <row r="4" spans="1:5" x14ac:dyDescent="0.35">
      <c r="A4" s="44" t="str">
        <f ca="1">_xlfn.FORMULATEXT(B4)</f>
        <v>=12.13*12.6</v>
      </c>
      <c r="B4" s="47">
        <f>12.13*12.6</f>
        <v>152.83799999999999</v>
      </c>
      <c r="C4" s="47">
        <f>ROUND(B4,2)</f>
        <v>152.84</v>
      </c>
      <c r="D4" s="45" t="str">
        <f ca="1">_xlfn.FORMULATEXT(E4)</f>
        <v>=17*B8</v>
      </c>
      <c r="E4" s="50">
        <f>17*B8</f>
        <v>10598.709499999999</v>
      </c>
    </row>
    <row r="5" spans="1:5" x14ac:dyDescent="0.35">
      <c r="A5" s="44" t="str">
        <f t="shared" ref="A5:A8" ca="1" si="0">_xlfn.FORMULATEXT(B5)</f>
        <v>=13.87*32.77</v>
      </c>
      <c r="B5" s="47">
        <f>13.87*32.77</f>
        <v>454.51990000000001</v>
      </c>
      <c r="C5" s="47">
        <f>ROUND(B5,2)</f>
        <v>454.52</v>
      </c>
      <c r="D5" s="45" t="str">
        <f ca="1">_xlfn.FORMULATEXT(E5)</f>
        <v>=17*C8</v>
      </c>
      <c r="E5" s="51">
        <f>17*C8</f>
        <v>10598.82</v>
      </c>
    </row>
    <row r="6" spans="1:5" x14ac:dyDescent="0.35">
      <c r="A6" s="44" t="str">
        <f t="shared" ca="1" si="0"/>
        <v>=3.66*2.66</v>
      </c>
      <c r="B6" s="47">
        <f>3.66*2.66</f>
        <v>9.7356000000000016</v>
      </c>
      <c r="C6" s="47">
        <f>ROUND(B6,2)</f>
        <v>9.74</v>
      </c>
      <c r="D6" s="46"/>
      <c r="E6" s="46"/>
    </row>
    <row r="7" spans="1:5" x14ac:dyDescent="0.35">
      <c r="A7" s="44" t="str">
        <f t="shared" ca="1" si="0"/>
        <v>=2.12*3</v>
      </c>
      <c r="B7" s="47">
        <f>2.12*3</f>
        <v>6.36</v>
      </c>
      <c r="C7" s="47">
        <f>ROUND(B7,2)</f>
        <v>6.36</v>
      </c>
      <c r="D7" s="46"/>
      <c r="E7" s="46"/>
    </row>
    <row r="8" spans="1:5" x14ac:dyDescent="0.35">
      <c r="A8" s="44" t="str">
        <f t="shared" ca="1" si="0"/>
        <v>=SUM(B4:B7)</v>
      </c>
      <c r="B8" s="52">
        <f>SUM(B4:B7)</f>
        <v>623.45349999999996</v>
      </c>
      <c r="C8" s="52">
        <f>SUM(C4:C7)</f>
        <v>623.46</v>
      </c>
      <c r="D8" s="46"/>
      <c r="E8" s="46"/>
    </row>
    <row r="10" spans="1:5" x14ac:dyDescent="0.35">
      <c r="A10" s="42"/>
    </row>
    <row r="11" spans="1:5" x14ac:dyDescent="0.35">
      <c r="C11" s="43"/>
    </row>
  </sheetData>
  <printOptions gridLines="1" gridLinesSet="0"/>
  <pageMargins left="0.78740157499999996" right="0.78740157499999996" top="0.984251969" bottom="0.984251969" header="0.39400000000000002" footer="0.39400000000000002"/>
  <pageSetup paperSize="9" orientation="portrait" horizontalDpi="360" verticalDpi="360" r:id="rId1"/>
  <headerFooter alignWithMargins="0">
    <oddHeader>&amp;A</oddHeader>
    <oddFoote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Y6"/>
  <sheetViews>
    <sheetView workbookViewId="0">
      <selection activeCell="C10" sqref="C10"/>
    </sheetView>
  </sheetViews>
  <sheetFormatPr defaultColWidth="11.453125" defaultRowHeight="13" x14ac:dyDescent="0.3"/>
  <cols>
    <col min="1" max="1" width="31.90625" style="9" customWidth="1"/>
    <col min="2" max="2" width="8.26953125" style="9" customWidth="1"/>
    <col min="3" max="3" width="9.6328125" style="9" customWidth="1"/>
    <col min="4" max="4" width="13.36328125" style="9" customWidth="1"/>
    <col min="5" max="5" width="13.453125" style="9" customWidth="1"/>
    <col min="6" max="16384" width="11.453125" style="9"/>
  </cols>
  <sheetData>
    <row r="1" spans="1:25" s="55" customFormat="1" ht="18.5" x14ac:dyDescent="0.45">
      <c r="A1" s="20" t="s">
        <v>42</v>
      </c>
      <c r="B1" s="20"/>
      <c r="C1" s="20"/>
      <c r="D1" s="20"/>
      <c r="E1" s="20"/>
      <c r="F1" s="20"/>
      <c r="G1" s="20"/>
      <c r="H1" s="20"/>
      <c r="I1" s="53"/>
      <c r="J1" s="53"/>
      <c r="K1" s="54"/>
      <c r="L1" s="54"/>
      <c r="M1" s="54"/>
      <c r="N1" s="54"/>
      <c r="O1" s="54"/>
      <c r="P1" s="54"/>
      <c r="Q1" s="54"/>
      <c r="R1" s="54"/>
      <c r="S1" s="54"/>
      <c r="T1" s="54"/>
      <c r="U1" s="54"/>
      <c r="V1" s="54"/>
      <c r="W1" s="54"/>
      <c r="X1" s="54"/>
      <c r="Y1" s="54"/>
    </row>
    <row r="3" spans="1:25" ht="18" customHeight="1" x14ac:dyDescent="0.35">
      <c r="A3" s="56" t="s">
        <v>43</v>
      </c>
      <c r="B3" s="56">
        <f>120*2.2</f>
        <v>264</v>
      </c>
      <c r="C3" s="58" t="b">
        <f>B3&gt;176</f>
        <v>1</v>
      </c>
      <c r="D3" s="59" t="str">
        <f ca="1">_xlfn.FORMULATEXT(C3)</f>
        <v>=B3&gt;176</v>
      </c>
      <c r="E3" s="60"/>
    </row>
    <row r="4" spans="1:25" ht="18" customHeight="1" x14ac:dyDescent="0.35">
      <c r="A4" s="56" t="s">
        <v>44</v>
      </c>
      <c r="B4" s="56">
        <v>40</v>
      </c>
      <c r="C4" s="58" t="b">
        <f>B4&gt;5</f>
        <v>1</v>
      </c>
      <c r="D4" s="63" t="str">
        <f t="shared" ref="D4:D5" ca="1" si="0">_xlfn.FORMULATEXT(C4)</f>
        <v>=B4&gt;5</v>
      </c>
      <c r="E4" s="64"/>
    </row>
    <row r="5" spans="1:25" ht="18" customHeight="1" x14ac:dyDescent="0.35">
      <c r="A5" s="56" t="s">
        <v>45</v>
      </c>
      <c r="B5" s="56">
        <v>100</v>
      </c>
      <c r="C5" s="58" t="b">
        <f>B5&gt;(17)</f>
        <v>1</v>
      </c>
      <c r="D5" s="61" t="str">
        <f t="shared" ca="1" si="0"/>
        <v>=B5&gt;(17)</v>
      </c>
      <c r="E5" s="62"/>
    </row>
    <row r="6" spans="1:25" ht="19.5" customHeight="1" x14ac:dyDescent="0.35">
      <c r="A6" s="37"/>
      <c r="B6" s="56"/>
      <c r="C6" s="57">
        <f>C3+C4+C5</f>
        <v>3</v>
      </c>
      <c r="D6" s="184" t="str">
        <f>IF(C6&gt;1,"Highly endangered",IF(C6=1,"endangered",""))</f>
        <v>Highly endangered</v>
      </c>
      <c r="E6" s="185"/>
    </row>
  </sheetData>
  <mergeCells count="1">
    <mergeCell ref="D6:E6"/>
  </mergeCells>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E9"/>
  <sheetViews>
    <sheetView workbookViewId="0">
      <selection activeCell="E9" sqref="E9"/>
    </sheetView>
  </sheetViews>
  <sheetFormatPr defaultColWidth="11.453125" defaultRowHeight="13" x14ac:dyDescent="0.3"/>
  <cols>
    <col min="1" max="1" width="22.90625" style="9" customWidth="1"/>
    <col min="2" max="2" width="13.453125" style="9" bestFit="1" customWidth="1"/>
    <col min="3" max="4" width="11.453125" style="9"/>
    <col min="5" max="5" width="15.7265625" style="9" customWidth="1"/>
    <col min="6" max="6" width="11.453125" style="9"/>
    <col min="7" max="7" width="16.453125" style="9" customWidth="1"/>
    <col min="8" max="8" width="27.54296875" style="9" bestFit="1" customWidth="1"/>
    <col min="9" max="16384" width="11.453125" style="9"/>
  </cols>
  <sheetData>
    <row r="1" spans="1:5" ht="18.5" x14ac:dyDescent="0.45">
      <c r="A1" s="20" t="s">
        <v>54</v>
      </c>
    </row>
    <row r="2" spans="1:5" ht="13.5" thickBot="1" x14ac:dyDescent="0.35"/>
    <row r="3" spans="1:5" ht="15.5" x14ac:dyDescent="0.35">
      <c r="A3" s="65"/>
      <c r="B3" s="66" t="s">
        <v>50</v>
      </c>
      <c r="C3" s="66" t="s">
        <v>51</v>
      </c>
      <c r="D3" s="67" t="s">
        <v>52</v>
      </c>
      <c r="E3" s="68" t="s">
        <v>53</v>
      </c>
    </row>
    <row r="4" spans="1:5" ht="15.5" x14ac:dyDescent="0.35">
      <c r="A4" s="74" t="s">
        <v>46</v>
      </c>
      <c r="B4" s="56">
        <v>1200</v>
      </c>
      <c r="C4" s="56">
        <v>1300</v>
      </c>
      <c r="D4" s="58">
        <v>1100</v>
      </c>
      <c r="E4" s="69">
        <f>SUM(Employee)</f>
        <v>3600</v>
      </c>
    </row>
    <row r="5" spans="1:5" ht="15.5" x14ac:dyDescent="0.35">
      <c r="A5" s="74" t="s">
        <v>47</v>
      </c>
      <c r="B5" s="56">
        <v>2000</v>
      </c>
      <c r="C5" s="56">
        <v>1900</v>
      </c>
      <c r="D5" s="58">
        <v>2000</v>
      </c>
      <c r="E5" s="69">
        <f>SUM(Worker)</f>
        <v>5900</v>
      </c>
    </row>
    <row r="6" spans="1:5" ht="16" thickBot="1" x14ac:dyDescent="0.4">
      <c r="A6" s="75" t="s">
        <v>48</v>
      </c>
      <c r="B6" s="70">
        <f>SUM(Factory_1)</f>
        <v>3200</v>
      </c>
      <c r="C6" s="70">
        <f>SUM(Factory_2)</f>
        <v>3200</v>
      </c>
      <c r="D6" s="71">
        <f>SUM(Factory_3)</f>
        <v>3100</v>
      </c>
      <c r="E6" s="72">
        <f>SUM(All_Factories)</f>
        <v>9500</v>
      </c>
    </row>
    <row r="7" spans="1:5" ht="15.5" x14ac:dyDescent="0.35">
      <c r="A7" s="48"/>
      <c r="B7" s="48"/>
      <c r="C7" s="48"/>
      <c r="D7" s="48"/>
      <c r="E7" s="48"/>
    </row>
    <row r="8" spans="1:5" ht="15.5" x14ac:dyDescent="0.35">
      <c r="A8" s="56" t="s">
        <v>49</v>
      </c>
      <c r="B8" s="73">
        <f>Employee/Worker</f>
        <v>0.6</v>
      </c>
      <c r="C8" s="73">
        <f>Employee/Worker</f>
        <v>0.68421052631578949</v>
      </c>
      <c r="D8" s="73">
        <f>Employee/Worker</f>
        <v>0.55000000000000004</v>
      </c>
      <c r="E8" s="48"/>
    </row>
    <row r="9" spans="1:5" x14ac:dyDescent="0.3">
      <c r="B9" s="24"/>
      <c r="C9" s="24"/>
      <c r="D9" s="24"/>
    </row>
  </sheetData>
  <pageMargins left="0.78740157499999996" right="0.78740157499999996" top="0.984251969" bottom="0.984251969" header="0.4921259845" footer="0.4921259845"/>
  <headerFooter alignWithMargins="0"/>
  <cellWatches>
    <cellWatch r="E4"/>
    <cellWatch r="E5"/>
  </cellWatch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G7"/>
  <sheetViews>
    <sheetView workbookViewId="0">
      <selection activeCell="E14" sqref="E14"/>
    </sheetView>
  </sheetViews>
  <sheetFormatPr defaultColWidth="11.453125" defaultRowHeight="13" x14ac:dyDescent="0.3"/>
  <cols>
    <col min="1" max="1" width="15.08984375" style="3" customWidth="1"/>
    <col min="2" max="2" width="13.54296875" style="3" customWidth="1"/>
    <col min="3" max="5" width="11.453125" style="3"/>
    <col min="6" max="6" width="22.453125" style="3" customWidth="1"/>
    <col min="7" max="16384" width="11.453125" style="3"/>
  </cols>
  <sheetData>
    <row r="1" spans="1:7" s="104" customFormat="1" ht="18.5" x14ac:dyDescent="0.45">
      <c r="A1" s="30" t="s">
        <v>56</v>
      </c>
      <c r="B1" s="103"/>
      <c r="C1" s="103"/>
      <c r="D1" s="103"/>
      <c r="E1" s="103"/>
      <c r="F1" s="103"/>
      <c r="G1" s="103"/>
    </row>
    <row r="2" spans="1:7" x14ac:dyDescent="0.3">
      <c r="A2" s="4"/>
    </row>
    <row r="3" spans="1:7" ht="15.5" x14ac:dyDescent="0.35">
      <c r="A3" s="35" t="s">
        <v>55</v>
      </c>
      <c r="B3" s="105">
        <v>8</v>
      </c>
    </row>
    <row r="4" spans="1:7" ht="15.5" x14ac:dyDescent="0.35">
      <c r="A4" s="35" t="s">
        <v>57</v>
      </c>
      <c r="B4" s="150">
        <v>-11000</v>
      </c>
    </row>
    <row r="5" spans="1:7" ht="15.5" x14ac:dyDescent="0.35">
      <c r="A5" s="35" t="s">
        <v>58</v>
      </c>
      <c r="B5" s="150">
        <v>70000</v>
      </c>
    </row>
    <row r="6" spans="1:7" ht="15.5" x14ac:dyDescent="0.35">
      <c r="A6" s="35"/>
      <c r="B6" s="105"/>
    </row>
    <row r="7" spans="1:7" ht="15.5" x14ac:dyDescent="0.35">
      <c r="A7" s="35" t="s">
        <v>59</v>
      </c>
      <c r="B7" s="106">
        <f>RATE(B3,B4,B5)</f>
        <v>5.3856657921295729E-2</v>
      </c>
    </row>
  </sheetData>
  <phoneticPr fontId="0" type="noConversion"/>
  <pageMargins left="0.78740157499999996" right="0.78740157499999996" top="0.984251969" bottom="0.984251969" header="0.4921259845" footer="0.4921259845"/>
  <pageSetup paperSize="9" orientation="portrait" horizontalDpi="0" verticalDpi="0" r:id="rId1"/>
  <headerFooter alignWithMargins="0">
    <oddHeader>&amp;A</oddHeader>
    <oddFooter>Seite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G6"/>
  <sheetViews>
    <sheetView workbookViewId="0">
      <selection activeCell="E10" sqref="E10"/>
    </sheetView>
  </sheetViews>
  <sheetFormatPr defaultColWidth="11.453125" defaultRowHeight="13" x14ac:dyDescent="0.3"/>
  <cols>
    <col min="1" max="1" width="13.54296875" style="3" customWidth="1"/>
    <col min="2" max="2" width="18.54296875" style="3" customWidth="1"/>
    <col min="3" max="16384" width="11.453125" style="3"/>
  </cols>
  <sheetData>
    <row r="1" spans="1:7" ht="18.5" x14ac:dyDescent="0.45">
      <c r="A1" s="30" t="s">
        <v>60</v>
      </c>
      <c r="B1" s="2"/>
      <c r="C1" s="2"/>
      <c r="D1" s="2"/>
      <c r="E1" s="2"/>
      <c r="F1" s="2"/>
      <c r="G1" s="2"/>
    </row>
    <row r="2" spans="1:7" x14ac:dyDescent="0.3">
      <c r="A2" s="4"/>
    </row>
    <row r="3" spans="1:7" ht="15.5" x14ac:dyDescent="0.35">
      <c r="A3" s="35" t="s">
        <v>62</v>
      </c>
      <c r="B3" s="131">
        <f>0.025</f>
        <v>2.5000000000000001E-2</v>
      </c>
    </row>
    <row r="4" spans="1:7" ht="15.5" x14ac:dyDescent="0.35">
      <c r="A4" s="35" t="s">
        <v>63</v>
      </c>
      <c r="B4" s="105">
        <v>20</v>
      </c>
    </row>
    <row r="5" spans="1:7" ht="15.5" x14ac:dyDescent="0.35">
      <c r="A5" s="35" t="s">
        <v>64</v>
      </c>
      <c r="B5" s="150">
        <v>10000</v>
      </c>
    </row>
    <row r="6" spans="1:7" ht="15.5" x14ac:dyDescent="0.35">
      <c r="A6" s="35" t="s">
        <v>58</v>
      </c>
      <c r="B6" s="150">
        <f>PV(B3,B4,B5,,0)</f>
        <v>-155891.62285646785</v>
      </c>
    </row>
  </sheetData>
  <pageMargins left="0.78740157499999996" right="0.78740157499999996" top="0.984251969" bottom="0.984251969" header="0.4921259845" footer="0.4921259845"/>
  <pageSetup paperSize="9" orientation="portrait" horizontalDpi="0" verticalDpi="0" r:id="rId1"/>
  <headerFooter alignWithMargins="0">
    <oddHeader>&amp;A</oddHeader>
    <oddFooter>Seite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Y14"/>
  <sheetViews>
    <sheetView workbookViewId="0">
      <selection activeCell="E4" sqref="E4:G8"/>
    </sheetView>
  </sheetViews>
  <sheetFormatPr defaultColWidth="11.453125" defaultRowHeight="13" x14ac:dyDescent="0.3"/>
  <cols>
    <col min="1" max="1" width="11.453125" style="9"/>
    <col min="2" max="2" width="12.54296875" style="9" customWidth="1"/>
    <col min="3" max="3" width="13.08984375" style="9" bestFit="1" customWidth="1"/>
    <col min="4" max="4" width="10.90625" style="9" customWidth="1"/>
    <col min="5" max="6" width="11.453125" style="9" customWidth="1"/>
    <col min="7" max="7" width="16" style="9" customWidth="1"/>
    <col min="8" max="10" width="11.453125" style="9" customWidth="1"/>
    <col min="11" max="16384" width="11.453125" style="9"/>
  </cols>
  <sheetData>
    <row r="1" spans="1:25" ht="18.5" x14ac:dyDescent="0.45">
      <c r="A1" s="20" t="s">
        <v>65</v>
      </c>
      <c r="C1" s="10"/>
      <c r="D1" s="10"/>
      <c r="E1" s="10"/>
      <c r="F1" s="10"/>
      <c r="G1" s="10"/>
      <c r="H1" s="10"/>
      <c r="I1" s="10"/>
      <c r="J1" s="12"/>
      <c r="K1" s="12"/>
      <c r="L1" s="12"/>
      <c r="M1" s="12"/>
      <c r="N1" s="12"/>
      <c r="O1" s="12"/>
      <c r="P1" s="12"/>
      <c r="Q1" s="12"/>
      <c r="R1" s="12"/>
      <c r="S1" s="12"/>
      <c r="T1" s="12"/>
      <c r="U1" s="12"/>
      <c r="V1" s="12"/>
      <c r="W1" s="12"/>
      <c r="X1" s="12"/>
      <c r="Y1" s="12"/>
    </row>
    <row r="3" spans="1:25" ht="15.5" x14ac:dyDescent="0.35">
      <c r="A3" s="79" t="s">
        <v>66</v>
      </c>
      <c r="B3" s="39" t="s">
        <v>161</v>
      </c>
      <c r="C3" s="133" t="s">
        <v>67</v>
      </c>
    </row>
    <row r="4" spans="1:25" ht="15.5" x14ac:dyDescent="0.35">
      <c r="A4" s="37" t="s">
        <v>11</v>
      </c>
      <c r="B4" s="80">
        <v>600</v>
      </c>
      <c r="C4" s="134" t="str">
        <f>IF(B4&gt;=1000,IF(B4&gt;=50000,"A","B"),"C")</f>
        <v>C</v>
      </c>
      <c r="E4" s="186" t="s">
        <v>162</v>
      </c>
      <c r="F4" s="186"/>
      <c r="G4" s="186"/>
    </row>
    <row r="5" spans="1:25" ht="15.5" x14ac:dyDescent="0.35">
      <c r="A5" s="37" t="s">
        <v>12</v>
      </c>
      <c r="B5" s="80">
        <v>1200</v>
      </c>
      <c r="C5" s="134" t="str">
        <f t="shared" ref="C5:C14" si="0">IF(B5&gt;=1000,IF(B5&gt;=50000,"A","B"),"C")</f>
        <v>B</v>
      </c>
      <c r="E5" s="186"/>
      <c r="F5" s="186"/>
      <c r="G5" s="186"/>
    </row>
    <row r="6" spans="1:25" ht="15.5" x14ac:dyDescent="0.35">
      <c r="A6" s="37" t="s">
        <v>13</v>
      </c>
      <c r="B6" s="80">
        <v>220000</v>
      </c>
      <c r="C6" s="134" t="str">
        <f t="shared" si="0"/>
        <v>A</v>
      </c>
      <c r="E6" s="186"/>
      <c r="F6" s="186"/>
      <c r="G6" s="186"/>
    </row>
    <row r="7" spans="1:25" ht="15.5" x14ac:dyDescent="0.35">
      <c r="A7" s="37" t="s">
        <v>14</v>
      </c>
      <c r="B7" s="80">
        <v>60000</v>
      </c>
      <c r="C7" s="134" t="str">
        <f t="shared" si="0"/>
        <v>A</v>
      </c>
      <c r="E7" s="186"/>
      <c r="F7" s="186"/>
      <c r="G7" s="186"/>
    </row>
    <row r="8" spans="1:25" ht="15.5" x14ac:dyDescent="0.35">
      <c r="A8" s="37" t="s">
        <v>15</v>
      </c>
      <c r="B8" s="80">
        <v>20000</v>
      </c>
      <c r="C8" s="134" t="str">
        <f t="shared" si="0"/>
        <v>B</v>
      </c>
      <c r="E8" s="186"/>
      <c r="F8" s="186"/>
      <c r="G8" s="186"/>
    </row>
    <row r="9" spans="1:25" ht="15.5" x14ac:dyDescent="0.35">
      <c r="A9" s="37" t="s">
        <v>16</v>
      </c>
      <c r="B9" s="80">
        <v>900</v>
      </c>
      <c r="C9" s="134" t="str">
        <f t="shared" si="0"/>
        <v>C</v>
      </c>
    </row>
    <row r="10" spans="1:25" ht="15.5" x14ac:dyDescent="0.35">
      <c r="A10" s="37" t="s">
        <v>17</v>
      </c>
      <c r="B10" s="80">
        <v>1300</v>
      </c>
      <c r="C10" s="134" t="str">
        <f t="shared" si="0"/>
        <v>B</v>
      </c>
    </row>
    <row r="11" spans="1:25" ht="15.5" x14ac:dyDescent="0.35">
      <c r="A11" s="37" t="s">
        <v>18</v>
      </c>
      <c r="B11" s="80">
        <v>200000</v>
      </c>
      <c r="C11" s="134" t="str">
        <f t="shared" si="0"/>
        <v>A</v>
      </c>
    </row>
    <row r="12" spans="1:25" ht="15.5" x14ac:dyDescent="0.35">
      <c r="A12" s="37" t="s">
        <v>19</v>
      </c>
      <c r="B12" s="80">
        <v>70000</v>
      </c>
      <c r="C12" s="134" t="str">
        <f t="shared" si="0"/>
        <v>A</v>
      </c>
    </row>
    <row r="13" spans="1:25" ht="15.5" x14ac:dyDescent="0.35">
      <c r="A13" s="37" t="s">
        <v>20</v>
      </c>
      <c r="B13" s="80">
        <v>23000</v>
      </c>
      <c r="C13" s="134" t="str">
        <f t="shared" si="0"/>
        <v>B</v>
      </c>
      <c r="G13" s="9">
        <f>IF(1=1,1,0)</f>
        <v>1</v>
      </c>
    </row>
    <row r="14" spans="1:25" ht="15.5" x14ac:dyDescent="0.35">
      <c r="A14" s="37" t="s">
        <v>21</v>
      </c>
      <c r="B14" s="80">
        <v>70000</v>
      </c>
      <c r="C14" s="134" t="str">
        <f t="shared" si="0"/>
        <v>A</v>
      </c>
    </row>
  </sheetData>
  <mergeCells count="1">
    <mergeCell ref="E4:G8"/>
  </mergeCells>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
  <sheetViews>
    <sheetView workbookViewId="0">
      <selection activeCell="E18" sqref="E18"/>
    </sheetView>
  </sheetViews>
  <sheetFormatPr defaultColWidth="10.90625" defaultRowHeight="12.5" x14ac:dyDescent="0.25"/>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U7"/>
  <sheetViews>
    <sheetView workbookViewId="0">
      <selection activeCell="D11" sqref="D11"/>
    </sheetView>
  </sheetViews>
  <sheetFormatPr defaultColWidth="11.453125" defaultRowHeight="14.5" x14ac:dyDescent="0.35"/>
  <cols>
    <col min="1" max="1" width="9.7265625" style="13" customWidth="1"/>
    <col min="2" max="2" width="15.6328125" style="13" customWidth="1"/>
    <col min="3" max="3" width="12.1796875" style="13" customWidth="1"/>
    <col min="4" max="4" width="16.36328125" style="13" customWidth="1"/>
    <col min="5" max="5" width="12.08984375" style="13" customWidth="1"/>
    <col min="6" max="8" width="11.453125" style="13"/>
    <col min="9" max="9" width="14.453125" style="13" bestFit="1" customWidth="1"/>
    <col min="10" max="16384" width="11.453125" style="13"/>
  </cols>
  <sheetData>
    <row r="1" spans="1:21" ht="18.5" x14ac:dyDescent="0.45">
      <c r="A1" s="20" t="s">
        <v>68</v>
      </c>
      <c r="C1" s="18"/>
      <c r="D1" s="18"/>
      <c r="E1" s="18"/>
      <c r="F1" s="18"/>
      <c r="G1" s="18"/>
      <c r="H1" s="18"/>
      <c r="I1" s="18"/>
      <c r="J1" s="18"/>
      <c r="K1" s="18"/>
      <c r="L1" s="18"/>
      <c r="M1" s="18"/>
      <c r="N1" s="19"/>
      <c r="O1" s="19"/>
      <c r="P1" s="19"/>
      <c r="Q1" s="19"/>
      <c r="R1" s="19"/>
      <c r="S1" s="19"/>
      <c r="T1" s="19"/>
      <c r="U1" s="19"/>
    </row>
    <row r="2" spans="1:21" x14ac:dyDescent="0.35">
      <c r="B2" s="14"/>
      <c r="O2" s="21"/>
    </row>
    <row r="3" spans="1:21" ht="15.5" x14ac:dyDescent="0.35">
      <c r="A3" s="37"/>
      <c r="B3" s="107" t="s">
        <v>70</v>
      </c>
      <c r="C3" s="107" t="s">
        <v>71</v>
      </c>
      <c r="D3" s="107" t="s">
        <v>72</v>
      </c>
      <c r="E3" s="108" t="s">
        <v>48</v>
      </c>
      <c r="O3" s="21"/>
    </row>
    <row r="4" spans="1:21" ht="15.5" x14ac:dyDescent="0.35">
      <c r="A4" s="56" t="s">
        <v>8</v>
      </c>
      <c r="B4" s="38">
        <v>10000</v>
      </c>
      <c r="C4" s="38">
        <v>12000</v>
      </c>
      <c r="D4" s="38">
        <v>13000</v>
      </c>
      <c r="E4" s="38">
        <f>SUM(B4:D4)</f>
        <v>35000</v>
      </c>
    </row>
    <row r="5" spans="1:21" ht="15.5" x14ac:dyDescent="0.35">
      <c r="A5" s="56" t="s">
        <v>9</v>
      </c>
      <c r="B5" s="38">
        <f t="shared" ref="B5:D6" si="0">B4*1.2</f>
        <v>12000</v>
      </c>
      <c r="C5" s="38">
        <f t="shared" si="0"/>
        <v>14400</v>
      </c>
      <c r="D5" s="38">
        <f t="shared" si="0"/>
        <v>15600</v>
      </c>
      <c r="E5" s="38">
        <f>SUM(B5:D5)</f>
        <v>42000</v>
      </c>
      <c r="L5" s="21"/>
    </row>
    <row r="6" spans="1:21" ht="15.5" x14ac:dyDescent="0.35">
      <c r="A6" s="56" t="s">
        <v>69</v>
      </c>
      <c r="B6" s="38">
        <f t="shared" si="0"/>
        <v>14400</v>
      </c>
      <c r="C6" s="38">
        <f t="shared" si="0"/>
        <v>17280</v>
      </c>
      <c r="D6" s="38">
        <f t="shared" si="0"/>
        <v>18720</v>
      </c>
      <c r="E6" s="38">
        <f>SUM(B6:D6)</f>
        <v>50400</v>
      </c>
      <c r="L6" s="21"/>
    </row>
    <row r="7" spans="1:21" ht="15.5" x14ac:dyDescent="0.35">
      <c r="A7" s="56" t="s">
        <v>48</v>
      </c>
      <c r="B7" s="38">
        <f>SUM(B4:B6)</f>
        <v>36400</v>
      </c>
      <c r="C7" s="38">
        <f>SUM(C4:C6)</f>
        <v>43680</v>
      </c>
      <c r="D7" s="38">
        <f>SUM(D4:D6)</f>
        <v>47320</v>
      </c>
      <c r="E7" s="38">
        <f>SUM(B7:D7)</f>
        <v>127400</v>
      </c>
    </row>
  </sheetData>
  <printOptions gridLines="1" gridLinesSet="0"/>
  <pageMargins left="0.78740157499999996" right="0.78740157499999996" top="0.984251969" bottom="0.984251969" header="0.39400000000000002" footer="0.39400000000000002"/>
  <pageSetup paperSize="9" orientation="portrait" horizontalDpi="360" verticalDpi="360" copies="0" r:id="rId1"/>
  <headerFooter alignWithMargins="0">
    <oddHeader>&amp;A</oddHeader>
    <oddFooter>Seite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X15"/>
  <sheetViews>
    <sheetView workbookViewId="0">
      <selection activeCell="B15" sqref="B15"/>
    </sheetView>
  </sheetViews>
  <sheetFormatPr defaultColWidth="11.453125" defaultRowHeight="13" x14ac:dyDescent="0.3"/>
  <cols>
    <col min="1" max="1" width="12.81640625" style="9" customWidth="1"/>
    <col min="2" max="16384" width="11.453125" style="9"/>
  </cols>
  <sheetData>
    <row r="1" spans="1:24" ht="18.5" x14ac:dyDescent="0.45">
      <c r="A1" s="20" t="s">
        <v>73</v>
      </c>
      <c r="C1" s="25"/>
      <c r="D1" s="25"/>
      <c r="E1" s="25"/>
      <c r="F1" s="25"/>
      <c r="G1" s="25"/>
      <c r="H1" s="25"/>
      <c r="I1" s="25"/>
      <c r="J1" s="26"/>
      <c r="K1" s="26"/>
      <c r="L1" s="26"/>
      <c r="M1" s="26"/>
      <c r="N1" s="26"/>
      <c r="O1" s="26"/>
      <c r="P1" s="26"/>
      <c r="Q1" s="26"/>
      <c r="R1" s="26"/>
      <c r="S1" s="26"/>
      <c r="T1" s="26"/>
      <c r="U1" s="26"/>
      <c r="V1" s="26"/>
      <c r="W1" s="26"/>
      <c r="X1" s="26"/>
    </row>
    <row r="3" spans="1:24" ht="15.5" x14ac:dyDescent="0.35">
      <c r="A3" s="56" t="s">
        <v>25</v>
      </c>
      <c r="B3" s="56">
        <v>120</v>
      </c>
    </row>
    <row r="4" spans="1:24" ht="15.5" x14ac:dyDescent="0.35">
      <c r="A4" s="56" t="s">
        <v>176</v>
      </c>
      <c r="B4" s="56">
        <v>130</v>
      </c>
    </row>
    <row r="5" spans="1:24" ht="15.5" x14ac:dyDescent="0.35">
      <c r="A5" s="56" t="s">
        <v>177</v>
      </c>
      <c r="B5" s="56">
        <v>110</v>
      </c>
    </row>
    <row r="6" spans="1:24" ht="15.5" x14ac:dyDescent="0.35">
      <c r="A6" s="56" t="s">
        <v>178</v>
      </c>
      <c r="B6" s="56">
        <v>130</v>
      </c>
    </row>
    <row r="7" spans="1:24" ht="16" thickBot="1" x14ac:dyDescent="0.4">
      <c r="A7" s="81" t="s">
        <v>26</v>
      </c>
      <c r="B7" s="81">
        <v>140</v>
      </c>
    </row>
    <row r="8" spans="1:24" ht="16" thickBot="1" x14ac:dyDescent="0.4">
      <c r="A8" s="82" t="s">
        <v>143</v>
      </c>
      <c r="B8" s="83">
        <f>SUM(B3:B7)</f>
        <v>630</v>
      </c>
    </row>
    <row r="9" spans="1:24" ht="15.5" x14ac:dyDescent="0.35">
      <c r="A9" s="84" t="s">
        <v>25</v>
      </c>
      <c r="B9" s="84">
        <v>120</v>
      </c>
    </row>
    <row r="10" spans="1:24" ht="15.5" x14ac:dyDescent="0.35">
      <c r="A10" s="56" t="s">
        <v>176</v>
      </c>
      <c r="B10" s="56">
        <v>130</v>
      </c>
    </row>
    <row r="11" spans="1:24" ht="15.5" x14ac:dyDescent="0.35">
      <c r="A11" s="56" t="s">
        <v>177</v>
      </c>
      <c r="B11" s="56">
        <v>110</v>
      </c>
    </row>
    <row r="12" spans="1:24" ht="15.5" x14ac:dyDescent="0.35">
      <c r="A12" s="56" t="s">
        <v>178</v>
      </c>
      <c r="B12" s="56">
        <v>130</v>
      </c>
    </row>
    <row r="13" spans="1:24" ht="16" thickBot="1" x14ac:dyDescent="0.4">
      <c r="A13" s="81" t="s">
        <v>26</v>
      </c>
      <c r="B13" s="81">
        <v>140</v>
      </c>
    </row>
    <row r="14" spans="1:24" ht="16" thickBot="1" x14ac:dyDescent="0.4">
      <c r="A14" s="82" t="s">
        <v>144</v>
      </c>
      <c r="B14" s="83">
        <f>SUM(B9:B13)</f>
        <v>630</v>
      </c>
    </row>
    <row r="15" spans="1:24" ht="16" thickBot="1" x14ac:dyDescent="0.4">
      <c r="A15" s="85"/>
      <c r="B15" s="86">
        <f>SUM(B14,B8)</f>
        <v>1260</v>
      </c>
    </row>
  </sheetData>
  <phoneticPr fontId="37" type="noConversion"/>
  <pageMargins left="0.78740157499999996" right="0.78740157499999996" top="0.984251969" bottom="0.984251969" header="0.4921259845" footer="0.4921259845"/>
  <headerFooter alignWithMargins="0">
    <oddHeader>&amp;A</oddHeader>
    <oddFooter>Seite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Z14"/>
  <sheetViews>
    <sheetView topLeftCell="A3" workbookViewId="0">
      <selection activeCell="H11" sqref="H11"/>
    </sheetView>
  </sheetViews>
  <sheetFormatPr defaultColWidth="11.453125" defaultRowHeight="13" x14ac:dyDescent="0.3"/>
  <cols>
    <col min="1" max="1" width="20.08984375" style="3" customWidth="1"/>
    <col min="2" max="4" width="15.81640625" style="3" customWidth="1"/>
    <col min="5" max="5" width="13.08984375" style="3" bestFit="1" customWidth="1"/>
    <col min="6" max="6" width="12.26953125" style="3" bestFit="1" customWidth="1"/>
    <col min="7" max="7" width="13.81640625" style="3" bestFit="1" customWidth="1"/>
    <col min="8" max="8" width="13.08984375" style="3" customWidth="1"/>
    <col min="9" max="16384" width="11.453125" style="3"/>
  </cols>
  <sheetData>
    <row r="1" spans="1:26" ht="18.5" x14ac:dyDescent="0.45">
      <c r="A1" s="30" t="s">
        <v>74</v>
      </c>
      <c r="B1" s="5"/>
      <c r="D1" s="135">
        <v>2024</v>
      </c>
      <c r="E1" s="1"/>
      <c r="F1" s="5"/>
      <c r="H1" s="5"/>
      <c r="I1" s="5"/>
      <c r="J1" s="5"/>
      <c r="K1" s="5"/>
      <c r="L1" s="5"/>
      <c r="M1" s="5"/>
      <c r="N1" s="6"/>
      <c r="O1" s="6"/>
      <c r="P1" s="6"/>
      <c r="Q1" s="6"/>
      <c r="R1" s="6"/>
      <c r="S1" s="6"/>
      <c r="T1" s="6"/>
      <c r="U1" s="6"/>
      <c r="V1" s="6"/>
      <c r="W1" s="6"/>
      <c r="X1" s="6"/>
      <c r="Y1" s="6"/>
      <c r="Z1" s="6"/>
    </row>
    <row r="3" spans="1:26" ht="15.5" x14ac:dyDescent="0.35">
      <c r="A3" s="126" t="s">
        <v>179</v>
      </c>
      <c r="B3" s="77" t="s">
        <v>161</v>
      </c>
      <c r="C3" s="77" t="s">
        <v>75</v>
      </c>
      <c r="D3" s="77" t="s">
        <v>76</v>
      </c>
      <c r="E3" s="77" t="s">
        <v>77</v>
      </c>
      <c r="F3" s="77" t="s">
        <v>78</v>
      </c>
      <c r="G3" s="77" t="s">
        <v>107</v>
      </c>
    </row>
    <row r="4" spans="1:26" ht="15.5" x14ac:dyDescent="0.35">
      <c r="A4" s="127" t="s">
        <v>163</v>
      </c>
      <c r="B4" s="151">
        <v>2000000</v>
      </c>
      <c r="C4" s="151">
        <f>B4*0.62</f>
        <v>1240000</v>
      </c>
      <c r="D4" s="151">
        <f>B4-C4</f>
        <v>760000</v>
      </c>
      <c r="E4" s="78">
        <f>B4/B$8</f>
        <v>0.29629629629629628</v>
      </c>
      <c r="F4" s="78">
        <f t="shared" ref="F4:G8" si="0">C4/C$8</f>
        <v>0.2857142857142857</v>
      </c>
      <c r="G4" s="78">
        <f t="shared" si="0"/>
        <v>0.31535269709543567</v>
      </c>
    </row>
    <row r="5" spans="1:26" ht="15.5" x14ac:dyDescent="0.35">
      <c r="A5" s="127" t="s">
        <v>164</v>
      </c>
      <c r="B5" s="151">
        <v>3000000</v>
      </c>
      <c r="C5" s="151">
        <v>1900000</v>
      </c>
      <c r="D5" s="151">
        <f>B5-C5</f>
        <v>1100000</v>
      </c>
      <c r="E5" s="78">
        <f t="shared" ref="E5:E7" si="1">B5/B$8</f>
        <v>0.44444444444444442</v>
      </c>
      <c r="F5" s="78">
        <f t="shared" si="0"/>
        <v>0.43778801843317972</v>
      </c>
      <c r="G5" s="78">
        <f t="shared" si="0"/>
        <v>0.45643153526970953</v>
      </c>
    </row>
    <row r="6" spans="1:26" ht="15.5" x14ac:dyDescent="0.35">
      <c r="A6" s="127" t="s">
        <v>165</v>
      </c>
      <c r="B6" s="151">
        <v>1500000</v>
      </c>
      <c r="C6" s="151">
        <f>B6*0.7</f>
        <v>1050000</v>
      </c>
      <c r="D6" s="151">
        <f>B6-C6</f>
        <v>450000</v>
      </c>
      <c r="E6" s="78">
        <f t="shared" si="1"/>
        <v>0.22222222222222221</v>
      </c>
      <c r="F6" s="78">
        <f t="shared" si="0"/>
        <v>0.24193548387096775</v>
      </c>
      <c r="G6" s="78">
        <f t="shared" si="0"/>
        <v>0.18672199170124482</v>
      </c>
    </row>
    <row r="7" spans="1:26" ht="15.5" x14ac:dyDescent="0.35">
      <c r="A7" s="127" t="s">
        <v>166</v>
      </c>
      <c r="B7" s="151">
        <v>250000</v>
      </c>
      <c r="C7" s="151">
        <f>B7*0.6</f>
        <v>150000</v>
      </c>
      <c r="D7" s="151">
        <f>B7-C7</f>
        <v>100000</v>
      </c>
      <c r="E7" s="78">
        <f t="shared" si="1"/>
        <v>3.7037037037037035E-2</v>
      </c>
      <c r="F7" s="78">
        <f t="shared" si="0"/>
        <v>3.4562211981566823E-2</v>
      </c>
      <c r="G7" s="78">
        <f t="shared" si="0"/>
        <v>4.1493775933609957E-2</v>
      </c>
    </row>
    <row r="8" spans="1:26" ht="15.5" x14ac:dyDescent="0.35">
      <c r="A8" s="128" t="s">
        <v>48</v>
      </c>
      <c r="B8" s="151">
        <f>SUM(B4:B7)</f>
        <v>6750000</v>
      </c>
      <c r="C8" s="151">
        <f>SUM(C4:C7)</f>
        <v>4340000</v>
      </c>
      <c r="D8" s="151">
        <f>SUM(D4:D7)</f>
        <v>2410000</v>
      </c>
      <c r="E8" s="78">
        <f t="shared" ref="E8" si="2">B8/B$8</f>
        <v>1</v>
      </c>
      <c r="F8" s="78">
        <f t="shared" si="0"/>
        <v>1</v>
      </c>
      <c r="G8" s="78">
        <f t="shared" si="0"/>
        <v>1</v>
      </c>
    </row>
    <row r="9" spans="1:26" ht="14.5" x14ac:dyDescent="0.35">
      <c r="A9" s="7"/>
      <c r="B9" s="7"/>
      <c r="C9" s="7"/>
      <c r="D9" s="7"/>
      <c r="E9" s="7"/>
      <c r="F9" s="7"/>
      <c r="G9" s="7"/>
      <c r="H9" s="7"/>
    </row>
    <row r="10" spans="1:26" ht="14.5" x14ac:dyDescent="0.35">
      <c r="A10" s="7"/>
      <c r="B10" s="7"/>
      <c r="C10" s="7"/>
      <c r="D10" s="76"/>
      <c r="E10" s="7"/>
      <c r="F10" s="7"/>
      <c r="G10" s="7"/>
      <c r="H10" s="7"/>
    </row>
    <row r="14" spans="1:26" x14ac:dyDescent="0.3">
      <c r="H14" s="3" t="s">
        <v>1</v>
      </c>
    </row>
  </sheetData>
  <phoneticPr fontId="0" type="noConversion"/>
  <pageMargins left="0.78740157499999996" right="0.78740157499999996" top="0.984251969" bottom="0.984251969" header="0.4921259845" footer="0.4921259845"/>
  <pageSetup paperSize="9" orientation="portrait" horizontalDpi="360" verticalDpi="360" r:id="rId1"/>
  <headerFooter alignWithMargins="0">
    <oddHeader>&amp;A</oddHeader>
    <oddFooter>Seite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Y13"/>
  <sheetViews>
    <sheetView workbookViewId="0"/>
  </sheetViews>
  <sheetFormatPr defaultColWidth="11.453125" defaultRowHeight="13" x14ac:dyDescent="0.3"/>
  <cols>
    <col min="1" max="1" width="15.1796875" style="3" customWidth="1"/>
    <col min="2" max="6" width="11.453125" style="3"/>
    <col min="7" max="7" width="14.6328125" style="3" customWidth="1"/>
    <col min="8" max="16384" width="11.453125" style="3"/>
  </cols>
  <sheetData>
    <row r="1" spans="1:25" ht="18.5" x14ac:dyDescent="0.45">
      <c r="A1" s="30" t="s">
        <v>73</v>
      </c>
      <c r="C1" s="5"/>
      <c r="D1" s="5"/>
      <c r="E1" s="5"/>
      <c r="F1" s="5"/>
      <c r="G1" s="5"/>
      <c r="H1" s="5"/>
      <c r="I1" s="5"/>
      <c r="J1" s="5"/>
      <c r="K1" s="5"/>
      <c r="L1" s="6"/>
      <c r="M1" s="6"/>
      <c r="N1" s="6"/>
      <c r="O1" s="6"/>
      <c r="P1" s="6"/>
      <c r="Q1" s="6"/>
      <c r="R1" s="6"/>
      <c r="S1" s="6"/>
      <c r="T1" s="6"/>
      <c r="U1" s="6"/>
      <c r="V1" s="6"/>
      <c r="W1" s="6"/>
      <c r="X1" s="6"/>
      <c r="Y1" s="6"/>
    </row>
    <row r="3" spans="1:25" ht="29" customHeight="1" x14ac:dyDescent="0.35">
      <c r="A3" s="35"/>
      <c r="B3" s="105" t="s">
        <v>84</v>
      </c>
      <c r="C3" s="105" t="s">
        <v>85</v>
      </c>
      <c r="D3" s="105" t="s">
        <v>86</v>
      </c>
      <c r="E3" s="105" t="s">
        <v>87</v>
      </c>
      <c r="F3" s="105" t="s">
        <v>88</v>
      </c>
      <c r="G3" s="152" t="s">
        <v>89</v>
      </c>
    </row>
    <row r="4" spans="1:25" ht="15.5" x14ac:dyDescent="0.35">
      <c r="A4" s="127" t="s">
        <v>79</v>
      </c>
      <c r="B4" s="105">
        <v>200</v>
      </c>
      <c r="C4" s="105">
        <v>300</v>
      </c>
      <c r="D4" s="105">
        <v>250</v>
      </c>
      <c r="E4" s="105">
        <v>340</v>
      </c>
      <c r="F4" s="105">
        <v>230</v>
      </c>
      <c r="G4" s="105">
        <f>SUM($B$4:F4)</f>
        <v>1320</v>
      </c>
    </row>
    <row r="5" spans="1:25" ht="15.5" x14ac:dyDescent="0.35">
      <c r="A5" s="127" t="s">
        <v>80</v>
      </c>
      <c r="B5" s="105">
        <v>200</v>
      </c>
      <c r="C5" s="105">
        <v>300</v>
      </c>
      <c r="D5" s="105">
        <v>250</v>
      </c>
      <c r="E5" s="105">
        <v>340</v>
      </c>
      <c r="F5" s="105">
        <v>230</v>
      </c>
      <c r="G5" s="105">
        <f>SUM($B$4:F5)</f>
        <v>2640</v>
      </c>
    </row>
    <row r="6" spans="1:25" ht="15.5" x14ac:dyDescent="0.35">
      <c r="A6" s="127" t="s">
        <v>81</v>
      </c>
      <c r="B6" s="105">
        <v>200</v>
      </c>
      <c r="C6" s="105">
        <v>300</v>
      </c>
      <c r="D6" s="105">
        <v>250</v>
      </c>
      <c r="E6" s="105">
        <v>340</v>
      </c>
      <c r="F6" s="105">
        <v>230</v>
      </c>
      <c r="G6" s="105">
        <f>SUM($B$4:F6)</f>
        <v>3960</v>
      </c>
    </row>
    <row r="7" spans="1:25" ht="15.5" x14ac:dyDescent="0.35">
      <c r="A7" s="127" t="s">
        <v>82</v>
      </c>
      <c r="B7" s="105">
        <v>200</v>
      </c>
      <c r="C7" s="105">
        <v>300</v>
      </c>
      <c r="D7" s="105">
        <v>250</v>
      </c>
      <c r="E7" s="105">
        <v>340</v>
      </c>
      <c r="F7" s="105">
        <v>230</v>
      </c>
      <c r="G7" s="105">
        <f>SUM($B$4:F7)</f>
        <v>5280</v>
      </c>
    </row>
    <row r="8" spans="1:25" ht="15.5" x14ac:dyDescent="0.35">
      <c r="A8" s="127" t="s">
        <v>83</v>
      </c>
      <c r="B8" s="105">
        <v>200</v>
      </c>
      <c r="C8" s="105">
        <v>300</v>
      </c>
      <c r="D8" s="105">
        <v>250</v>
      </c>
      <c r="E8" s="105">
        <v>340</v>
      </c>
      <c r="F8" s="105">
        <v>230</v>
      </c>
      <c r="G8" s="105">
        <f>SUM($B$4:F8)</f>
        <v>6600</v>
      </c>
    </row>
    <row r="9" spans="1:25" x14ac:dyDescent="0.3">
      <c r="B9" s="31"/>
      <c r="C9" s="31"/>
      <c r="D9" s="31"/>
      <c r="E9" s="31"/>
      <c r="F9" s="31"/>
    </row>
    <row r="13" spans="1:25" x14ac:dyDescent="0.3">
      <c r="F13" s="136"/>
    </row>
  </sheetData>
  <phoneticPr fontId="0" type="noConversion"/>
  <pageMargins left="0.78740157499999996" right="0.78740157499999996" top="0.984251969" bottom="0.984251969" header="0.4921259845" footer="0.4921259845"/>
  <headerFooter alignWithMargins="0">
    <oddHeader>&amp;A</oddHeader>
    <oddFooter>Seite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A1:I11"/>
  <sheetViews>
    <sheetView workbookViewId="0">
      <selection activeCell="A11" sqref="A11"/>
    </sheetView>
  </sheetViews>
  <sheetFormatPr defaultColWidth="11.453125" defaultRowHeight="14.5" x14ac:dyDescent="0.35"/>
  <cols>
    <col min="1" max="1" width="11.08984375" style="13" customWidth="1"/>
    <col min="2" max="2" width="9.1796875" style="13" customWidth="1"/>
    <col min="3" max="3" width="9.36328125" style="13" customWidth="1"/>
    <col min="4" max="4" width="9.453125" style="13" customWidth="1"/>
    <col min="5" max="5" width="9.54296875" style="13" customWidth="1"/>
    <col min="6" max="7" width="7" style="13" customWidth="1"/>
    <col min="8" max="16384" width="11.453125" style="13"/>
  </cols>
  <sheetData>
    <row r="1" spans="1:9" ht="18.5" x14ac:dyDescent="0.45">
      <c r="A1" s="20" t="s">
        <v>90</v>
      </c>
      <c r="B1" s="18"/>
      <c r="C1" s="18"/>
      <c r="D1" s="18"/>
      <c r="E1" s="18"/>
      <c r="F1" s="18"/>
      <c r="G1" s="18"/>
      <c r="H1" s="18"/>
      <c r="I1" s="18"/>
    </row>
    <row r="3" spans="1:9" ht="19.5" customHeight="1" thickBot="1" x14ac:dyDescent="0.4">
      <c r="A3" s="32"/>
      <c r="B3" s="88" t="s">
        <v>97</v>
      </c>
      <c r="C3" s="88" t="s">
        <v>98</v>
      </c>
      <c r="D3" s="88" t="s">
        <v>99</v>
      </c>
      <c r="E3" s="88" t="s">
        <v>100</v>
      </c>
      <c r="F3" s="32"/>
      <c r="G3" s="32"/>
    </row>
    <row r="4" spans="1:9" ht="15.5" x14ac:dyDescent="0.35">
      <c r="A4" s="48" t="s">
        <v>91</v>
      </c>
      <c r="B4" s="48">
        <v>200</v>
      </c>
      <c r="C4" s="89">
        <v>300</v>
      </c>
      <c r="D4" s="90">
        <v>300</v>
      </c>
      <c r="E4" s="48">
        <v>230</v>
      </c>
      <c r="F4" s="32"/>
      <c r="G4" s="32"/>
    </row>
    <row r="5" spans="1:9" ht="16" thickBot="1" x14ac:dyDescent="0.4">
      <c r="A5" s="48" t="s">
        <v>92</v>
      </c>
      <c r="B5" s="48">
        <v>300</v>
      </c>
      <c r="C5" s="91">
        <v>230</v>
      </c>
      <c r="D5" s="92">
        <v>230</v>
      </c>
      <c r="E5" s="48">
        <v>230</v>
      </c>
      <c r="F5" s="32"/>
      <c r="G5" s="32"/>
    </row>
    <row r="6" spans="1:9" ht="15.5" x14ac:dyDescent="0.35">
      <c r="A6" s="48" t="s">
        <v>93</v>
      </c>
      <c r="B6" s="89">
        <v>230</v>
      </c>
      <c r="C6" s="93">
        <v>300</v>
      </c>
      <c r="D6" s="94">
        <v>300</v>
      </c>
      <c r="E6" s="90">
        <v>300</v>
      </c>
      <c r="F6" s="32"/>
      <c r="G6" s="32"/>
    </row>
    <row r="7" spans="1:9" ht="16" thickBot="1" x14ac:dyDescent="0.4">
      <c r="A7" s="48" t="s">
        <v>94</v>
      </c>
      <c r="B7" s="95">
        <v>249</v>
      </c>
      <c r="C7" s="96">
        <v>320</v>
      </c>
      <c r="D7" s="97">
        <v>320</v>
      </c>
      <c r="E7" s="98">
        <v>320</v>
      </c>
      <c r="F7" s="32"/>
      <c r="G7" s="32"/>
    </row>
    <row r="8" spans="1:9" ht="15.5" x14ac:dyDescent="0.35">
      <c r="A8" s="48" t="s">
        <v>95</v>
      </c>
      <c r="B8" s="48">
        <v>300</v>
      </c>
      <c r="C8" s="91">
        <v>320</v>
      </c>
      <c r="D8" s="92">
        <v>320</v>
      </c>
      <c r="E8" s="48">
        <v>320</v>
      </c>
      <c r="F8" s="32"/>
      <c r="G8" s="32"/>
    </row>
    <row r="9" spans="1:9" ht="16" thickBot="1" x14ac:dyDescent="0.4">
      <c r="A9" s="48" t="s">
        <v>96</v>
      </c>
      <c r="B9" s="48">
        <v>230</v>
      </c>
      <c r="C9" s="95">
        <v>320</v>
      </c>
      <c r="D9" s="98">
        <v>320</v>
      </c>
      <c r="E9" s="48">
        <v>320</v>
      </c>
      <c r="F9" s="32"/>
      <c r="G9" s="32"/>
    </row>
    <row r="10" spans="1:9" ht="15.5" x14ac:dyDescent="0.35">
      <c r="A10" s="32"/>
      <c r="B10" s="32"/>
      <c r="C10" s="32"/>
      <c r="D10" s="32"/>
      <c r="E10" s="32"/>
      <c r="F10" s="32"/>
      <c r="G10" s="32"/>
    </row>
    <row r="11" spans="1:9" ht="16" thickBot="1" x14ac:dyDescent="0.4">
      <c r="A11" s="87" t="s">
        <v>101</v>
      </c>
      <c r="B11" s="87"/>
      <c r="C11" s="87"/>
      <c r="D11" s="87"/>
      <c r="E11" s="99">
        <f>SUM(C4:D9 B6:E7)</f>
        <v>1240</v>
      </c>
    </row>
  </sheetData>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G17"/>
  <sheetViews>
    <sheetView zoomScale="102" zoomScaleNormal="102" workbookViewId="0">
      <selection activeCell="C10" sqref="C10"/>
    </sheetView>
  </sheetViews>
  <sheetFormatPr defaultColWidth="11.453125" defaultRowHeight="14.5" x14ac:dyDescent="0.35"/>
  <cols>
    <col min="1" max="1" width="17.90625" style="13" customWidth="1"/>
    <col min="2" max="2" width="18.54296875" style="13" customWidth="1"/>
    <col min="3" max="3" width="11.6328125" style="13" bestFit="1" customWidth="1"/>
    <col min="4" max="16384" width="11.453125" style="13"/>
  </cols>
  <sheetData>
    <row r="1" spans="1:7" s="55" customFormat="1" ht="18.5" x14ac:dyDescent="0.45">
      <c r="A1" s="20" t="s">
        <v>102</v>
      </c>
      <c r="B1" s="53"/>
      <c r="C1" s="53"/>
      <c r="D1" s="53"/>
      <c r="E1" s="53"/>
      <c r="F1" s="53"/>
      <c r="G1" s="53"/>
    </row>
    <row r="3" spans="1:7" ht="15.5" x14ac:dyDescent="0.35">
      <c r="A3" s="101" t="s">
        <v>103</v>
      </c>
      <c r="B3" s="154">
        <f>NetFactor</f>
        <v>0.93457943925233633</v>
      </c>
    </row>
    <row r="4" spans="1:7" ht="15.5" x14ac:dyDescent="0.35">
      <c r="A4" s="101" t="s">
        <v>104</v>
      </c>
      <c r="B4" s="153">
        <v>1100</v>
      </c>
    </row>
    <row r="5" spans="1:7" ht="15.5" x14ac:dyDescent="0.35">
      <c r="A5" s="101" t="s">
        <v>105</v>
      </c>
      <c r="B5" s="153" cm="1">
        <f t="array" ref="B5">B4*NetFactor</f>
        <v>1028.0373831775701</v>
      </c>
      <c r="C5" s="22"/>
    </row>
    <row r="6" spans="1:7" ht="15.5" x14ac:dyDescent="0.35">
      <c r="A6" s="101" t="s">
        <v>106</v>
      </c>
      <c r="B6" s="102">
        <v>7.0000000000000007E-2</v>
      </c>
    </row>
    <row r="7" spans="1:7" hidden="1" x14ac:dyDescent="0.35">
      <c r="A7" s="13" t="s">
        <v>10</v>
      </c>
      <c r="B7" s="13" t="str">
        <f>_xlfn.SINGLE(Firma)</f>
        <v>Helmut Vonhoegen freier Autor</v>
      </c>
    </row>
    <row r="10" spans="1:7" x14ac:dyDescent="0.35">
      <c r="A10" s="23"/>
    </row>
    <row r="14" spans="1:7" x14ac:dyDescent="0.35">
      <c r="A14" s="23"/>
    </row>
    <row r="17" spans="1:1" x14ac:dyDescent="0.35">
      <c r="A17" s="23"/>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T10"/>
  <sheetViews>
    <sheetView workbookViewId="0">
      <selection activeCell="D4" sqref="D4"/>
    </sheetView>
  </sheetViews>
  <sheetFormatPr defaultColWidth="11.453125" defaultRowHeight="14.5" x14ac:dyDescent="0.35"/>
  <cols>
    <col min="1" max="1" width="13.6328125" style="13" customWidth="1"/>
    <col min="2" max="2" width="11.08984375" style="13" customWidth="1"/>
    <col min="3" max="3" width="15.6328125" style="13" customWidth="1"/>
    <col min="4" max="4" width="12.36328125" style="13" bestFit="1" customWidth="1"/>
    <col min="5" max="16384" width="11.453125" style="13"/>
  </cols>
  <sheetData>
    <row r="1" spans="1:20" ht="18.5" x14ac:dyDescent="0.45">
      <c r="A1" s="20" t="s">
        <v>108</v>
      </c>
      <c r="B1" s="18"/>
      <c r="C1" s="18"/>
      <c r="D1" s="18"/>
      <c r="E1" s="18"/>
      <c r="F1" s="18"/>
      <c r="G1" s="19"/>
      <c r="H1" s="19"/>
      <c r="I1" s="19"/>
      <c r="J1" s="19"/>
      <c r="K1" s="19"/>
      <c r="L1" s="19"/>
      <c r="M1" s="19"/>
      <c r="N1" s="19"/>
      <c r="O1" s="19"/>
      <c r="P1" s="19"/>
      <c r="Q1" s="19"/>
      <c r="R1" s="19"/>
      <c r="S1" s="19"/>
      <c r="T1" s="19"/>
    </row>
    <row r="3" spans="1:20" ht="15.5" x14ac:dyDescent="0.35">
      <c r="A3" s="100" t="s">
        <v>109</v>
      </c>
      <c r="B3" s="39" t="s">
        <v>110</v>
      </c>
      <c r="C3" s="39" t="s">
        <v>111</v>
      </c>
      <c r="D3" s="39" t="s">
        <v>48</v>
      </c>
      <c r="E3" s="14"/>
    </row>
    <row r="4" spans="1:20" ht="15.5" x14ac:dyDescent="0.35">
      <c r="A4" s="101" t="s">
        <v>2</v>
      </c>
      <c r="B4" s="56">
        <v>12</v>
      </c>
      <c r="C4" s="155">
        <v>80</v>
      </c>
      <c r="D4" s="156">
        <f t="array" ref="D4:D10">B4:B10*C4:C10</f>
        <v>960</v>
      </c>
    </row>
    <row r="5" spans="1:20" ht="15.5" x14ac:dyDescent="0.35">
      <c r="A5" s="101" t="s">
        <v>3</v>
      </c>
      <c r="B5" s="56">
        <v>14</v>
      </c>
      <c r="C5" s="155">
        <v>80</v>
      </c>
      <c r="D5" s="156">
        <v>1120</v>
      </c>
    </row>
    <row r="6" spans="1:20" ht="15.5" x14ac:dyDescent="0.35">
      <c r="A6" s="101" t="s">
        <v>4</v>
      </c>
      <c r="B6" s="56">
        <v>6</v>
      </c>
      <c r="C6" s="155">
        <v>120</v>
      </c>
      <c r="D6" s="156">
        <v>720</v>
      </c>
    </row>
    <row r="7" spans="1:20" ht="15.5" x14ac:dyDescent="0.35">
      <c r="A7" s="101" t="s">
        <v>29</v>
      </c>
      <c r="B7" s="56">
        <v>10</v>
      </c>
      <c r="C7" s="155">
        <v>90</v>
      </c>
      <c r="D7" s="156">
        <v>900</v>
      </c>
    </row>
    <row r="8" spans="1:20" ht="15.5" x14ac:dyDescent="0.35">
      <c r="A8" s="101" t="s">
        <v>5</v>
      </c>
      <c r="B8" s="56">
        <v>21</v>
      </c>
      <c r="C8" s="155">
        <v>120</v>
      </c>
      <c r="D8" s="156">
        <v>2520</v>
      </c>
    </row>
    <row r="9" spans="1:20" ht="15.5" x14ac:dyDescent="0.35">
      <c r="A9" s="101" t="s">
        <v>6</v>
      </c>
      <c r="B9" s="56">
        <v>23</v>
      </c>
      <c r="C9" s="155">
        <v>100</v>
      </c>
      <c r="D9" s="156">
        <v>2300</v>
      </c>
    </row>
    <row r="10" spans="1:20" ht="15.5" x14ac:dyDescent="0.35">
      <c r="A10" s="101" t="s">
        <v>7</v>
      </c>
      <c r="B10" s="56">
        <v>24</v>
      </c>
      <c r="C10" s="155">
        <v>80</v>
      </c>
      <c r="D10" s="156">
        <v>1920</v>
      </c>
    </row>
  </sheetData>
  <printOptions gridLines="1" gridLinesSet="0"/>
  <pageMargins left="0.78740157499999996" right="0.78740157499999996" top="0.984251969" bottom="0.984251969" header="0.39400000000000002" footer="0.39400000000000002"/>
  <pageSetup paperSize="9" orientation="portrait" r:id="rId1"/>
  <headerFooter alignWithMargins="0">
    <oddHeader>&amp;A</oddHeader>
    <oddFooter>Seite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Y17"/>
  <sheetViews>
    <sheetView workbookViewId="0">
      <selection activeCell="D4" sqref="D4:D6"/>
    </sheetView>
  </sheetViews>
  <sheetFormatPr defaultColWidth="11.453125" defaultRowHeight="13" x14ac:dyDescent="0.3"/>
  <cols>
    <col min="1" max="1" width="16.08984375" style="9" customWidth="1"/>
    <col min="2" max="2" width="13.1796875" style="9" customWidth="1"/>
    <col min="3" max="4" width="13" style="9" customWidth="1"/>
    <col min="5" max="5" width="17.08984375" style="9" customWidth="1"/>
    <col min="6" max="16384" width="11.453125" style="9"/>
  </cols>
  <sheetData>
    <row r="1" spans="1:25" ht="18.5" x14ac:dyDescent="0.45">
      <c r="A1" s="20" t="s">
        <v>167</v>
      </c>
      <c r="C1" s="11"/>
      <c r="D1" s="11"/>
      <c r="E1" s="11"/>
      <c r="F1" s="11"/>
      <c r="G1" s="11"/>
      <c r="H1" s="10"/>
      <c r="I1" s="10"/>
      <c r="J1" s="10"/>
      <c r="K1" s="12"/>
      <c r="L1" s="12"/>
      <c r="M1" s="12"/>
      <c r="N1" s="12"/>
      <c r="O1" s="12"/>
      <c r="P1" s="12"/>
      <c r="Q1" s="12"/>
      <c r="R1" s="12"/>
      <c r="S1" s="12"/>
      <c r="T1" s="12"/>
      <c r="U1" s="12"/>
      <c r="V1" s="12"/>
      <c r="W1" s="12"/>
      <c r="X1" s="12"/>
      <c r="Y1" s="12"/>
    </row>
    <row r="3" spans="1:25" ht="17.25" customHeight="1" x14ac:dyDescent="0.35">
      <c r="A3" s="37"/>
      <c r="B3" s="116">
        <v>2023</v>
      </c>
      <c r="C3" s="116">
        <v>2024</v>
      </c>
      <c r="D3" s="116" t="s">
        <v>112</v>
      </c>
    </row>
    <row r="4" spans="1:25" ht="17.25" customHeight="1" x14ac:dyDescent="0.35">
      <c r="A4" s="101" t="s">
        <v>32</v>
      </c>
      <c r="B4" s="56">
        <v>36400</v>
      </c>
      <c r="C4" s="56">
        <v>43680</v>
      </c>
      <c r="D4" s="56">
        <f t="array" ref="D4:D6">C4:C6-B4:B6</f>
        <v>7280</v>
      </c>
      <c r="E4" s="146" t="str">
        <f ca="1">_xlfn.FORMULATEXT(D4)</f>
        <v>{=C4:C6-B4:B6}</v>
      </c>
      <c r="F4" s="41" t="s">
        <v>168</v>
      </c>
    </row>
    <row r="5" spans="1:25" ht="17.25" customHeight="1" x14ac:dyDescent="0.35">
      <c r="A5" s="101" t="s">
        <v>33</v>
      </c>
      <c r="B5" s="56">
        <v>43680</v>
      </c>
      <c r="C5" s="56">
        <v>40040</v>
      </c>
      <c r="D5" s="56">
        <v>-3640</v>
      </c>
      <c r="E5" s="132"/>
    </row>
    <row r="6" spans="1:25" ht="17.25" customHeight="1" x14ac:dyDescent="0.35">
      <c r="A6" s="101" t="s">
        <v>34</v>
      </c>
      <c r="B6" s="56">
        <v>47320</v>
      </c>
      <c r="C6" s="56">
        <v>47320</v>
      </c>
      <c r="D6" s="56">
        <v>0</v>
      </c>
      <c r="E6" s="132"/>
    </row>
    <row r="7" spans="1:25" x14ac:dyDescent="0.3">
      <c r="E7" s="132"/>
    </row>
    <row r="8" spans="1:25" ht="15.5" x14ac:dyDescent="0.35">
      <c r="A8" s="37"/>
      <c r="B8" s="116">
        <v>2023</v>
      </c>
      <c r="C8" s="116">
        <v>2024</v>
      </c>
      <c r="D8" s="116" t="s">
        <v>112</v>
      </c>
      <c r="E8" s="132"/>
    </row>
    <row r="9" spans="1:25" ht="15.5" x14ac:dyDescent="0.35">
      <c r="A9" s="101" t="s">
        <v>32</v>
      </c>
      <c r="B9" s="56">
        <v>36400</v>
      </c>
      <c r="C9" s="56">
        <v>43680</v>
      </c>
      <c r="D9" s="56" cm="1">
        <f t="array" ref="D9:D11">C9:C11-B9:B11</f>
        <v>7280</v>
      </c>
      <c r="E9" s="146" t="str">
        <f ca="1">_xlfn.FORMULATEXT(D9)</f>
        <v>=C9:C11-B9:B11</v>
      </c>
      <c r="F9" s="41" t="s">
        <v>169</v>
      </c>
    </row>
    <row r="10" spans="1:25" ht="15.5" x14ac:dyDescent="0.35">
      <c r="A10" s="101" t="s">
        <v>33</v>
      </c>
      <c r="B10" s="56">
        <v>43680</v>
      </c>
      <c r="C10" s="56">
        <v>40040</v>
      </c>
      <c r="D10" s="56">
        <v>-3640</v>
      </c>
    </row>
    <row r="11" spans="1:25" ht="15.5" x14ac:dyDescent="0.35">
      <c r="A11" s="101" t="s">
        <v>34</v>
      </c>
      <c r="B11" s="56">
        <v>47320</v>
      </c>
      <c r="C11" s="56">
        <v>47320</v>
      </c>
      <c r="D11" s="56">
        <v>0</v>
      </c>
    </row>
    <row r="13" spans="1:25" ht="15.5" x14ac:dyDescent="0.35">
      <c r="A13" s="37" cm="1">
        <f t="array" ref="A13:A15">_xlfn.ANCHORARRAY(D9)</f>
        <v>7280</v>
      </c>
      <c r="B13" s="147" t="str">
        <f ca="1">_xlfn.FORMULATEXT(A13)</f>
        <v>=D9#</v>
      </c>
      <c r="C13" s="41" t="s">
        <v>171</v>
      </c>
    </row>
    <row r="14" spans="1:25" ht="15.5" x14ac:dyDescent="0.35">
      <c r="A14" s="37">
        <v>-3640</v>
      </c>
    </row>
    <row r="15" spans="1:25" ht="15.5" x14ac:dyDescent="0.35">
      <c r="A15" s="37">
        <v>0</v>
      </c>
    </row>
    <row r="16" spans="1:25" ht="15.5" x14ac:dyDescent="0.35">
      <c r="A16" s="32"/>
    </row>
    <row r="17" spans="1:3" ht="15.5" x14ac:dyDescent="0.35">
      <c r="A17" s="37">
        <f>MAX(_xlfn.ANCHORARRAY(D9))</f>
        <v>7280</v>
      </c>
      <c r="B17" s="146" t="str">
        <f ca="1">_xlfn.FORMULATEXT(A17)</f>
        <v>=MAX(D9#)</v>
      </c>
      <c r="C17" s="41" t="s">
        <v>170</v>
      </c>
    </row>
  </sheetData>
  <pageMargins left="0.78740157499999996" right="0.78740157499999996" top="0.984251969" bottom="0.984251969" header="0.4921259845" footer="0.4921259845"/>
  <pageSetup paperSize="9" orientation="portrait" horizontalDpi="4294967293" verticalDpi="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Y11"/>
  <sheetViews>
    <sheetView workbookViewId="0">
      <selection activeCell="C7" sqref="C7"/>
    </sheetView>
  </sheetViews>
  <sheetFormatPr defaultColWidth="11.453125" defaultRowHeight="13" x14ac:dyDescent="0.3"/>
  <cols>
    <col min="1" max="1" width="11.453125" style="9"/>
    <col min="2" max="2" width="18.453125" style="9" customWidth="1"/>
    <col min="3" max="3" width="15.6328125" style="9" bestFit="1" customWidth="1"/>
    <col min="4" max="4" width="3.453125" style="9" customWidth="1"/>
    <col min="5" max="5" width="21.54296875" style="9" customWidth="1"/>
    <col min="6" max="16384" width="11.453125" style="9"/>
  </cols>
  <sheetData>
    <row r="1" spans="1:25" ht="18.5" x14ac:dyDescent="0.45">
      <c r="A1" s="20" t="s">
        <v>113</v>
      </c>
      <c r="C1" s="10"/>
      <c r="D1" s="10"/>
      <c r="E1" s="10"/>
      <c r="F1" s="10"/>
      <c r="G1" s="10"/>
      <c r="H1" s="10"/>
      <c r="I1" s="10"/>
      <c r="J1" s="10"/>
      <c r="K1" s="10"/>
      <c r="L1" s="12"/>
      <c r="M1" s="12"/>
      <c r="N1" s="12"/>
      <c r="O1" s="12"/>
      <c r="P1" s="12"/>
      <c r="Q1" s="12"/>
      <c r="R1" s="12"/>
      <c r="S1" s="12"/>
      <c r="T1" s="12"/>
      <c r="U1" s="12"/>
      <c r="V1" s="12"/>
      <c r="W1" s="12"/>
      <c r="X1" s="12"/>
      <c r="Y1" s="12"/>
    </row>
    <row r="3" spans="1:25" ht="15.5" x14ac:dyDescent="0.35">
      <c r="A3" s="37"/>
      <c r="B3" s="56" t="s">
        <v>114</v>
      </c>
      <c r="C3" s="56" t="s">
        <v>115</v>
      </c>
      <c r="D3" s="48"/>
      <c r="E3" s="56" t="s">
        <v>116</v>
      </c>
    </row>
    <row r="4" spans="1:25" ht="15.5" x14ac:dyDescent="0.35">
      <c r="A4" s="101" t="s">
        <v>32</v>
      </c>
      <c r="B4" s="56">
        <v>100</v>
      </c>
      <c r="C4" s="56">
        <v>200</v>
      </c>
      <c r="D4" s="48"/>
      <c r="E4" s="56">
        <f>B4*C4</f>
        <v>20000</v>
      </c>
    </row>
    <row r="5" spans="1:25" ht="15.5" x14ac:dyDescent="0.35">
      <c r="A5" s="101" t="s">
        <v>33</v>
      </c>
      <c r="B5" s="56">
        <v>120</v>
      </c>
      <c r="C5" s="56">
        <v>150</v>
      </c>
      <c r="D5" s="48"/>
      <c r="E5" s="56">
        <f>B5*C5</f>
        <v>18000</v>
      </c>
    </row>
    <row r="6" spans="1:25" ht="15.5" x14ac:dyDescent="0.35">
      <c r="A6" s="101" t="s">
        <v>34</v>
      </c>
      <c r="B6" s="56">
        <v>200</v>
      </c>
      <c r="C6" s="56">
        <v>130</v>
      </c>
      <c r="D6" s="48"/>
      <c r="E6" s="56">
        <f>B6*C6</f>
        <v>26000</v>
      </c>
    </row>
    <row r="7" spans="1:25" ht="15.75" customHeight="1" x14ac:dyDescent="0.35">
      <c r="A7" s="32"/>
      <c r="B7" s="56" t="s">
        <v>117</v>
      </c>
      <c r="C7" s="56" cm="1">
        <f t="array" ref="C7">SUM(B4:B6*C4:C6)</f>
        <v>64000</v>
      </c>
      <c r="D7" s="48"/>
      <c r="E7" s="56">
        <f>SUM(E4:E6)</f>
        <v>64000</v>
      </c>
    </row>
    <row r="8" spans="1:25" ht="14.5" x14ac:dyDescent="0.35">
      <c r="A8" s="13"/>
      <c r="B8" s="13"/>
      <c r="C8" s="13"/>
      <c r="D8" s="13"/>
      <c r="E8" s="13"/>
    </row>
    <row r="9" spans="1:25" ht="14.5" x14ac:dyDescent="0.35">
      <c r="A9" s="13"/>
      <c r="D9" s="13"/>
      <c r="E9" s="13"/>
    </row>
    <row r="10" spans="1:25" ht="14.5" x14ac:dyDescent="0.35">
      <c r="A10" s="13"/>
      <c r="D10" s="13"/>
      <c r="E10" s="13"/>
    </row>
    <row r="11" spans="1:25" ht="14.5" x14ac:dyDescent="0.35">
      <c r="A11" s="13"/>
      <c r="B11" s="13"/>
      <c r="C11" s="13"/>
      <c r="D11" s="13"/>
      <c r="E11" s="13"/>
    </row>
  </sheetData>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Y10"/>
  <sheetViews>
    <sheetView zoomScale="102" zoomScaleNormal="102" workbookViewId="0">
      <selection activeCell="E9" sqref="E9"/>
    </sheetView>
  </sheetViews>
  <sheetFormatPr defaultColWidth="11.453125" defaultRowHeight="13" x14ac:dyDescent="0.3"/>
  <cols>
    <col min="1" max="1" width="15.453125" style="9" customWidth="1"/>
    <col min="2" max="2" width="14.36328125" style="9" customWidth="1"/>
    <col min="3" max="3" width="18.453125" style="9" customWidth="1"/>
    <col min="4" max="4" width="18.08984375" style="9" customWidth="1"/>
    <col min="5" max="5" width="14.36328125" style="9" customWidth="1"/>
    <col min="6" max="16384" width="11.453125" style="9"/>
  </cols>
  <sheetData>
    <row r="1" spans="1:25" ht="18.5" x14ac:dyDescent="0.45">
      <c r="A1" s="20" t="s">
        <v>118</v>
      </c>
      <c r="C1" s="10"/>
      <c r="D1" s="10"/>
      <c r="E1" s="10"/>
      <c r="F1" s="10"/>
      <c r="G1" s="10"/>
      <c r="H1" s="10"/>
      <c r="I1" s="12"/>
      <c r="J1" s="12"/>
      <c r="K1" s="12"/>
      <c r="L1" s="12"/>
      <c r="M1" s="12"/>
      <c r="N1" s="12"/>
      <c r="O1" s="12"/>
      <c r="P1" s="12"/>
      <c r="Q1" s="12"/>
      <c r="R1" s="12"/>
      <c r="S1" s="12"/>
      <c r="T1" s="12"/>
      <c r="U1" s="12"/>
      <c r="V1" s="12"/>
      <c r="W1" s="12"/>
      <c r="X1" s="12"/>
      <c r="Y1" s="12"/>
    </row>
    <row r="3" spans="1:25" ht="15.5" x14ac:dyDescent="0.35">
      <c r="A3" s="101" t="s">
        <v>66</v>
      </c>
      <c r="B3" s="56" t="s">
        <v>111</v>
      </c>
      <c r="C3" s="56" t="s">
        <v>120</v>
      </c>
      <c r="D3" s="56" t="s">
        <v>121</v>
      </c>
      <c r="E3" s="56" t="s">
        <v>119</v>
      </c>
    </row>
    <row r="4" spans="1:25" ht="15.5" x14ac:dyDescent="0.35">
      <c r="A4" s="101" t="s">
        <v>22</v>
      </c>
      <c r="B4" s="56">
        <v>2000</v>
      </c>
      <c r="C4" s="102">
        <v>0.7</v>
      </c>
      <c r="D4" s="102">
        <v>0.8</v>
      </c>
      <c r="E4" s="56">
        <f>B4*D4</f>
        <v>1600</v>
      </c>
    </row>
    <row r="10" spans="1:25" x14ac:dyDescent="0.3">
      <c r="A10" s="33"/>
    </row>
  </sheetData>
  <pageMargins left="0.78740157499999996" right="0.78740157499999996" top="0.984251969" bottom="0.984251969" header="0.4921259845" footer="0.492125984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dimension ref="A1:O18"/>
  <sheetViews>
    <sheetView workbookViewId="0">
      <selection activeCell="F1" sqref="F1:F3"/>
    </sheetView>
  </sheetViews>
  <sheetFormatPr defaultColWidth="11.453125" defaultRowHeight="14.5" x14ac:dyDescent="0.35"/>
  <cols>
    <col min="1" max="1" width="14.26953125" style="8" customWidth="1"/>
    <col min="2" max="2" width="10.54296875" style="8" customWidth="1"/>
    <col min="3" max="3" width="11.90625" style="8" customWidth="1"/>
    <col min="4" max="4" width="13.54296875" style="8" customWidth="1"/>
    <col min="5" max="5" width="17.7265625" style="8" customWidth="1"/>
    <col min="6" max="6" width="13.1796875" style="8" customWidth="1"/>
    <col min="7" max="7" width="12.6328125" style="8" bestFit="1" customWidth="1"/>
    <col min="8" max="14" width="11.453125" style="8"/>
    <col min="15" max="15" width="12.36328125" style="8" customWidth="1"/>
    <col min="16" max="16384" width="11.453125" style="8"/>
  </cols>
  <sheetData>
    <row r="1" spans="1:15" ht="18.5" x14ac:dyDescent="0.45">
      <c r="A1" s="30" t="s">
        <v>133</v>
      </c>
      <c r="B1" s="34"/>
      <c r="C1" s="36">
        <v>45788</v>
      </c>
      <c r="D1" s="34"/>
      <c r="E1" s="109" t="s">
        <v>130</v>
      </c>
      <c r="F1" s="148">
        <f>[1]Course_table!C4</f>
        <v>0.88</v>
      </c>
      <c r="O1" s="138"/>
    </row>
    <row r="2" spans="1:15" ht="15.5" x14ac:dyDescent="0.35">
      <c r="B2" s="1"/>
      <c r="D2" s="2"/>
      <c r="E2" s="159" t="s">
        <v>131</v>
      </c>
      <c r="F2" s="114">
        <f>[1]Course_table!C5</f>
        <v>0.75</v>
      </c>
      <c r="I2" s="15"/>
      <c r="J2" s="15"/>
    </row>
    <row r="3" spans="1:15" ht="16" thickBot="1" x14ac:dyDescent="0.4">
      <c r="A3" s="34"/>
      <c r="B3" s="34"/>
      <c r="C3" s="34"/>
      <c r="D3" s="34"/>
      <c r="E3" s="115" t="s">
        <v>132</v>
      </c>
      <c r="F3" s="114">
        <f>[1]Course_table!C6</f>
        <v>145.34</v>
      </c>
    </row>
    <row r="4" spans="1:15" ht="15.5" x14ac:dyDescent="0.35">
      <c r="A4" s="109" t="s">
        <v>180</v>
      </c>
      <c r="B4" s="109" t="s">
        <v>134</v>
      </c>
      <c r="C4" s="109" t="s">
        <v>27</v>
      </c>
      <c r="D4" s="109" t="s">
        <v>135</v>
      </c>
      <c r="E4" s="110" t="s">
        <v>136</v>
      </c>
      <c r="F4" s="110" t="s">
        <v>28</v>
      </c>
    </row>
    <row r="5" spans="1:15" ht="15.5" x14ac:dyDescent="0.35">
      <c r="A5" s="105" t="s">
        <v>0</v>
      </c>
      <c r="B5" s="105" t="s">
        <v>137</v>
      </c>
      <c r="C5" s="151">
        <v>20</v>
      </c>
      <c r="D5" s="111">
        <f>C5*$F$1</f>
        <v>17.600000000000001</v>
      </c>
      <c r="E5" s="111">
        <f>C5*$F$2</f>
        <v>15</v>
      </c>
      <c r="F5" s="111">
        <f>C5*$F$3</f>
        <v>2906.8</v>
      </c>
    </row>
    <row r="6" spans="1:15" ht="15.5" x14ac:dyDescent="0.35">
      <c r="A6" s="105" t="s">
        <v>181</v>
      </c>
      <c r="B6" s="105" t="s">
        <v>137</v>
      </c>
      <c r="C6" s="151">
        <v>13</v>
      </c>
      <c r="D6" s="111">
        <f>C6*$F$1</f>
        <v>11.44</v>
      </c>
      <c r="E6" s="111">
        <f>C6*$F$2</f>
        <v>9.75</v>
      </c>
      <c r="F6" s="111">
        <f>C6*$F$3</f>
        <v>1889.42</v>
      </c>
    </row>
    <row r="7" spans="1:15" ht="15.5" x14ac:dyDescent="0.35">
      <c r="A7" s="105" t="s">
        <v>182</v>
      </c>
      <c r="B7" s="105" t="s">
        <v>137</v>
      </c>
      <c r="C7" s="151">
        <v>20</v>
      </c>
      <c r="D7" s="111">
        <f>C7*$F$1</f>
        <v>17.600000000000001</v>
      </c>
      <c r="E7" s="111">
        <f>C7*$F$2</f>
        <v>15</v>
      </c>
      <c r="F7" s="111">
        <f>C7*$F$3</f>
        <v>2906.8</v>
      </c>
    </row>
    <row r="8" spans="1:15" ht="15.5" x14ac:dyDescent="0.35">
      <c r="A8" s="105" t="s">
        <v>183</v>
      </c>
      <c r="B8" s="105" t="s">
        <v>137</v>
      </c>
      <c r="C8" s="151">
        <v>30</v>
      </c>
      <c r="D8" s="111">
        <f>C8*$F$1</f>
        <v>26.4</v>
      </c>
      <c r="E8" s="111">
        <f>C8*$F$2</f>
        <v>22.5</v>
      </c>
      <c r="F8" s="111">
        <f>C8*$F$3</f>
        <v>4360.2</v>
      </c>
    </row>
    <row r="9" spans="1:15" x14ac:dyDescent="0.35">
      <c r="A9" s="112"/>
      <c r="B9" s="112"/>
      <c r="C9" s="113"/>
      <c r="D9" s="112"/>
      <c r="E9" s="112"/>
      <c r="F9" s="112"/>
    </row>
    <row r="10" spans="1:15" x14ac:dyDescent="0.35">
      <c r="C10" s="16"/>
    </row>
    <row r="11" spans="1:15" x14ac:dyDescent="0.35">
      <c r="C11" s="17"/>
    </row>
    <row r="12" spans="1:15" x14ac:dyDescent="0.35">
      <c r="C12" s="16"/>
    </row>
    <row r="13" spans="1:15" x14ac:dyDescent="0.35">
      <c r="C13" s="16"/>
    </row>
    <row r="18" spans="4:4" x14ac:dyDescent="0.35">
      <c r="D18" s="8" t="s">
        <v>1</v>
      </c>
    </row>
  </sheetData>
  <phoneticPr fontId="0" type="noConversion"/>
  <dataValidations count="4">
    <dataValidation type="decimal" allowBlank="1" showInputMessage="1" showErrorMessage="1" errorTitle="Preiseingabe" error="Ungültiger Wert. Zahl darf nicht negativ oder größer 300 sein!" promptTitle="Preiseingabe" prompt="Geben Sie hier den Brutto-Verkaufspreis ein" sqref="C20" xr:uid="{00000000-0002-0000-1200-000000000000}">
      <formula1>0</formula1>
      <formula2>300</formula2>
    </dataValidation>
    <dataValidation type="decimal" errorStyle="warning" allowBlank="1" showInputMessage="1" showErrorMessage="1" errorTitle="Preiseingabe" error="ungültiger Wert; Zahl darf nicht negativ oder größer als 300 sein!" promptTitle="Preiseingabe" prompt="Geben Sie hier den Bruttopreis ein." sqref="C5:C8" xr:uid="{00000000-0002-0000-1200-000003000000}">
      <formula1>0</formula1>
      <formula2>300</formula2>
    </dataValidation>
    <dataValidation type="list" allowBlank="1" showInputMessage="1" showErrorMessage="1" sqref="B9:B16" xr:uid="{00000000-0002-0000-1200-000001000000}">
      <formula1>"m,cm,Stck"</formula1>
    </dataValidation>
    <dataValidation type="decimal" allowBlank="1" showInputMessage="1" showErrorMessage="1" errorTitle="Preiseingabe" error="ungültiger Wert; Zahl darf nicht negativ oder größer als 300 sein!" promptTitle="Preiseingabe" prompt="Geben Sie hier den Bruttopreis ein." sqref="C9:C19" xr:uid="{00000000-0002-0000-1200-000002000000}">
      <formula1>0</formula1>
      <formula2>300</formula2>
    </dataValidation>
  </dataValidations>
  <pageMargins left="0.78740157499999996" right="0.78740157499999996" top="0.984251969" bottom="0.984251969" header="0.4921259845" footer="0.4921259845"/>
  <pageSetup paperSize="9" orientation="portrait" r:id="rId1"/>
  <headerFooter alignWithMargins="0">
    <oddHeader>&amp;A</oddHeader>
    <oddFooter>Seite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dimension ref="A1:B9"/>
  <sheetViews>
    <sheetView workbookViewId="0">
      <selection activeCell="B3" sqref="B3"/>
    </sheetView>
  </sheetViews>
  <sheetFormatPr defaultColWidth="11.453125" defaultRowHeight="14.5" x14ac:dyDescent="0.35"/>
  <cols>
    <col min="1" max="1" width="13.54296875" style="13" customWidth="1"/>
    <col min="2" max="2" width="16.54296875" style="13" customWidth="1"/>
    <col min="3" max="16384" width="11.453125" style="13"/>
  </cols>
  <sheetData>
    <row r="1" spans="1:2" ht="18.5" x14ac:dyDescent="0.45">
      <c r="A1" s="20" t="s">
        <v>122</v>
      </c>
    </row>
    <row r="3" spans="1:2" ht="15.5" x14ac:dyDescent="0.35">
      <c r="A3" s="100" t="s">
        <v>66</v>
      </c>
      <c r="B3" s="39" t="s">
        <v>161</v>
      </c>
    </row>
    <row r="4" spans="1:2" ht="15.5" x14ac:dyDescent="0.35">
      <c r="A4" s="101" t="s">
        <v>11</v>
      </c>
      <c r="B4" s="56">
        <v>600</v>
      </c>
    </row>
    <row r="5" spans="1:2" ht="15.5" x14ac:dyDescent="0.35">
      <c r="A5" s="101" t="s">
        <v>12</v>
      </c>
      <c r="B5" s="56">
        <v>1200</v>
      </c>
    </row>
    <row r="6" spans="1:2" ht="15.5" x14ac:dyDescent="0.35">
      <c r="A6" s="101" t="s">
        <v>13</v>
      </c>
      <c r="B6" s="56">
        <v>220000</v>
      </c>
    </row>
    <row r="7" spans="1:2" ht="15.5" x14ac:dyDescent="0.35">
      <c r="A7" s="101" t="s">
        <v>14</v>
      </c>
      <c r="B7" s="56">
        <v>60000</v>
      </c>
    </row>
    <row r="8" spans="1:2" ht="15.5" x14ac:dyDescent="0.35">
      <c r="A8" s="101" t="s">
        <v>15</v>
      </c>
      <c r="B8" s="56">
        <v>20000</v>
      </c>
    </row>
    <row r="9" spans="1:2" ht="15.5" x14ac:dyDescent="0.35">
      <c r="A9" s="32"/>
      <c r="B9" s="48">
        <f ca="1">SUM(B4:B9)</f>
        <v>0</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dimension ref="A1:T17"/>
  <sheetViews>
    <sheetView workbookViewId="0">
      <selection activeCell="A5" sqref="A5"/>
    </sheetView>
  </sheetViews>
  <sheetFormatPr defaultColWidth="11.453125" defaultRowHeight="13" x14ac:dyDescent="0.3"/>
  <cols>
    <col min="1" max="1" width="25.36328125" style="9" customWidth="1"/>
    <col min="2" max="5" width="13.6328125" style="9" customWidth="1"/>
    <col min="6" max="6" width="14.1796875" style="9" customWidth="1"/>
    <col min="7" max="7" width="3.08984375" style="9" customWidth="1"/>
    <col min="8" max="8" width="35.453125" style="9" customWidth="1"/>
    <col min="9" max="16384" width="11.453125" style="9"/>
  </cols>
  <sheetData>
    <row r="1" spans="1:20" ht="18.5" x14ac:dyDescent="0.45">
      <c r="A1" s="117" t="s">
        <v>138</v>
      </c>
      <c r="C1" s="28"/>
      <c r="D1" s="28"/>
      <c r="E1" s="28"/>
      <c r="F1" s="28"/>
      <c r="G1" s="28"/>
      <c r="H1" s="26"/>
      <c r="I1" s="26"/>
      <c r="J1" s="26"/>
      <c r="K1" s="26"/>
      <c r="L1" s="26"/>
      <c r="M1" s="26"/>
      <c r="N1" s="26"/>
      <c r="O1" s="26"/>
      <c r="P1" s="26"/>
      <c r="Q1" s="26"/>
      <c r="R1" s="26"/>
      <c r="S1" s="26"/>
      <c r="T1" s="26"/>
    </row>
    <row r="2" spans="1:20" x14ac:dyDescent="0.3">
      <c r="A2" s="27"/>
      <c r="B2" s="27"/>
      <c r="C2" s="27"/>
      <c r="D2" s="27"/>
      <c r="E2" s="27"/>
      <c r="F2" s="27"/>
      <c r="G2" s="27"/>
    </row>
    <row r="3" spans="1:20" ht="15.5" x14ac:dyDescent="0.35">
      <c r="A3" s="129" t="s">
        <v>123</v>
      </c>
      <c r="B3" s="123" t="s">
        <v>139</v>
      </c>
      <c r="C3" s="123" t="s">
        <v>140</v>
      </c>
      <c r="D3" s="123" t="s">
        <v>141</v>
      </c>
      <c r="E3" s="123" t="s">
        <v>142</v>
      </c>
      <c r="F3" s="123">
        <v>2022</v>
      </c>
      <c r="G3" s="118"/>
      <c r="H3" s="119"/>
    </row>
    <row r="4" spans="1:20" ht="15.5" x14ac:dyDescent="0.35">
      <c r="A4" s="130" t="s">
        <v>124</v>
      </c>
      <c r="B4" s="160">
        <v>120000</v>
      </c>
      <c r="C4" s="160">
        <v>123000</v>
      </c>
      <c r="D4" s="160">
        <v>140000</v>
      </c>
      <c r="E4" s="160">
        <v>150000</v>
      </c>
      <c r="F4" s="160">
        <f t="shared" ref="F4:F8" si="0">SUM(B4:E4)</f>
        <v>533000</v>
      </c>
      <c r="G4" s="120"/>
      <c r="H4" s="32" t="str">
        <f>IF(SUM(B4:C4)&lt;SUM(D4:E4),"Increase in the 2nd half of the year","Slowdown in the 2nd half of the year")</f>
        <v>Increase in the 2nd half of the year</v>
      </c>
    </row>
    <row r="5" spans="1:20" ht="15.5" x14ac:dyDescent="0.35">
      <c r="A5" s="130" t="s">
        <v>173</v>
      </c>
      <c r="B5" s="160">
        <v>90000</v>
      </c>
      <c r="C5" s="160">
        <v>95000</v>
      </c>
      <c r="D5" s="160">
        <v>92000</v>
      </c>
      <c r="E5" s="160">
        <v>90500</v>
      </c>
      <c r="F5" s="160">
        <f t="shared" si="0"/>
        <v>367500</v>
      </c>
      <c r="G5" s="120"/>
      <c r="H5" s="32" t="str">
        <f t="shared" ref="H5:H8" si="1">IF(SUM(B5:C5)&lt;SUM(D5:E5),"Increase in the 2nd half of the year","Slowdown in the 2nd half of the year")</f>
        <v>Slowdown in the 2nd half of the year</v>
      </c>
    </row>
    <row r="6" spans="1:20" ht="15.5" x14ac:dyDescent="0.35">
      <c r="A6" s="130" t="s">
        <v>23</v>
      </c>
      <c r="B6" s="160">
        <v>230000</v>
      </c>
      <c r="C6" s="160">
        <v>210000</v>
      </c>
      <c r="D6" s="160">
        <v>240000</v>
      </c>
      <c r="E6" s="160">
        <v>250000</v>
      </c>
      <c r="F6" s="160">
        <f t="shared" si="0"/>
        <v>930000</v>
      </c>
      <c r="G6" s="120"/>
      <c r="H6" s="32" t="str">
        <f t="shared" si="1"/>
        <v>Increase in the 2nd half of the year</v>
      </c>
    </row>
    <row r="7" spans="1:20" ht="15.5" x14ac:dyDescent="0.35">
      <c r="A7" s="130" t="s">
        <v>24</v>
      </c>
      <c r="B7" s="160">
        <v>145000</v>
      </c>
      <c r="C7" s="160">
        <v>149000</v>
      </c>
      <c r="D7" s="160">
        <v>155000</v>
      </c>
      <c r="E7" s="160">
        <v>165000</v>
      </c>
      <c r="F7" s="160">
        <f>SUM(B7:E7)</f>
        <v>614000</v>
      </c>
      <c r="G7" s="120"/>
      <c r="H7" s="32" t="str">
        <f t="shared" si="1"/>
        <v>Increase in the 2nd half of the year</v>
      </c>
    </row>
    <row r="8" spans="1:20" ht="15.5" x14ac:dyDescent="0.35">
      <c r="A8" s="130" t="s">
        <v>172</v>
      </c>
      <c r="B8" s="161">
        <v>134000</v>
      </c>
      <c r="C8" s="161">
        <v>120000</v>
      </c>
      <c r="D8" s="161">
        <v>136000</v>
      </c>
      <c r="E8" s="161">
        <v>140000</v>
      </c>
      <c r="F8" s="161">
        <f t="shared" si="0"/>
        <v>530000</v>
      </c>
      <c r="G8" s="121"/>
      <c r="H8" s="119" t="str">
        <f t="shared" si="1"/>
        <v>Increase in the 2nd half of the year</v>
      </c>
    </row>
    <row r="9" spans="1:20" ht="15.5" x14ac:dyDescent="0.35">
      <c r="A9" s="122"/>
      <c r="B9" s="162">
        <f>SUM(B4:B8)</f>
        <v>719000</v>
      </c>
      <c r="C9" s="162">
        <f>SUM(C4:C8)</f>
        <v>697000</v>
      </c>
      <c r="D9" s="162">
        <f>SUM(D4:D8)</f>
        <v>763000</v>
      </c>
      <c r="E9" s="162">
        <f>SUM(E4:E8)</f>
        <v>795500</v>
      </c>
      <c r="F9" s="162">
        <f>SUM(F4:F8)</f>
        <v>2974500</v>
      </c>
      <c r="G9" s="121"/>
      <c r="H9" s="32"/>
    </row>
    <row r="17" spans="6:6" x14ac:dyDescent="0.3">
      <c r="F17" s="29"/>
    </row>
  </sheetData>
  <pageMargins left="0.78740157499999996" right="0.78740157499999996" top="0.984251969" bottom="0.984251969" header="0.4921259845" footer="0.4921259845"/>
  <pageSetup paperSize="9" orientation="portrait" horizontalDpi="360" verticalDpi="360" copies="0" r:id="rId1"/>
  <headerFooter alignWithMargins="0">
    <oddHeader>&amp;A</oddHeader>
    <oddFooter>Seite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C1B28-3DE3-4DEC-83FB-F3473C62A1C5}">
  <dimension ref="A1:Y20"/>
  <sheetViews>
    <sheetView topLeftCell="A3" workbookViewId="0">
      <selection activeCell="D13" sqref="D13"/>
    </sheetView>
  </sheetViews>
  <sheetFormatPr defaultColWidth="11.453125" defaultRowHeight="15.5" x14ac:dyDescent="0.35"/>
  <cols>
    <col min="1" max="1" width="11.453125" style="32"/>
    <col min="2" max="2" width="19.36328125" style="32" customWidth="1"/>
    <col min="3" max="3" width="11.453125" style="32"/>
    <col min="4" max="4" width="14.08984375" style="32" customWidth="1"/>
    <col min="5" max="5" width="11.453125" style="32"/>
    <col min="6" max="6" width="14" style="32" customWidth="1"/>
    <col min="7" max="16384" width="11.453125" style="32"/>
  </cols>
  <sheetData>
    <row r="1" spans="1:25" ht="18.5" x14ac:dyDescent="0.45">
      <c r="A1" s="163" t="s">
        <v>145</v>
      </c>
      <c r="C1" s="164"/>
      <c r="D1" s="164"/>
      <c r="E1" s="164"/>
      <c r="F1" s="165"/>
      <c r="G1" s="165"/>
      <c r="H1" s="166"/>
      <c r="I1" s="166"/>
      <c r="J1" s="166"/>
      <c r="K1" s="166"/>
      <c r="L1" s="166"/>
      <c r="M1" s="166"/>
      <c r="N1" s="166"/>
      <c r="O1" s="166"/>
      <c r="P1" s="166"/>
      <c r="Q1" s="12"/>
      <c r="R1" s="12"/>
      <c r="S1" s="12"/>
      <c r="T1" s="12"/>
      <c r="U1" s="12"/>
      <c r="V1" s="12"/>
      <c r="W1" s="12"/>
      <c r="X1" s="12"/>
      <c r="Y1" s="12"/>
    </row>
    <row r="2" spans="1:25" x14ac:dyDescent="0.35">
      <c r="A2" s="167"/>
      <c r="B2" s="167"/>
      <c r="C2" s="167"/>
      <c r="D2" s="167"/>
      <c r="E2" s="167"/>
      <c r="F2" s="167"/>
      <c r="G2" s="167"/>
    </row>
    <row r="3" spans="1:25" x14ac:dyDescent="0.35">
      <c r="A3" s="167"/>
      <c r="B3" s="167"/>
      <c r="C3" s="187" t="s">
        <v>146</v>
      </c>
      <c r="D3" s="188"/>
      <c r="E3" s="187" t="s">
        <v>147</v>
      </c>
      <c r="F3" s="188"/>
      <c r="G3" s="167"/>
    </row>
    <row r="4" spans="1:25" x14ac:dyDescent="0.35">
      <c r="A4" s="167"/>
      <c r="B4" s="167"/>
      <c r="C4" s="187" t="s">
        <v>148</v>
      </c>
      <c r="D4" s="188"/>
      <c r="E4" s="187" t="s">
        <v>148</v>
      </c>
      <c r="F4" s="188"/>
      <c r="G4" s="167"/>
    </row>
    <row r="5" spans="1:25" x14ac:dyDescent="0.35">
      <c r="A5" s="168"/>
      <c r="B5" s="168"/>
      <c r="C5" s="187" t="s">
        <v>149</v>
      </c>
      <c r="D5" s="188"/>
      <c r="E5" s="187" t="s">
        <v>150</v>
      </c>
      <c r="F5" s="188"/>
      <c r="G5" s="167"/>
    </row>
    <row r="6" spans="1:25" x14ac:dyDescent="0.35">
      <c r="A6" s="169" t="s">
        <v>151</v>
      </c>
      <c r="B6" s="170"/>
      <c r="C6" s="170"/>
      <c r="D6" s="170">
        <v>2000</v>
      </c>
      <c r="E6" s="170"/>
      <c r="F6" s="170">
        <v>4000</v>
      </c>
      <c r="G6" s="167"/>
    </row>
    <row r="7" spans="1:25" x14ac:dyDescent="0.35">
      <c r="A7" s="171" t="s">
        <v>152</v>
      </c>
      <c r="B7" s="170"/>
      <c r="C7" s="170"/>
      <c r="D7" s="170"/>
      <c r="E7" s="170">
        <v>20</v>
      </c>
      <c r="F7" s="170">
        <v>400</v>
      </c>
      <c r="G7" s="167"/>
    </row>
    <row r="8" spans="1:25" x14ac:dyDescent="0.35">
      <c r="A8" s="171" t="s">
        <v>153</v>
      </c>
      <c r="B8" s="170"/>
      <c r="C8" s="170">
        <v>5</v>
      </c>
      <c r="D8" s="170">
        <v>200</v>
      </c>
      <c r="E8" s="170"/>
      <c r="F8" s="170"/>
      <c r="G8" s="167"/>
    </row>
    <row r="9" spans="1:25" x14ac:dyDescent="0.35">
      <c r="A9" s="171" t="s">
        <v>154</v>
      </c>
      <c r="B9" s="170"/>
      <c r="C9" s="170"/>
      <c r="D9" s="170"/>
      <c r="E9" s="170">
        <v>20</v>
      </c>
      <c r="F9" s="170">
        <v>40</v>
      </c>
      <c r="G9" s="167"/>
    </row>
    <row r="10" spans="1:25" x14ac:dyDescent="0.35">
      <c r="A10" s="171" t="s">
        <v>153</v>
      </c>
      <c r="B10" s="170"/>
      <c r="C10" s="170">
        <v>5</v>
      </c>
      <c r="D10" s="170">
        <v>200</v>
      </c>
      <c r="E10" s="170"/>
      <c r="F10" s="170"/>
      <c r="G10" s="167"/>
    </row>
    <row r="11" spans="1:25" x14ac:dyDescent="0.35">
      <c r="A11" s="171" t="s">
        <v>155</v>
      </c>
      <c r="B11" s="170"/>
      <c r="C11" s="170"/>
      <c r="D11" s="170"/>
      <c r="E11" s="170">
        <v>20</v>
      </c>
      <c r="F11" s="170">
        <v>4</v>
      </c>
      <c r="G11" s="167"/>
    </row>
    <row r="12" spans="1:25" x14ac:dyDescent="0.35">
      <c r="A12" s="171" t="s">
        <v>153</v>
      </c>
      <c r="B12" s="170"/>
      <c r="C12" s="170">
        <v>5</v>
      </c>
      <c r="D12" s="170">
        <v>2</v>
      </c>
      <c r="E12" s="170"/>
      <c r="F12" s="170"/>
      <c r="G12" s="167"/>
    </row>
    <row r="13" spans="1:25" x14ac:dyDescent="0.35">
      <c r="A13" s="172" t="s">
        <v>156</v>
      </c>
      <c r="B13" s="173"/>
      <c r="C13" s="170"/>
      <c r="D13" s="174">
        <f ca="1">D6+0.05*F13</f>
        <v>2222.2222222222222</v>
      </c>
      <c r="E13" s="174"/>
      <c r="F13" s="174">
        <f ca="1">F6+0.2*D13</f>
        <v>4444.4444444444443</v>
      </c>
      <c r="G13" s="167"/>
    </row>
    <row r="14" spans="1:25" x14ac:dyDescent="0.35">
      <c r="A14" s="167"/>
      <c r="B14" s="167"/>
      <c r="C14" s="167"/>
      <c r="D14" s="167"/>
      <c r="E14" s="167"/>
      <c r="F14" s="167"/>
      <c r="G14" s="167"/>
    </row>
    <row r="15" spans="1:25" x14ac:dyDescent="0.35">
      <c r="A15" s="167"/>
      <c r="B15" s="167"/>
      <c r="C15" s="167"/>
      <c r="D15" s="175" t="s">
        <v>157</v>
      </c>
      <c r="E15" s="176"/>
      <c r="F15" s="175" t="s">
        <v>158</v>
      </c>
      <c r="G15" s="176"/>
    </row>
    <row r="16" spans="1:25" x14ac:dyDescent="0.35">
      <c r="A16" s="167"/>
      <c r="B16" s="167"/>
      <c r="C16" s="167"/>
      <c r="D16" s="167"/>
      <c r="E16" s="167"/>
      <c r="F16" s="167"/>
      <c r="G16" s="167"/>
    </row>
    <row r="17" spans="1:7" x14ac:dyDescent="0.35">
      <c r="A17" s="177" t="s">
        <v>159</v>
      </c>
      <c r="B17" s="167"/>
      <c r="C17" s="167"/>
      <c r="D17" s="167"/>
      <c r="E17" s="167"/>
      <c r="F17" s="167"/>
      <c r="G17" s="167"/>
    </row>
    <row r="18" spans="1:7" x14ac:dyDescent="0.35">
      <c r="A18" s="177" t="s">
        <v>160</v>
      </c>
      <c r="B18" s="167"/>
      <c r="C18" s="167"/>
      <c r="D18" s="167"/>
      <c r="E18" s="167"/>
      <c r="F18" s="167"/>
      <c r="G18" s="167"/>
    </row>
    <row r="19" spans="1:7" x14ac:dyDescent="0.35">
      <c r="A19" s="167"/>
      <c r="B19" s="167"/>
      <c r="C19" s="167"/>
      <c r="D19" s="167"/>
      <c r="E19" s="167"/>
      <c r="F19" s="167"/>
      <c r="G19" s="167"/>
    </row>
    <row r="20" spans="1:7" x14ac:dyDescent="0.35">
      <c r="A20" s="167"/>
      <c r="B20" s="167"/>
      <c r="C20" s="167"/>
      <c r="D20" s="167"/>
      <c r="E20" s="167"/>
      <c r="F20" s="167"/>
      <c r="G20" s="167"/>
    </row>
  </sheetData>
  <mergeCells count="6">
    <mergeCell ref="C3:D3"/>
    <mergeCell ref="E3:F3"/>
    <mergeCell ref="C4:D4"/>
    <mergeCell ref="E4:F4"/>
    <mergeCell ref="C5:D5"/>
    <mergeCell ref="E5:F5"/>
  </mergeCells>
  <printOptions gridLines="1" gridLinesSet="0"/>
  <pageMargins left="0.78740157499999996" right="0.78740157499999996" top="0.984251969" bottom="0.984251969" header="0.39400000000000002" footer="0.39400000000000002"/>
  <pageSetup paperSize="9" orientation="portrait" horizontalDpi="4294967293" verticalDpi="0" r:id="rId1"/>
  <headerFooter alignWithMargins="0">
    <oddHeader>&amp;A</oddHeader>
    <oddFooter>Seite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C1C4C-16C1-4739-AF91-F9E3D80A48B9}">
  <sheetPr codeName="Tabelle24"/>
  <dimension ref="A1:B6"/>
  <sheetViews>
    <sheetView workbookViewId="0">
      <selection activeCell="C13" sqref="C13"/>
    </sheetView>
  </sheetViews>
  <sheetFormatPr defaultColWidth="10.90625" defaultRowHeight="13" x14ac:dyDescent="0.3"/>
  <cols>
    <col min="1" max="1" width="27.1796875" style="3" customWidth="1"/>
    <col min="2" max="2" width="13.6328125" style="3" bestFit="1" customWidth="1"/>
    <col min="3" max="16384" width="10.90625" style="3"/>
  </cols>
  <sheetData>
    <row r="1" spans="1:2" ht="15.5" x14ac:dyDescent="0.35">
      <c r="A1" s="129" t="s">
        <v>123</v>
      </c>
      <c r="B1" s="137">
        <v>2024</v>
      </c>
    </row>
    <row r="2" spans="1:2" ht="15.5" x14ac:dyDescent="0.35">
      <c r="A2" s="130" t="s">
        <v>124</v>
      </c>
      <c r="B2" s="157">
        <v>533000</v>
      </c>
    </row>
    <row r="3" spans="1:2" ht="15.5" x14ac:dyDescent="0.35">
      <c r="A3" s="130" t="s">
        <v>125</v>
      </c>
      <c r="B3" s="157">
        <v>367500</v>
      </c>
    </row>
    <row r="4" spans="1:2" ht="15.5" x14ac:dyDescent="0.35">
      <c r="A4" s="130" t="s">
        <v>24</v>
      </c>
      <c r="B4" s="157">
        <v>614000</v>
      </c>
    </row>
    <row r="5" spans="1:2" ht="15.5" x14ac:dyDescent="0.35">
      <c r="A5" s="130" t="s">
        <v>126</v>
      </c>
      <c r="B5" s="158">
        <v>530000</v>
      </c>
    </row>
    <row r="6" spans="1:2" ht="15.5" x14ac:dyDescent="0.35">
      <c r="A6" s="122"/>
      <c r="B6" s="157">
        <f>SUM(B2:B5)</f>
        <v>2044500</v>
      </c>
    </row>
  </sheetData>
  <pageMargins left="0.7" right="0.7" top="0.78740157499999996" bottom="0.78740157499999996"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AC7F5-CBCA-471D-8A4F-3442ABA6C1B5}">
  <sheetPr codeName="Tabelle78">
    <pageSetUpPr fitToPage="1"/>
  </sheetPr>
  <dimension ref="A1:IQ46"/>
  <sheetViews>
    <sheetView zoomScale="97" zoomScaleNormal="97" workbookViewId="0">
      <pane xSplit="1" ySplit="3" topLeftCell="B4" activePane="bottomRight" state="frozen"/>
      <selection pane="topRight" activeCell="B1" sqref="B1"/>
      <selection pane="bottomLeft" activeCell="A21" sqref="A21"/>
      <selection pane="bottomRight"/>
    </sheetView>
  </sheetViews>
  <sheetFormatPr defaultColWidth="11.36328125" defaultRowHeight="14.5" x14ac:dyDescent="0.35"/>
  <cols>
    <col min="1" max="1" width="40.36328125" style="143" customWidth="1"/>
    <col min="2" max="2" width="9.54296875" style="143" customWidth="1"/>
    <col min="3" max="3" width="8.1796875" style="143" customWidth="1"/>
    <col min="4" max="4" width="15.36328125" style="143" customWidth="1"/>
    <col min="5" max="5" width="14.6328125" style="143" bestFit="1" customWidth="1"/>
    <col min="6" max="251" width="11.36328125" style="144"/>
    <col min="252" max="16384" width="11.36328125" style="143"/>
  </cols>
  <sheetData>
    <row r="1" spans="1:5" ht="23.5" x14ac:dyDescent="0.55000000000000004">
      <c r="A1" s="139" t="s">
        <v>175</v>
      </c>
      <c r="B1" s="140"/>
      <c r="C1" s="141"/>
      <c r="D1" s="141"/>
      <c r="E1" s="142"/>
    </row>
    <row r="2" spans="1:5" ht="23.5" x14ac:dyDescent="0.55000000000000004">
      <c r="A2" s="139"/>
      <c r="B2" s="140"/>
      <c r="C2" s="141"/>
      <c r="D2" s="141"/>
      <c r="E2" s="142"/>
    </row>
    <row r="3" spans="1:5" ht="15.5" x14ac:dyDescent="0.35">
      <c r="A3" s="179" t="s">
        <v>174</v>
      </c>
      <c r="B3" s="180" t="s">
        <v>127</v>
      </c>
      <c r="C3" s="180" t="s">
        <v>30</v>
      </c>
      <c r="D3" s="180" t="s">
        <v>128</v>
      </c>
      <c r="E3" s="180" t="s">
        <v>129</v>
      </c>
    </row>
    <row r="4" spans="1:5" s="144" customFormat="1" x14ac:dyDescent="0.3">
      <c r="A4" s="181" t="e" vm="1">
        <v>#VALUE!</v>
      </c>
      <c r="B4" s="182">
        <v>50</v>
      </c>
      <c r="C4" s="145">
        <v>870747</v>
      </c>
      <c r="D4" s="183">
        <v>262.25</v>
      </c>
      <c r="E4" s="178">
        <f>D4*B4</f>
        <v>13112.5</v>
      </c>
    </row>
    <row r="5" spans="1:5" s="144" customFormat="1" x14ac:dyDescent="0.3">
      <c r="A5" s="181" t="e" vm="2">
        <v>#VALUE!</v>
      </c>
      <c r="B5" s="182">
        <v>200</v>
      </c>
      <c r="C5" s="145">
        <v>906866</v>
      </c>
      <c r="D5" s="183">
        <f>2657.5/19</f>
        <v>139.86842105263159</v>
      </c>
      <c r="E5" s="178">
        <f>D5*B5</f>
        <v>27973.684210526317</v>
      </c>
    </row>
    <row r="6" spans="1:5" s="144" customFormat="1" x14ac:dyDescent="0.3">
      <c r="A6" s="181" t="e" vm="3">
        <v>#VALUE!</v>
      </c>
      <c r="B6" s="182">
        <v>100</v>
      </c>
      <c r="C6" s="145">
        <v>865985</v>
      </c>
      <c r="D6" s="183">
        <v>149.63999999999999</v>
      </c>
      <c r="E6" s="178">
        <f>B6*D6</f>
        <v>14963.999999999998</v>
      </c>
    </row>
    <row r="7" spans="1:5" s="144" customFormat="1" x14ac:dyDescent="0.3">
      <c r="A7" s="181" t="e" vm="4">
        <v>#VALUE!</v>
      </c>
      <c r="B7" s="182">
        <v>150</v>
      </c>
      <c r="C7" s="145">
        <v>855681</v>
      </c>
      <c r="D7" s="183">
        <v>41.71</v>
      </c>
      <c r="E7" s="178">
        <f>B7*D7</f>
        <v>6256.5</v>
      </c>
    </row>
    <row r="8" spans="1:5" s="144" customFormat="1" x14ac:dyDescent="0.35">
      <c r="A8" s="143"/>
      <c r="B8" s="143"/>
      <c r="C8" s="143"/>
      <c r="D8" s="143"/>
      <c r="E8" s="143"/>
    </row>
    <row r="9" spans="1:5" s="144" customFormat="1" x14ac:dyDescent="0.35">
      <c r="A9" s="143"/>
      <c r="B9" s="143"/>
      <c r="C9" s="143"/>
      <c r="D9" s="143"/>
      <c r="E9" s="143"/>
    </row>
    <row r="10" spans="1:5" s="144" customFormat="1" x14ac:dyDescent="0.35">
      <c r="A10" s="143"/>
      <c r="B10" s="143"/>
      <c r="C10" s="143"/>
      <c r="D10" s="143"/>
      <c r="E10" s="143"/>
    </row>
    <row r="11" spans="1:5" s="144" customFormat="1" x14ac:dyDescent="0.35">
      <c r="A11" s="143"/>
      <c r="B11" s="143"/>
      <c r="C11" s="143"/>
      <c r="D11" s="143"/>
      <c r="E11" s="143"/>
    </row>
    <row r="12" spans="1:5" s="144" customFormat="1" x14ac:dyDescent="0.35">
      <c r="A12" s="143"/>
      <c r="B12" s="143"/>
      <c r="C12" s="143"/>
      <c r="D12" s="143"/>
      <c r="E12" s="143"/>
    </row>
    <row r="13" spans="1:5" s="144" customFormat="1" x14ac:dyDescent="0.35">
      <c r="A13" s="143"/>
      <c r="B13" s="143"/>
      <c r="C13" s="143"/>
      <c r="D13" s="143"/>
      <c r="E13" s="143"/>
    </row>
    <row r="14" spans="1:5" s="144" customFormat="1" x14ac:dyDescent="0.35">
      <c r="A14" s="143"/>
      <c r="B14" s="143"/>
      <c r="C14" s="143"/>
      <c r="D14" s="143"/>
      <c r="E14" s="143"/>
    </row>
    <row r="15" spans="1:5" s="144" customFormat="1" x14ac:dyDescent="0.35">
      <c r="A15" s="143"/>
      <c r="B15" s="143"/>
      <c r="C15" s="143"/>
      <c r="D15" s="143"/>
      <c r="E15" s="143"/>
    </row>
    <row r="16" spans="1:5" s="144" customFormat="1" x14ac:dyDescent="0.35">
      <c r="A16" s="143"/>
      <c r="B16" s="143"/>
      <c r="C16" s="143"/>
      <c r="D16" s="143"/>
      <c r="E16" s="143"/>
    </row>
    <row r="17" spans="1:5" s="144" customFormat="1" x14ac:dyDescent="0.35">
      <c r="A17" s="143"/>
      <c r="B17" s="143"/>
      <c r="C17" s="143"/>
      <c r="D17" s="143"/>
      <c r="E17" s="143"/>
    </row>
    <row r="18" spans="1:5" s="144" customFormat="1" x14ac:dyDescent="0.35">
      <c r="A18" s="143"/>
      <c r="B18" s="143"/>
      <c r="C18" s="143"/>
      <c r="D18" s="143"/>
      <c r="E18" s="143"/>
    </row>
    <row r="19" spans="1:5" s="144" customFormat="1" x14ac:dyDescent="0.35">
      <c r="A19" s="143"/>
      <c r="B19" s="143"/>
      <c r="C19" s="143"/>
      <c r="D19" s="143"/>
      <c r="E19" s="143"/>
    </row>
    <row r="20" spans="1:5" s="144" customFormat="1" x14ac:dyDescent="0.35">
      <c r="A20" s="143"/>
      <c r="B20" s="143"/>
      <c r="C20" s="143"/>
      <c r="D20" s="143"/>
      <c r="E20" s="143"/>
    </row>
    <row r="21" spans="1:5" s="144" customFormat="1" x14ac:dyDescent="0.35">
      <c r="A21" s="143"/>
      <c r="B21" s="143"/>
      <c r="C21" s="143"/>
      <c r="D21" s="143"/>
      <c r="E21" s="143"/>
    </row>
    <row r="22" spans="1:5" s="144" customFormat="1" x14ac:dyDescent="0.35">
      <c r="A22" s="143"/>
      <c r="B22" s="143"/>
      <c r="C22" s="143"/>
      <c r="D22" s="143"/>
      <c r="E22" s="143"/>
    </row>
    <row r="23" spans="1:5" s="144" customFormat="1" x14ac:dyDescent="0.35">
      <c r="A23" s="143"/>
      <c r="B23" s="143"/>
      <c r="C23" s="143"/>
      <c r="D23" s="143"/>
      <c r="E23" s="143"/>
    </row>
    <row r="24" spans="1:5" s="144" customFormat="1" x14ac:dyDescent="0.35">
      <c r="A24" s="143"/>
      <c r="B24" s="143"/>
      <c r="C24" s="143"/>
      <c r="D24" s="143"/>
      <c r="E24" s="143"/>
    </row>
    <row r="25" spans="1:5" s="144" customFormat="1" x14ac:dyDescent="0.35">
      <c r="A25" s="143"/>
      <c r="B25" s="143"/>
      <c r="C25" s="143"/>
      <c r="D25" s="143"/>
      <c r="E25" s="143"/>
    </row>
    <row r="26" spans="1:5" s="144" customFormat="1" x14ac:dyDescent="0.35">
      <c r="A26" s="143"/>
      <c r="B26" s="143"/>
      <c r="C26" s="143"/>
      <c r="D26" s="143"/>
      <c r="E26" s="143"/>
    </row>
    <row r="27" spans="1:5" s="144" customFormat="1" x14ac:dyDescent="0.35">
      <c r="A27" s="143"/>
      <c r="B27" s="143"/>
      <c r="C27" s="143"/>
      <c r="D27" s="143"/>
      <c r="E27" s="143"/>
    </row>
    <row r="28" spans="1:5" s="144" customFormat="1" x14ac:dyDescent="0.35">
      <c r="A28" s="143"/>
      <c r="B28" s="143"/>
      <c r="C28" s="143"/>
      <c r="D28" s="143"/>
      <c r="E28" s="143"/>
    </row>
    <row r="29" spans="1:5" s="144" customFormat="1" x14ac:dyDescent="0.35">
      <c r="A29" s="143"/>
      <c r="B29" s="143"/>
      <c r="C29" s="143"/>
      <c r="D29" s="143"/>
      <c r="E29" s="143"/>
    </row>
    <row r="30" spans="1:5" s="144" customFormat="1" x14ac:dyDescent="0.35">
      <c r="A30" s="143"/>
      <c r="B30" s="143"/>
      <c r="C30" s="143"/>
      <c r="D30" s="143"/>
      <c r="E30" s="143"/>
    </row>
    <row r="31" spans="1:5" s="144" customFormat="1" x14ac:dyDescent="0.35">
      <c r="A31" s="143"/>
      <c r="B31" s="143"/>
      <c r="C31" s="143"/>
      <c r="D31" s="143"/>
      <c r="E31" s="143"/>
    </row>
    <row r="32" spans="1:5" s="144" customFormat="1" x14ac:dyDescent="0.35">
      <c r="A32" s="143"/>
      <c r="B32" s="143"/>
      <c r="C32" s="143"/>
      <c r="D32" s="143"/>
      <c r="E32" s="143"/>
    </row>
    <row r="33" spans="1:5" s="144" customFormat="1" x14ac:dyDescent="0.35">
      <c r="A33" s="143"/>
      <c r="B33" s="143"/>
      <c r="C33" s="143"/>
      <c r="D33" s="143"/>
      <c r="E33" s="143"/>
    </row>
    <row r="34" spans="1:5" s="144" customFormat="1" x14ac:dyDescent="0.35">
      <c r="A34" s="143"/>
      <c r="B34" s="143"/>
      <c r="C34" s="143"/>
      <c r="D34" s="143"/>
      <c r="E34" s="143"/>
    </row>
    <row r="35" spans="1:5" s="144" customFormat="1" x14ac:dyDescent="0.35">
      <c r="A35" s="143"/>
      <c r="B35" s="143"/>
      <c r="C35" s="143"/>
      <c r="D35" s="143"/>
      <c r="E35" s="143"/>
    </row>
    <row r="36" spans="1:5" s="144" customFormat="1" x14ac:dyDescent="0.35">
      <c r="A36" s="143"/>
      <c r="B36" s="143"/>
      <c r="C36" s="143"/>
      <c r="D36" s="143"/>
      <c r="E36" s="143"/>
    </row>
    <row r="37" spans="1:5" s="144" customFormat="1" x14ac:dyDescent="0.35">
      <c r="A37" s="143"/>
      <c r="B37" s="143"/>
      <c r="C37" s="143"/>
      <c r="D37" s="143"/>
      <c r="E37" s="143"/>
    </row>
    <row r="38" spans="1:5" s="144" customFormat="1" x14ac:dyDescent="0.35">
      <c r="A38" s="143"/>
      <c r="B38" s="143"/>
      <c r="C38" s="143"/>
      <c r="D38" s="143"/>
      <c r="E38" s="143"/>
    </row>
    <row r="39" spans="1:5" s="144" customFormat="1" x14ac:dyDescent="0.35">
      <c r="A39" s="143"/>
      <c r="B39" s="143"/>
      <c r="C39" s="143"/>
      <c r="D39" s="143"/>
      <c r="E39" s="143"/>
    </row>
    <row r="40" spans="1:5" s="144" customFormat="1" x14ac:dyDescent="0.35">
      <c r="A40" s="143"/>
      <c r="B40" s="143"/>
      <c r="C40" s="143"/>
      <c r="D40" s="143"/>
      <c r="E40" s="143"/>
    </row>
    <row r="41" spans="1:5" s="144" customFormat="1" x14ac:dyDescent="0.35">
      <c r="A41" s="143"/>
      <c r="B41" s="143"/>
      <c r="C41" s="143"/>
      <c r="D41" s="143"/>
      <c r="E41" s="143"/>
    </row>
    <row r="42" spans="1:5" s="144" customFormat="1" x14ac:dyDescent="0.35">
      <c r="A42" s="143"/>
      <c r="B42" s="143"/>
      <c r="C42" s="143"/>
      <c r="D42" s="143"/>
      <c r="E42" s="143"/>
    </row>
    <row r="43" spans="1:5" s="144" customFormat="1" x14ac:dyDescent="0.35">
      <c r="A43" s="143"/>
      <c r="B43" s="143"/>
      <c r="C43" s="143"/>
      <c r="D43" s="143"/>
      <c r="E43" s="143"/>
    </row>
    <row r="44" spans="1:5" s="144" customFormat="1" x14ac:dyDescent="0.35">
      <c r="A44" s="143"/>
      <c r="B44" s="143"/>
      <c r="C44" s="143"/>
      <c r="D44" s="143"/>
      <c r="E44" s="143"/>
    </row>
    <row r="46" spans="1:5" s="144" customFormat="1" x14ac:dyDescent="0.35">
      <c r="A46" s="143"/>
      <c r="B46" s="143"/>
      <c r="C46" s="143"/>
      <c r="D46" s="143"/>
      <c r="E46" s="143"/>
    </row>
  </sheetData>
  <pageMargins left="0.78740157499999996" right="0.78740157499999996" top="0.984251969" bottom="0.984251969" header="0.4921259845" footer="0.4921259845"/>
  <pageSetup paperSize="9" scale="54" orientation="landscape"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Sales_development</vt:lpstr>
      <vt:lpstr>Rounding</vt:lpstr>
      <vt:lpstr>Logical_values</vt:lpstr>
      <vt:lpstr>Staff_development</vt:lpstr>
      <vt:lpstr>Interest_rate</vt:lpstr>
      <vt:lpstr>Present_value</vt:lpstr>
      <vt:lpstr>Classification</vt:lpstr>
      <vt:lpstr>Formula</vt:lpstr>
      <vt:lpstr>Sales</vt:lpstr>
      <vt:lpstr>Total_amounts</vt:lpstr>
      <vt:lpstr>Operating_result</vt:lpstr>
      <vt:lpstr>Accumulated</vt:lpstr>
      <vt:lpstr>Intersection</vt:lpstr>
      <vt:lpstr>Named_formula</vt:lpstr>
      <vt:lpstr>Array_1</vt:lpstr>
      <vt:lpstr>Difference</vt:lpstr>
      <vt:lpstr>Array_2</vt:lpstr>
      <vt:lpstr>Reference_correction</vt:lpstr>
      <vt:lpstr>Price_list</vt:lpstr>
      <vt:lpstr>Circle</vt:lpstr>
      <vt:lpstr>Row_colum_totals</vt:lpstr>
      <vt:lpstr>Levy</vt:lpstr>
      <vt:lpstr>False_error</vt:lpstr>
      <vt:lpstr>Stock</vt:lpstr>
      <vt:lpstr>_1._Quartal_24</vt:lpstr>
      <vt:lpstr>_2020</vt:lpstr>
      <vt:lpstr>_2021</vt:lpstr>
      <vt:lpstr>Absatz_Quartal1_2024</vt:lpstr>
      <vt:lpstr>Absatzdaten_Quartal1_2018</vt:lpstr>
      <vt:lpstr>All_Factories</vt:lpstr>
      <vt:lpstr>Artikelgruppen</vt:lpstr>
      <vt:lpstr>Barwert</vt:lpstr>
      <vt:lpstr>Datenbereich</vt:lpstr>
      <vt:lpstr>Employee</vt:lpstr>
      <vt:lpstr>Factory_1</vt:lpstr>
      <vt:lpstr>Factory_2</vt:lpstr>
      <vt:lpstr>Factory_3</vt:lpstr>
      <vt:lpstr>Feb_24</vt:lpstr>
      <vt:lpstr>Gast</vt:lpstr>
      <vt:lpstr>Jan_24</vt:lpstr>
      <vt:lpstr>Mrz_24</vt:lpstr>
      <vt:lpstr>Rmz</vt:lpstr>
      <vt:lpstr>Total</vt:lpstr>
      <vt:lpstr>Übernachtungen</vt:lpstr>
      <vt:lpstr>Worker</vt:lpstr>
      <vt:lpstr>Zimmerpreis</vt:lpstr>
      <vt:lpstr>Zins</vt:lpstr>
      <vt:lpstr>Zzr</vt:lpstr>
    </vt:vector>
  </TitlesOfParts>
  <Company>DV-Berater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cp:lastPrinted>1996-12-06T18:31:48Z</cp:lastPrinted>
  <dcterms:created xsi:type="dcterms:W3CDTF">1995-08-06T11:26:20Z</dcterms:created>
  <dcterms:modified xsi:type="dcterms:W3CDTF">2025-08-30T13:07:41Z</dcterms:modified>
</cp:coreProperties>
</file>