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drawings/drawing4.xml" ContentType="application/vnd.openxmlformats-officedocument.drawing+xml"/>
  <Override PartName="/xl/ctrlProps/ctrlProp3.xml" ContentType="application/vnd.ms-excel.controlproperti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DE42CB9D-3035-496E-AC57-798E6C5EBBFA}" xr6:coauthVersionLast="47" xr6:coauthVersionMax="47" xr10:uidLastSave="{00000000-0000-0000-0000-000000000000}"/>
  <bookViews>
    <workbookView xWindow="3070" yWindow="900" windowWidth="14320" windowHeight="8890" tabRatio="822" activeTab="1" xr2:uid="{00000000-000D-0000-FFFF-FFFF00000000}"/>
  </bookViews>
  <sheets>
    <sheet name="Unformated" sheetId="46" r:id="rId1"/>
    <sheet name="Formated" sheetId="21" r:id="rId2"/>
    <sheet name="Currencies" sheetId="1" r:id="rId3"/>
    <sheet name="Fraction" sheetId="24" r:id="rId4"/>
    <sheet name="Schedule" sheetId="27" r:id="rId5"/>
    <sheet name="Checkbox" sheetId="59" r:id="rId6"/>
    <sheet name="Custom_numer_formats" sheetId="23" r:id="rId7"/>
    <sheet name="Date_time_formats" sheetId="25" r:id="rId8"/>
    <sheet name="Conditional_formats" sheetId="26" r:id="rId9"/>
    <sheet name="Cell_format" sheetId="22" r:id="rId10"/>
    <sheet name="Alignment" sheetId="16" r:id="rId11"/>
    <sheet name="Indent" sheetId="2" r:id="rId12"/>
    <sheet name="Headline_centering" sheetId="18" r:id="rId13"/>
    <sheet name="Slanted" sheetId="3" r:id="rId14"/>
    <sheet name="Merge" sheetId="4" r:id="rId15"/>
    <sheet name="Table_format" sheetId="48" r:id="rId16"/>
    <sheet name="Border" sheetId="19" r:id="rId17"/>
    <sheet name="Holiday_schedule" sheetId="45" r:id="rId18"/>
    <sheet name="Image_table" sheetId="28" r:id="rId19"/>
    <sheet name="Data_structure" sheetId="36" r:id="rId20"/>
    <sheet name="Format_templates" sheetId="31" r:id="rId21"/>
    <sheet name="Tabform1" sheetId="32" r:id="rId22"/>
    <sheet name="Conditional_formatting" sheetId="11" r:id="rId23"/>
    <sheet name="Conditional_formatting_2" sheetId="5" r:id="rId24"/>
    <sheet name="Symbols" sheetId="14" r:id="rId25"/>
    <sheet name="Conditional_formatting_3" sheetId="15" r:id="rId26"/>
    <sheet name="Bars" sheetId="12" r:id="rId27"/>
    <sheet name="Formula_formatting" sheetId="52" r:id="rId28"/>
    <sheet name="Overlay" sheetId="17" r:id="rId29"/>
    <sheet name="Outline_1" sheetId="37" r:id="rId30"/>
    <sheet name="Outline_2" sheetId="38" r:id="rId31"/>
    <sheet name="Outline_3" sheetId="34" r:id="rId32"/>
    <sheet name="Manual_outline" sheetId="39" r:id="rId33"/>
    <sheet name="List_box" sheetId="40" r:id="rId34"/>
    <sheet name="Spin" sheetId="41" r:id="rId35"/>
  </sheets>
  <definedNames>
    <definedName name="AUTO_KRED_BETR">Spin!$B$8</definedName>
    <definedName name="Gewinn_2006">Conditional_formatting_3!$B$2:$B$5</definedName>
    <definedName name="Kaufpreis">Spin!$B$3</definedName>
    <definedName name="Laufzeit">Spin!$B$4</definedName>
    <definedName name="Monatliche_Rate">Spin!$B$6</definedName>
    <definedName name="_xlnm.Print_Area" localSheetId="30">Outline_2!$A$1:$S$19</definedName>
    <definedName name="_xlnm.Print_Area">Outline_2!$B$22:$T$41</definedName>
    <definedName name="Punkte" localSheetId="24">Symbols!$B$4:$B$14</definedName>
    <definedName name="Punkte">Conditional_formatting_2!$B$4:$B$14</definedName>
    <definedName name="solver_adj" localSheetId="34" hidden="1">Spin!$B$6,Spin!$B$7</definedName>
    <definedName name="solver_drv" localSheetId="34" hidden="1">1</definedName>
    <definedName name="solver_est" localSheetId="34" hidden="1">1</definedName>
    <definedName name="solver_itr" localSheetId="34" hidden="1">100</definedName>
    <definedName name="solver_lhs1" localSheetId="34" hidden="1">Spin!$B$6</definedName>
    <definedName name="solver_lhs2" localSheetId="34" hidden="1">Spin!$B$6</definedName>
    <definedName name="solver_lhs3" localSheetId="34" hidden="1">Spin!$B$7</definedName>
    <definedName name="solver_lhs4" localSheetId="34" hidden="1">Spin!$B$7</definedName>
    <definedName name="solver_lin" localSheetId="34" hidden="1">1</definedName>
    <definedName name="solver_num" localSheetId="34" hidden="1">4</definedName>
    <definedName name="solver_nwt" localSheetId="34" hidden="1">1</definedName>
    <definedName name="solver_opt" localSheetId="34" hidden="1">Spin!$B$6</definedName>
    <definedName name="solver_pre" localSheetId="34" hidden="1">0.000001</definedName>
    <definedName name="solver_rel1" localSheetId="34" hidden="1">1</definedName>
    <definedName name="solver_rel2" localSheetId="34" hidden="1">3</definedName>
    <definedName name="solver_rel3" localSheetId="34" hidden="1">1</definedName>
    <definedName name="solver_rel4" localSheetId="34" hidden="1">3</definedName>
    <definedName name="solver_rhs1" localSheetId="34" hidden="1">Spin!#REF!</definedName>
    <definedName name="solver_rhs2" localSheetId="34" hidden="1">0</definedName>
    <definedName name="solver_rhs3" localSheetId="34" hidden="1">Spin!#REF!</definedName>
    <definedName name="solver_rhs4" localSheetId="34" hidden="1">Spin!#REF!</definedName>
    <definedName name="solver_scl" localSheetId="34" hidden="1">0</definedName>
    <definedName name="solver_sho" localSheetId="34" hidden="1">0</definedName>
    <definedName name="solver_tim" localSheetId="34" hidden="1">100</definedName>
    <definedName name="solver_tmp" localSheetId="34" hidden="1">Spin!#REF!</definedName>
    <definedName name="solver_tol" localSheetId="34" hidden="1">0.05</definedName>
    <definedName name="solver_typ" localSheetId="34" hidden="1">2</definedName>
    <definedName name="solver_val" localSheetId="34" hidden="1">0</definedName>
    <definedName name="Zahl">3</definedName>
    <definedName name="Zinssatz">Spin!$B$5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19" l="1"/>
  <c r="C9" i="19"/>
  <c r="D8" i="19"/>
  <c r="C8" i="19"/>
  <c r="D7" i="19"/>
  <c r="C7" i="19"/>
  <c r="D6" i="19"/>
  <c r="C6" i="19"/>
  <c r="D5" i="19"/>
  <c r="C5" i="19"/>
  <c r="D4" i="19"/>
  <c r="C4" i="19"/>
  <c r="D5" i="1"/>
  <c r="D6" i="1"/>
  <c r="D7" i="1"/>
  <c r="D8" i="1"/>
  <c r="D9" i="1"/>
  <c r="D4" i="1"/>
  <c r="C5" i="1"/>
  <c r="C6" i="1"/>
  <c r="C7" i="1"/>
  <c r="C8" i="1"/>
  <c r="C9" i="1"/>
  <c r="C4" i="1"/>
  <c r="A12" i="59"/>
  <c r="A13" i="59"/>
  <c r="A14" i="59"/>
  <c r="A15" i="59"/>
  <c r="A16" i="59"/>
  <c r="A11" i="59"/>
  <c r="C7" i="25"/>
  <c r="D8" i="31"/>
  <c r="C8" i="31"/>
  <c r="B8" i="31"/>
  <c r="D18" i="34" l="1"/>
  <c r="C18" i="34"/>
  <c r="B18" i="34"/>
  <c r="D13" i="34"/>
  <c r="C13" i="34"/>
  <c r="B13" i="34"/>
  <c r="D8" i="34"/>
  <c r="D19" i="34" s="1"/>
  <c r="C8" i="34"/>
  <c r="C19" i="34" s="1"/>
  <c r="B8" i="34"/>
  <c r="B19" i="34" s="1"/>
  <c r="D7" i="17"/>
  <c r="C7" i="17"/>
  <c r="C6" i="17"/>
  <c r="D5" i="17"/>
  <c r="C5" i="17"/>
  <c r="D4" i="17"/>
  <c r="C4" i="17"/>
  <c r="D8" i="32" l="1"/>
  <c r="C8" i="32"/>
  <c r="B8" i="32"/>
  <c r="E8" i="46" l="1"/>
  <c r="D8" i="46"/>
  <c r="C8" i="46"/>
  <c r="B8" i="46"/>
  <c r="F7" i="46"/>
  <c r="F6" i="46"/>
  <c r="F5" i="46"/>
  <c r="F4" i="46"/>
  <c r="F8" i="46" l="1"/>
  <c r="B8" i="41"/>
  <c r="B9" i="41" s="1"/>
  <c r="A3" i="40"/>
  <c r="B7" i="41" l="1"/>
  <c r="F3" i="38" l="1"/>
  <c r="J3" i="38"/>
  <c r="N3" i="38"/>
  <c r="R3" i="38"/>
  <c r="F4" i="38"/>
  <c r="J4" i="38"/>
  <c r="N4" i="38"/>
  <c r="R4" i="38"/>
  <c r="F5" i="38"/>
  <c r="J5" i="38"/>
  <c r="N5" i="38"/>
  <c r="R5" i="38"/>
  <c r="C6" i="38"/>
  <c r="D6" i="38"/>
  <c r="E6" i="38"/>
  <c r="G6" i="38"/>
  <c r="H6" i="38"/>
  <c r="H19" i="38" s="1"/>
  <c r="I6" i="38"/>
  <c r="I19" i="38" s="1"/>
  <c r="K6" i="38"/>
  <c r="L6" i="38"/>
  <c r="L19" i="38" s="1"/>
  <c r="M6" i="38"/>
  <c r="M19" i="38" s="1"/>
  <c r="O6" i="38"/>
  <c r="P6" i="38"/>
  <c r="P19" i="38" s="1"/>
  <c r="Q6" i="38"/>
  <c r="Q19" i="38" s="1"/>
  <c r="F7" i="38"/>
  <c r="J7" i="38"/>
  <c r="N7" i="38"/>
  <c r="R7" i="38"/>
  <c r="F8" i="38"/>
  <c r="J8" i="38"/>
  <c r="N8" i="38"/>
  <c r="R8" i="38"/>
  <c r="F9" i="38"/>
  <c r="J9" i="38"/>
  <c r="N9" i="38"/>
  <c r="R9" i="38"/>
  <c r="C10" i="38"/>
  <c r="D10" i="38"/>
  <c r="E10" i="38"/>
  <c r="G10" i="38"/>
  <c r="J10" i="38" s="1"/>
  <c r="K10" i="38"/>
  <c r="N10" i="38" s="1"/>
  <c r="O10" i="38"/>
  <c r="R10" i="38" s="1"/>
  <c r="F11" i="38"/>
  <c r="J11" i="38"/>
  <c r="N11" i="38"/>
  <c r="R11" i="38"/>
  <c r="F12" i="38"/>
  <c r="J12" i="38"/>
  <c r="N12" i="38"/>
  <c r="R12" i="38"/>
  <c r="F13" i="38"/>
  <c r="J13" i="38"/>
  <c r="N13" i="38"/>
  <c r="R13" i="38"/>
  <c r="C14" i="38"/>
  <c r="D14" i="38"/>
  <c r="E14" i="38"/>
  <c r="G14" i="38"/>
  <c r="J14" i="38" s="1"/>
  <c r="K14" i="38"/>
  <c r="N14" i="38" s="1"/>
  <c r="O14" i="38"/>
  <c r="R14" i="38" s="1"/>
  <c r="F15" i="38"/>
  <c r="J15" i="38"/>
  <c r="N15" i="38"/>
  <c r="R15" i="38"/>
  <c r="F16" i="38"/>
  <c r="J16" i="38"/>
  <c r="N16" i="38"/>
  <c r="R16" i="38"/>
  <c r="F17" i="38"/>
  <c r="J17" i="38"/>
  <c r="N17" i="38"/>
  <c r="R17" i="38"/>
  <c r="C18" i="38"/>
  <c r="D18" i="38"/>
  <c r="E18" i="38"/>
  <c r="G18" i="38"/>
  <c r="J18" i="38" s="1"/>
  <c r="K18" i="38"/>
  <c r="N18" i="38" s="1"/>
  <c r="O18" i="38"/>
  <c r="R18" i="38" s="1"/>
  <c r="N4" i="37"/>
  <c r="N5" i="37"/>
  <c r="N6" i="37"/>
  <c r="E7" i="36"/>
  <c r="E8" i="36"/>
  <c r="E9" i="36"/>
  <c r="C10" i="36"/>
  <c r="D10" i="36"/>
  <c r="E8" i="21"/>
  <c r="D8" i="21"/>
  <c r="C8" i="21"/>
  <c r="B8" i="21"/>
  <c r="F7" i="21"/>
  <c r="F6" i="21"/>
  <c r="F5" i="21"/>
  <c r="F4" i="21"/>
  <c r="E10" i="36" l="1"/>
  <c r="S3" i="38"/>
  <c r="N6" i="38"/>
  <c r="S4" i="38"/>
  <c r="S15" i="38"/>
  <c r="S12" i="38"/>
  <c r="S7" i="38"/>
  <c r="S5" i="38"/>
  <c r="F6" i="38"/>
  <c r="R6" i="38"/>
  <c r="D19" i="38"/>
  <c r="J6" i="38"/>
  <c r="S8" i="38"/>
  <c r="S9" i="38"/>
  <c r="F10" i="38"/>
  <c r="S10" i="38" s="1"/>
  <c r="S11" i="38"/>
  <c r="S13" i="38"/>
  <c r="F14" i="38"/>
  <c r="S14" i="38" s="1"/>
  <c r="S16" i="38"/>
  <c r="S17" i="38"/>
  <c r="F18" i="38"/>
  <c r="S18" i="38" s="1"/>
  <c r="F8" i="21"/>
  <c r="O19" i="38"/>
  <c r="R19" i="38" s="1"/>
  <c r="K19" i="38"/>
  <c r="N19" i="38" s="1"/>
  <c r="G19" i="38"/>
  <c r="J19" i="38" s="1"/>
  <c r="C19" i="38"/>
  <c r="E19" i="38"/>
  <c r="S6" i="38" l="1"/>
  <c r="F19" i="38"/>
  <c r="S19" i="38" s="1"/>
  <c r="B2" i="18" l="1"/>
  <c r="C2" i="18"/>
  <c r="D2" i="18"/>
  <c r="B3" i="18"/>
  <c r="C3" i="18"/>
  <c r="D3" i="18"/>
  <c r="B4" i="18"/>
  <c r="C4" i="18"/>
  <c r="D4" i="18"/>
  <c r="B5" i="18"/>
  <c r="C5" i="18"/>
  <c r="D5" i="18"/>
  <c r="D5" i="11" l="1"/>
  <c r="D6" i="11"/>
  <c r="D3" i="11"/>
  <c r="D4" i="11"/>
  <c r="C6" i="11"/>
  <c r="C5" i="11"/>
  <c r="C4" i="11"/>
  <c r="C3" i="11"/>
</calcChain>
</file>

<file path=xl/sharedStrings.xml><?xml version="1.0" encoding="utf-8"?>
<sst xmlns="http://schemas.openxmlformats.org/spreadsheetml/2006/main" count="367" uniqueCount="236">
  <si>
    <t>Dollar</t>
  </si>
  <si>
    <t>April</t>
  </si>
  <si>
    <t>A</t>
  </si>
  <si>
    <t>B</t>
  </si>
  <si>
    <t>C</t>
  </si>
  <si>
    <t>D</t>
  </si>
  <si>
    <t>Euro</t>
  </si>
  <si>
    <t>Scanner</t>
  </si>
  <si>
    <t>Test3</t>
  </si>
  <si>
    <t>Test2</t>
  </si>
  <si>
    <t>Test1</t>
  </si>
  <si>
    <t>003344</t>
  </si>
  <si>
    <t>00-00-00</t>
  </si>
  <si>
    <t>0,0000</t>
  </si>
  <si>
    <t>TTTT T.MMM JJJJ</t>
  </si>
  <si>
    <t>MMMM JJJJ</t>
  </si>
  <si>
    <t>TTTT</t>
  </si>
  <si>
    <t>0 "qm"</t>
  </si>
  <si>
    <t>Nov</t>
  </si>
  <si>
    <t>Sep</t>
  </si>
  <si>
    <t>Aug</t>
  </si>
  <si>
    <t>Jul</t>
  </si>
  <si>
    <t>Jun</t>
  </si>
  <si>
    <t>Apr</t>
  </si>
  <si>
    <t>Feb</t>
  </si>
  <si>
    <t>Jan</t>
  </si>
  <si>
    <t>Berlin</t>
  </si>
  <si>
    <t>Kern</t>
  </si>
  <si>
    <t>Gangus</t>
  </si>
  <si>
    <t>Bernd</t>
  </si>
  <si>
    <t>Karol</t>
  </si>
  <si>
    <t>Name</t>
  </si>
  <si>
    <t xml:space="preserve"> West</t>
  </si>
  <si>
    <t>L</t>
  </si>
  <si>
    <t>K</t>
  </si>
  <si>
    <t>J</t>
  </si>
  <si>
    <t>I</t>
  </si>
  <si>
    <t>H</t>
  </si>
  <si>
    <t>G</t>
  </si>
  <si>
    <t>F</t>
  </si>
  <si>
    <t>E</t>
  </si>
  <si>
    <t xml:space="preserve"> Nord</t>
  </si>
  <si>
    <t>Q4</t>
  </si>
  <si>
    <t>Q3</t>
  </si>
  <si>
    <t>Q2</t>
  </si>
  <si>
    <t>Q1</t>
  </si>
  <si>
    <t>August</t>
  </si>
  <si>
    <t>September</t>
  </si>
  <si>
    <t>November</t>
  </si>
  <si>
    <t>Klaris</t>
  </si>
  <si>
    <t>Toka</t>
  </si>
  <si>
    <t>Border</t>
  </si>
  <si>
    <t>Ernest</t>
  </si>
  <si>
    <t>Berwang</t>
  </si>
  <si>
    <t>Deront</t>
  </si>
  <si>
    <t>Dumas</t>
  </si>
  <si>
    <t>Heming</t>
  </si>
  <si>
    <t xml:space="preserve"> </t>
  </si>
  <si>
    <t xml:space="preserve">* </t>
  </si>
  <si>
    <t>2024</t>
  </si>
  <si>
    <t>2023</t>
  </si>
  <si>
    <t>2022</t>
  </si>
  <si>
    <t>TTT</t>
  </si>
  <si>
    <t>Nr</t>
  </si>
  <si>
    <t>Index</t>
  </si>
  <si>
    <t>###</t>
  </si>
  <si>
    <t>Kapitel 1</t>
  </si>
  <si>
    <t>Kapitel 2</t>
  </si>
  <si>
    <t>Kapitel 3</t>
  </si>
  <si>
    <t>Kapitel 4</t>
  </si>
  <si>
    <t>Kapitel 5</t>
  </si>
  <si>
    <t>Kapitel 6</t>
  </si>
  <si>
    <t>Category</t>
  </si>
  <si>
    <t>DVD drives</t>
  </si>
  <si>
    <t>Sound cards</t>
  </si>
  <si>
    <t>Video cards</t>
  </si>
  <si>
    <t>Novamedia: Quarterly Results 2024</t>
  </si>
  <si>
    <t>International price list</t>
  </si>
  <si>
    <t>Schedule</t>
  </si>
  <si>
    <t>Pending tasks</t>
  </si>
  <si>
    <t>Text review</t>
  </si>
  <si>
    <t>Checking the images</t>
  </si>
  <si>
    <t>Checking web links</t>
  </si>
  <si>
    <t>Checking the examples</t>
  </si>
  <si>
    <t>Completed</t>
  </si>
  <si>
    <t>Image check</t>
  </si>
  <si>
    <t>Examples</t>
  </si>
  <si>
    <t>Custom Number Formats</t>
  </si>
  <si>
    <t>Input</t>
  </si>
  <si>
    <t>Output</t>
  </si>
  <si>
    <t>Codes</t>
  </si>
  <si>
    <t>Number</t>
  </si>
  <si>
    <t>0;-0;"Missing value"</t>
  </si>
  <si>
    <t>"Start:" h:mm</t>
  </si>
  <si>
    <t xml:space="preserve">[h] "Hours" mm "Minutes" </t>
  </si>
  <si>
    <t>Custom date and time formats</t>
  </si>
  <si>
    <t>[&gt;1000] "Invalid value"; 0</t>
  </si>
  <si>
    <t>"Start value" 0</t>
  </si>
  <si>
    <t>[&gt;31.12.25] "Deadline exceeded" TT.MM.JJ</t>
  </si>
  <si>
    <t>Conditional formats</t>
  </si>
  <si>
    <r>
      <rPr>
        <sz val="36"/>
        <rFont val="Corbel"/>
        <family val="2"/>
      </rPr>
      <t>S</t>
    </r>
    <r>
      <rPr>
        <sz val="24"/>
        <rFont val="Corbel"/>
        <family val="2"/>
      </rPr>
      <t>pecial cell formatting</t>
    </r>
  </si>
  <si>
    <t>Aptos is the new sans serif font in Office</t>
  </si>
  <si>
    <t>Times New Roman is a well-known serif font.</t>
  </si>
  <si>
    <t>Vertical Alignment</t>
  </si>
  <si>
    <t>Top left aligned</t>
  </si>
  <si>
    <t>centered</t>
  </si>
  <si>
    <t>This text is wrapped because it is too long for the cell.</t>
  </si>
  <si>
    <t>Align horizontally</t>
  </si>
  <si>
    <t>This text is centered over the selected cells.</t>
  </si>
  <si>
    <t>A line break takes place in this cell because the content is too long.</t>
  </si>
  <si>
    <t>This is an example of justification, where a longer text is flush on both sides.</t>
  </si>
  <si>
    <t>Cost accounting</t>
  </si>
  <si>
    <t>January</t>
  </si>
  <si>
    <t>February</t>
  </si>
  <si>
    <t>March</t>
  </si>
  <si>
    <t>Material costs</t>
  </si>
  <si>
    <t>Total</t>
  </si>
  <si>
    <t>Materials</t>
  </si>
  <si>
    <t>Energy</t>
  </si>
  <si>
    <t>Carriage</t>
  </si>
  <si>
    <t>Wages</t>
  </si>
  <si>
    <t>Salaries</t>
  </si>
  <si>
    <t>Test Subject Code</t>
  </si>
  <si>
    <t>May</t>
  </si>
  <si>
    <t>June</t>
  </si>
  <si>
    <t>Fraction</t>
  </si>
  <si>
    <t>Extra costs</t>
  </si>
  <si>
    <t>Production sites</t>
  </si>
  <si>
    <t>Manufacturing Headquarters</t>
  </si>
  <si>
    <t>Production Auxiliary Units</t>
  </si>
  <si>
    <t>Payroll office</t>
  </si>
  <si>
    <t>Repair shop</t>
  </si>
  <si>
    <t>Work office</t>
  </si>
  <si>
    <t>Column1</t>
  </si>
  <si>
    <t>Column2</t>
  </si>
  <si>
    <t>Column3</t>
  </si>
  <si>
    <t>Column4</t>
  </si>
  <si>
    <t>Column5</t>
  </si>
  <si>
    <t>Holiday schedule 2025</t>
  </si>
  <si>
    <t>Flower offer in May</t>
  </si>
  <si>
    <t>Roses</t>
  </si>
  <si>
    <t>Tulips</t>
  </si>
  <si>
    <t>Cloves</t>
  </si>
  <si>
    <t>Bunch</t>
  </si>
  <si>
    <t>Two common table structures</t>
  </si>
  <si>
    <t>Table with column and row evaluation</t>
  </si>
  <si>
    <t>Data list with heading line</t>
  </si>
  <si>
    <t>Cologne</t>
  </si>
  <si>
    <t>Jess</t>
  </si>
  <si>
    <t>Leeds</t>
  </si>
  <si>
    <t>+49 0221367889</t>
  </si>
  <si>
    <t>Boston</t>
  </si>
  <si>
    <t>+1 617 878989</t>
  </si>
  <si>
    <t>+49 030 76 56 78</t>
  </si>
  <si>
    <t>+44 113 2233465</t>
  </si>
  <si>
    <t>Date</t>
  </si>
  <si>
    <t>Time</t>
  </si>
  <si>
    <t>Cost</t>
  </si>
  <si>
    <t>Profit</t>
  </si>
  <si>
    <t>Profit 2024</t>
  </si>
  <si>
    <t>Furniture</t>
  </si>
  <si>
    <t>Carpets</t>
  </si>
  <si>
    <t>Housing needs</t>
  </si>
  <si>
    <t>Garden furniture</t>
  </si>
  <si>
    <t>Operating result</t>
  </si>
  <si>
    <t>Bars</t>
  </si>
  <si>
    <t>Gamut</t>
  </si>
  <si>
    <t>Symbols</t>
  </si>
  <si>
    <t>Score</t>
  </si>
  <si>
    <t>Ozone pollution</t>
  </si>
  <si>
    <t>8-hour average</t>
  </si>
  <si>
    <t>CD-ROM drives</t>
  </si>
  <si>
    <t>Mar</t>
  </si>
  <si>
    <t>Oct</t>
  </si>
  <si>
    <t>Dec</t>
  </si>
  <si>
    <t>East</t>
  </si>
  <si>
    <t>South</t>
  </si>
  <si>
    <t>Branch billing for 2024 - sales in thousands of Dollars</t>
  </si>
  <si>
    <t>22.01.2024 Result</t>
  </si>
  <si>
    <t>23.01.2024 Result</t>
  </si>
  <si>
    <t>25.01.2024 Result</t>
  </si>
  <si>
    <t>Sales Planning</t>
  </si>
  <si>
    <t>Customers Class A</t>
  </si>
  <si>
    <t>Customers Class B</t>
  </si>
  <si>
    <t>Visits per year</t>
  </si>
  <si>
    <t>District 1</t>
  </si>
  <si>
    <t>District 2</t>
  </si>
  <si>
    <t>District 3</t>
  </si>
  <si>
    <t>If it is possible to recruit 3 more representatives, the number of visits will be increased to 8.</t>
  </si>
  <si>
    <t>The number of visits has been reduced because sales		
of this customer class could not be increased.</t>
  </si>
  <si>
    <t>Monthly Report for the Month:</t>
  </si>
  <si>
    <t>July</t>
  </si>
  <si>
    <t>October</t>
  </si>
  <si>
    <t>December</t>
  </si>
  <si>
    <t>Calculation of the present value of a loan</t>
  </si>
  <si>
    <t>Purchase price</t>
  </si>
  <si>
    <t>Runtime</t>
  </si>
  <si>
    <t>Interest rate</t>
  </si>
  <si>
    <t>Monthly rate</t>
  </si>
  <si>
    <t>Deposit</t>
  </si>
  <si>
    <t>Remaining amount</t>
  </si>
  <si>
    <t>Total interest</t>
  </si>
  <si>
    <t>Revenue</t>
  </si>
  <si>
    <t>Control of indices</t>
  </si>
  <si>
    <t>Bottom right aligned</t>
  </si>
  <si>
    <t>left aligned</t>
  </si>
  <si>
    <t>right aligned</t>
  </si>
  <si>
    <t>Personel costs</t>
  </si>
  <si>
    <t>City</t>
  </si>
  <si>
    <t>Phone</t>
  </si>
  <si>
    <t>Test results</t>
  </si>
  <si>
    <t>Test person 1</t>
  </si>
  <si>
    <t>Test person 2</t>
  </si>
  <si>
    <t>Test person 3</t>
  </si>
  <si>
    <t>Test person 4</t>
  </si>
  <si>
    <t>Test person 5</t>
  </si>
  <si>
    <t>Test person 6</t>
  </si>
  <si>
    <t>Test person 7</t>
  </si>
  <si>
    <t>Test person 8</t>
  </si>
  <si>
    <t>Test person 9</t>
  </si>
  <si>
    <t>Test person 10</t>
  </si>
  <si>
    <t>Test person 11</t>
  </si>
  <si>
    <t>Branch billing for 2024 - sales in thousands</t>
  </si>
  <si>
    <t>Branch billing for 2024 in thousands</t>
  </si>
  <si>
    <t>Product 2</t>
  </si>
  <si>
    <t>Product 3</t>
  </si>
  <si>
    <t>Product 4</t>
  </si>
  <si>
    <t>Product 5</t>
  </si>
  <si>
    <t>Product 6</t>
  </si>
  <si>
    <t>Product 1</t>
  </si>
  <si>
    <t>Pound</t>
  </si>
  <si>
    <t>Branch</t>
  </si>
  <si>
    <t>1st Quarter</t>
  </si>
  <si>
    <t>2nd Quarter</t>
  </si>
  <si>
    <t>3rd Quarter</t>
  </si>
  <si>
    <t>4th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</si>
</sst>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164" formatCode="_-* #,##0.00\ &quot;€&quot;_-;\-* #,##0.00\ &quot;€&quot;_-;_-* &quot;-&quot;??\ &quot;€&quot;_-;_-@_-"/>
    <numFmt numFmtId="165" formatCode="_-* #,##0.00\ _E_U_R_-;\-* #,##0.00\ _E_U_R_-;_-* &quot;-&quot;??\ _E_U_R_-;_-@_-"/>
    <numFmt numFmtId="166" formatCode="[$$-409]#,##0.00"/>
    <numFmt numFmtId="167" formatCode="[$£-809]#,##0.00"/>
    <numFmt numFmtId="168" formatCode="0.000"/>
    <numFmt numFmtId="169" formatCode="_-* #,##0\ &quot;€&quot;_-;\-* #,##0\ &quot;€&quot;_-;_-* &quot;-&quot;??\ &quot;€&quot;_-;_-@_-"/>
    <numFmt numFmtId="170" formatCode="00\-00\-00"/>
    <numFmt numFmtId="171" formatCode="#,##0.00\ [$€-40B]"/>
    <numFmt numFmtId="172" formatCode="dddd\ d/\ mmm\ yyyy"/>
    <numFmt numFmtId="173" formatCode="mmmm\ yyyy"/>
    <numFmt numFmtId="174" formatCode="dddd"/>
    <numFmt numFmtId="175" formatCode="dddd\ h:mm"/>
    <numFmt numFmtId="176" formatCode="&quot;Beginn:&quot;\ hh:mm"/>
    <numFmt numFmtId="177" formatCode="[h]\ &quot;Stunden&quot;\ mm\ &quot;Minuten&quot;"/>
    <numFmt numFmtId="178" formatCode="_-* #,##0\ &quot;DM&quot;_-;\-* #,##0\ &quot;DM&quot;_-;_-* &quot;-&quot;\ &quot;DM&quot;_-;_-@_-"/>
    <numFmt numFmtId="179" formatCode="0\ &quot;qm&quot;"/>
    <numFmt numFmtId="180" formatCode="[$-F800]dddd\,\ mmmm\ dd\,\ yyyy"/>
    <numFmt numFmtId="181" formatCode="_-* #,##0.00\ [$€-407]_-;\-* #,##0.00\ [$€-407]_-;_-* &quot;-&quot;??\ [$€-407]_-;_-@_-"/>
    <numFmt numFmtId="182" formatCode="_-[$$-409]* #,##0.00_ ;_-[$$-409]* \-#,##0.00\ ;_-[$$-409]* &quot;-&quot;??_ ;_-@_ "/>
    <numFmt numFmtId="183" formatCode="#,"/>
    <numFmt numFmtId="184" formatCode="_-* #,##0\ _E_U_R_-;\-* #,##0\ _E_U_R_-;_-* &quot;-&quot;??\ _E_U_R_-;_-@_-"/>
    <numFmt numFmtId="185" formatCode="ddd"/>
    <numFmt numFmtId="186" formatCode="h:mm;@"/>
    <numFmt numFmtId="187" formatCode="[$-F400]h:mm:ss\ AM/PM"/>
    <numFmt numFmtId="188" formatCode="_-* #,##0\ _€_-;\-* #,##0\ _€_-;_-* &quot;-&quot;??\ _€_-;_-@_-"/>
    <numFmt numFmtId="189" formatCode="&quot;$&quot;#,##0"/>
    <numFmt numFmtId="190" formatCode="[$€-2]\ #,##0.00_);\([$€-2]\ #,##0.00\)"/>
    <numFmt numFmtId="191" formatCode="0;\-0;&quot;Missing value&quot;"/>
    <numFmt numFmtId="192" formatCode="&quot;Start:&quot;\ hh:mm"/>
    <numFmt numFmtId="193" formatCode="[h]\ &quot;Hours&quot;\ mm\ &quot;Minutes&quot;"/>
    <numFmt numFmtId="194" formatCode="[&lt;1000]\ &quot;Invalid value&quot;;General"/>
    <numFmt numFmtId="195" formatCode="&quot;Start value:&quot;\ 0"/>
    <numFmt numFmtId="196" formatCode="[&gt;31]\ &quot;Deadline exceeded&quot;\ dd/mm/yy;General"/>
    <numFmt numFmtId="197" formatCode="&quot;$&quot;#,##0.00"/>
    <numFmt numFmtId="198" formatCode="_([$USD]\ * #,##0.00_);_([$USD]\ * \(#,##0.00\);_([$USD]\ * &quot;-&quot;??_);_(@_)"/>
  </numFmts>
  <fonts count="53" x14ac:knownFonts="1">
    <font>
      <sz val="10"/>
      <name val="Arial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1"/>
      <color theme="1"/>
      <name val="Calibri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0"/>
      <name val="Corbel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color indexed="9"/>
      <name val="Corbel"/>
      <family val="2"/>
    </font>
    <font>
      <sz val="11"/>
      <name val="Corbel"/>
      <family val="2"/>
    </font>
    <font>
      <b/>
      <sz val="11"/>
      <name val="Corbel"/>
      <family val="2"/>
    </font>
    <font>
      <sz val="10"/>
      <color theme="1"/>
      <name val="Corbel"/>
      <family val="2"/>
    </font>
    <font>
      <b/>
      <sz val="12"/>
      <name val="Corbel"/>
      <family val="2"/>
    </font>
    <font>
      <sz val="12"/>
      <name val="Corbel"/>
      <family val="2"/>
    </font>
    <font>
      <sz val="10"/>
      <color rgb="FF92D050"/>
      <name val="Corbel"/>
      <family val="2"/>
    </font>
    <font>
      <sz val="16"/>
      <name val="Corbel"/>
      <family val="2"/>
    </font>
    <font>
      <sz val="12"/>
      <color indexed="32"/>
      <name val="Corbel"/>
      <family val="2"/>
    </font>
    <font>
      <b/>
      <sz val="14"/>
      <color theme="1"/>
      <name val="Corbel"/>
      <family val="2"/>
    </font>
    <font>
      <b/>
      <sz val="18"/>
      <color theme="3"/>
      <name val="Garamond"/>
      <family val="2"/>
      <scheme val="major"/>
    </font>
    <font>
      <b/>
      <sz val="15"/>
      <color theme="3"/>
      <name val="Corbel"/>
      <family val="2"/>
    </font>
    <font>
      <b/>
      <sz val="11"/>
      <color theme="3"/>
      <name val="Corbel"/>
      <family val="2"/>
    </font>
    <font>
      <b/>
      <sz val="12"/>
      <color indexed="9"/>
      <name val="Corbel"/>
      <family val="2"/>
    </font>
    <font>
      <b/>
      <sz val="10"/>
      <name val="Corbel"/>
      <family val="2"/>
    </font>
    <font>
      <b/>
      <sz val="14"/>
      <name val="Corbel"/>
      <family val="2"/>
    </font>
    <font>
      <sz val="14"/>
      <name val="Corbel"/>
      <family val="2"/>
    </font>
    <font>
      <b/>
      <sz val="10"/>
      <name val="MS Sans Serif"/>
      <family val="2"/>
    </font>
    <font>
      <i/>
      <sz val="10"/>
      <name val="Arial"/>
      <family val="2"/>
    </font>
    <font>
      <b/>
      <sz val="10"/>
      <color theme="1"/>
      <name val="Corbel"/>
      <family val="2"/>
    </font>
    <font>
      <b/>
      <sz val="28"/>
      <name val="Corbel"/>
      <family val="2"/>
    </font>
    <font>
      <i/>
      <sz val="11"/>
      <name val="Corbel"/>
      <family val="2"/>
    </font>
    <font>
      <sz val="12"/>
      <color indexed="12"/>
      <name val="Corbel"/>
      <family val="2"/>
    </font>
    <font>
      <b/>
      <sz val="10"/>
      <color rgb="FF000000"/>
      <name val="MS Sans Serif"/>
    </font>
    <font>
      <b/>
      <sz val="22"/>
      <name val="Corbel"/>
      <family val="2"/>
    </font>
    <font>
      <sz val="12"/>
      <name val="Garamond"/>
      <family val="2"/>
      <scheme val="minor"/>
    </font>
    <font>
      <sz val="12"/>
      <color indexed="60"/>
      <name val="Corbel"/>
      <family val="2"/>
    </font>
    <font>
      <sz val="12"/>
      <color indexed="61"/>
      <name val="Corbel"/>
      <family val="2"/>
    </font>
    <font>
      <sz val="22"/>
      <color indexed="8"/>
      <name val="Corbel"/>
      <family val="2"/>
    </font>
    <font>
      <b/>
      <sz val="14"/>
      <color theme="3"/>
      <name val="Corbel"/>
      <family val="2"/>
    </font>
    <font>
      <sz val="10"/>
      <name val="Arial"/>
      <family val="2"/>
    </font>
    <font>
      <sz val="14"/>
      <color indexed="9"/>
      <name val="Corbel"/>
      <family val="2"/>
    </font>
    <font>
      <b/>
      <sz val="12"/>
      <name val="MS Sans Serif"/>
      <family val="2"/>
    </font>
    <font>
      <sz val="11"/>
      <color rgb="FFFF0000"/>
      <name val="Corbel"/>
      <family val="2"/>
    </font>
    <font>
      <sz val="8"/>
      <name val="Arial"/>
      <family val="2"/>
    </font>
    <font>
      <sz val="24"/>
      <name val="Courier New"/>
      <family val="3"/>
    </font>
    <font>
      <sz val="12"/>
      <name val="Aptos"/>
      <family val="2"/>
    </font>
    <font>
      <b/>
      <sz val="12"/>
      <color rgb="FF3F3F3F"/>
      <name val="Corbel"/>
      <family val="2"/>
    </font>
    <font>
      <sz val="12"/>
      <color rgb="FF3F3F3F"/>
      <name val="Corbel"/>
      <family val="2"/>
    </font>
    <font>
      <b/>
      <u val="doubleAccounting"/>
      <sz val="12"/>
      <color rgb="FF3F3F3F"/>
      <name val="Corbel"/>
      <family val="2"/>
    </font>
    <font>
      <sz val="24"/>
      <name val="Corbel"/>
      <family val="2"/>
    </font>
    <font>
      <sz val="36"/>
      <name val="Corbel"/>
      <family val="2"/>
    </font>
    <font>
      <sz val="20"/>
      <name val="Aptos"/>
      <family val="2"/>
    </font>
    <font>
      <sz val="2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theme="0" tint="-0.14999847407452621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4" tint="0.499984740745262"/>
      </top>
      <bottom style="thick">
        <color theme="4" tint="0.499984740745262"/>
      </bottom>
      <diagonal/>
    </border>
    <border>
      <left/>
      <right style="thin">
        <color indexed="64"/>
      </right>
      <top style="thick">
        <color theme="4" tint="0.499984740745262"/>
      </top>
      <bottom style="thick">
        <color theme="4" tint="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ck">
        <color theme="4" tint="0.499984740745262"/>
      </top>
      <bottom/>
      <diagonal/>
    </border>
    <border>
      <left style="thin">
        <color indexed="64"/>
      </left>
      <right style="thin">
        <color indexed="64"/>
      </right>
      <top style="thick">
        <color theme="4" tint="0.499984740745262"/>
      </top>
      <bottom/>
      <diagonal/>
    </border>
    <border>
      <left/>
      <right style="thin">
        <color indexed="64"/>
      </right>
      <top style="thick">
        <color theme="4" tint="0.499984740745262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7"/>
      </top>
      <bottom/>
      <diagonal/>
    </border>
    <border>
      <left style="medium">
        <color indexed="64"/>
      </left>
      <right style="thin">
        <color theme="1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7" fontId="48" fillId="15" borderId="53"/>
    <xf numFmtId="0" fontId="19" fillId="0" borderId="0" applyNumberFormat="0" applyFill="0" applyBorder="0" applyAlignment="0" applyProtection="0"/>
    <xf numFmtId="0" fontId="20" fillId="0" borderId="28" applyNumberFormat="0" applyFill="0" applyAlignment="0" applyProtection="0"/>
    <xf numFmtId="0" fontId="21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3" fillId="14" borderId="0" applyNumberFormat="0" applyBorder="0" applyAlignment="0" applyProtection="0"/>
    <xf numFmtId="165" fontId="39" fillId="0" borderId="0" applyFont="0" applyFill="0" applyBorder="0" applyAlignment="0" applyProtection="0"/>
    <xf numFmtId="0" fontId="46" fillId="15" borderId="53" applyNumberFormat="0" applyAlignment="0" applyProtection="0"/>
  </cellStyleXfs>
  <cellXfs count="325">
    <xf numFmtId="0" fontId="0" fillId="0" borderId="0" xfId="0"/>
    <xf numFmtId="0" fontId="51" fillId="0" borderId="4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2" xfId="0" applyFont="1" applyBorder="1"/>
    <xf numFmtId="0" fontId="11" fillId="0" borderId="2" xfId="0" applyFont="1" applyBorder="1" applyAlignment="1">
      <alignment horizontal="center"/>
    </xf>
    <xf numFmtId="0" fontId="7" fillId="0" borderId="0" xfId="0" applyFont="1"/>
    <xf numFmtId="0" fontId="12" fillId="0" borderId="0" xfId="0" applyFont="1"/>
    <xf numFmtId="0" fontId="14" fillId="0" borderId="0" xfId="0" applyFont="1"/>
    <xf numFmtId="0" fontId="10" fillId="0" borderId="0" xfId="0" applyFont="1"/>
    <xf numFmtId="0" fontId="10" fillId="0" borderId="0" xfId="0" applyFont="1" applyAlignment="1">
      <alignment horizontal="left" indent="3"/>
    </xf>
    <xf numFmtId="0" fontId="6" fillId="0" borderId="0" xfId="0" applyFont="1" applyAlignment="1">
      <alignment horizontal="center"/>
    </xf>
    <xf numFmtId="0" fontId="15" fillId="0" borderId="0" xfId="0" applyFont="1"/>
    <xf numFmtId="0" fontId="14" fillId="0" borderId="2" xfId="0" applyFont="1" applyBorder="1"/>
    <xf numFmtId="0" fontId="13" fillId="0" borderId="13" xfId="0" applyFont="1" applyBorder="1"/>
    <xf numFmtId="0" fontId="14" fillId="0" borderId="15" xfId="0" applyFont="1" applyBorder="1"/>
    <xf numFmtId="0" fontId="14" fillId="0" borderId="17" xfId="0" applyFont="1" applyBorder="1"/>
    <xf numFmtId="0" fontId="14" fillId="0" borderId="12" xfId="0" applyFont="1" applyBorder="1"/>
    <xf numFmtId="0" fontId="13" fillId="0" borderId="20" xfId="0" applyFont="1" applyBorder="1"/>
    <xf numFmtId="0" fontId="14" fillId="0" borderId="23" xfId="0" applyFont="1" applyBorder="1"/>
    <xf numFmtId="0" fontId="13" fillId="0" borderId="2" xfId="0" applyFont="1" applyBorder="1" applyAlignment="1">
      <alignment horizontal="center"/>
    </xf>
    <xf numFmtId="0" fontId="17" fillId="0" borderId="2" xfId="0" applyFont="1" applyBorder="1"/>
    <xf numFmtId="0" fontId="18" fillId="0" borderId="0" xfId="0" applyFont="1"/>
    <xf numFmtId="0" fontId="13" fillId="0" borderId="14" xfId="0" applyFont="1" applyBorder="1" applyAlignment="1">
      <alignment horizontal="center"/>
    </xf>
    <xf numFmtId="0" fontId="16" fillId="0" borderId="0" xfId="0" applyFont="1"/>
    <xf numFmtId="0" fontId="13" fillId="0" borderId="0" xfId="0" applyFont="1"/>
    <xf numFmtId="0" fontId="13" fillId="4" borderId="2" xfId="0" applyFont="1" applyFill="1" applyBorder="1" applyAlignment="1">
      <alignment vertical="top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right"/>
    </xf>
    <xf numFmtId="0" fontId="13" fillId="4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fill"/>
    </xf>
    <xf numFmtId="0" fontId="13" fillId="4" borderId="2" xfId="0" applyFont="1" applyFill="1" applyBorder="1" applyAlignment="1">
      <alignment wrapText="1"/>
    </xf>
    <xf numFmtId="0" fontId="13" fillId="4" borderId="2" xfId="0" applyFont="1" applyFill="1" applyBorder="1" applyAlignment="1">
      <alignment horizontal="justify"/>
    </xf>
    <xf numFmtId="168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22" fillId="0" borderId="0" xfId="0" applyFont="1"/>
    <xf numFmtId="0" fontId="14" fillId="0" borderId="2" xfId="0" quotePrefix="1" applyFont="1" applyBorder="1" applyAlignment="1">
      <alignment horizontal="right" indent="1"/>
    </xf>
    <xf numFmtId="0" fontId="14" fillId="0" borderId="2" xfId="0" applyFont="1" applyBorder="1" applyAlignment="1">
      <alignment horizontal="left" indent="1"/>
    </xf>
    <xf numFmtId="0" fontId="14" fillId="0" borderId="2" xfId="0" applyFont="1" applyBorder="1" applyAlignment="1">
      <alignment horizontal="right" indent="1"/>
    </xf>
    <xf numFmtId="0" fontId="14" fillId="0" borderId="2" xfId="0" quotePrefix="1" applyFont="1" applyBorder="1" applyAlignment="1">
      <alignment horizontal="left" indent="1"/>
    </xf>
    <xf numFmtId="171" fontId="14" fillId="0" borderId="0" xfId="0" applyNumberFormat="1" applyFont="1"/>
    <xf numFmtId="0" fontId="23" fillId="0" borderId="0" xfId="0" applyFont="1"/>
    <xf numFmtId="0" fontId="14" fillId="0" borderId="2" xfId="0" applyFont="1" applyBorder="1" applyAlignment="1">
      <alignment horizontal="left" vertical="center" indent="1"/>
    </xf>
    <xf numFmtId="0" fontId="6" fillId="0" borderId="0" xfId="0" applyFont="1" applyAlignment="1">
      <alignment horizontal="right"/>
    </xf>
    <xf numFmtId="178" fontId="6" fillId="0" borderId="0" xfId="0" applyNumberFormat="1" applyFont="1"/>
    <xf numFmtId="14" fontId="14" fillId="0" borderId="2" xfId="0" applyNumberFormat="1" applyFont="1" applyBorder="1" applyAlignment="1">
      <alignment horizontal="right" indent="1"/>
    </xf>
    <xf numFmtId="173" fontId="14" fillId="0" borderId="2" xfId="0" applyNumberFormat="1" applyFont="1" applyBorder="1" applyAlignment="1">
      <alignment horizontal="right" indent="1"/>
    </xf>
    <xf numFmtId="1" fontId="14" fillId="0" borderId="2" xfId="0" applyNumberFormat="1" applyFont="1" applyBorder="1" applyAlignment="1">
      <alignment horizontal="right" indent="1"/>
    </xf>
    <xf numFmtId="179" fontId="14" fillId="0" borderId="2" xfId="0" applyNumberFormat="1" applyFont="1" applyBorder="1" applyAlignment="1">
      <alignment horizontal="right" indent="1"/>
    </xf>
    <xf numFmtId="21" fontId="6" fillId="0" borderId="0" xfId="0" applyNumberFormat="1" applyFont="1"/>
    <xf numFmtId="175" fontId="6" fillId="0" borderId="0" xfId="0" applyNumberFormat="1" applyFont="1"/>
    <xf numFmtId="176" fontId="6" fillId="0" borderId="0" xfId="0" applyNumberFormat="1" applyFont="1"/>
    <xf numFmtId="177" fontId="6" fillId="0" borderId="0" xfId="0" applyNumberFormat="1" applyFont="1" applyAlignment="1">
      <alignment wrapText="1"/>
    </xf>
    <xf numFmtId="0" fontId="24" fillId="0" borderId="0" xfId="0" applyFont="1"/>
    <xf numFmtId="181" fontId="6" fillId="0" borderId="0" xfId="0" applyNumberFormat="1" applyFont="1"/>
    <xf numFmtId="182" fontId="6" fillId="0" borderId="0" xfId="0" applyNumberFormat="1" applyFont="1"/>
    <xf numFmtId="0" fontId="20" fillId="0" borderId="28" xfId="6"/>
    <xf numFmtId="0" fontId="25" fillId="0" borderId="0" xfId="0" applyFont="1"/>
    <xf numFmtId="0" fontId="26" fillId="0" borderId="0" xfId="1"/>
    <xf numFmtId="0" fontId="26" fillId="0" borderId="0" xfId="1" applyBorder="1"/>
    <xf numFmtId="14" fontId="26" fillId="0" borderId="0" xfId="1" applyNumberFormat="1" applyBorder="1"/>
    <xf numFmtId="0" fontId="27" fillId="0" borderId="0" xfId="3"/>
    <xf numFmtId="0" fontId="27" fillId="0" borderId="0" xfId="3" applyBorder="1"/>
    <xf numFmtId="14" fontId="27" fillId="0" borderId="0" xfId="3" applyNumberFormat="1" applyBorder="1"/>
    <xf numFmtId="0" fontId="26" fillId="0" borderId="0" xfId="2"/>
    <xf numFmtId="0" fontId="10" fillId="0" borderId="20" xfId="0" applyFont="1" applyBorder="1"/>
    <xf numFmtId="0" fontId="10" fillId="0" borderId="36" xfId="0" applyFont="1" applyBorder="1"/>
    <xf numFmtId="0" fontId="10" fillId="0" borderId="22" xfId="0" applyFont="1" applyBorder="1"/>
    <xf numFmtId="0" fontId="10" fillId="0" borderId="33" xfId="0" applyFont="1" applyBorder="1"/>
    <xf numFmtId="0" fontId="10" fillId="0" borderId="38" xfId="0" applyFont="1" applyBorder="1"/>
    <xf numFmtId="0" fontId="10" fillId="5" borderId="33" xfId="0" applyFont="1" applyFill="1" applyBorder="1"/>
    <xf numFmtId="0" fontId="10" fillId="9" borderId="0" xfId="0" applyFont="1" applyFill="1"/>
    <xf numFmtId="0" fontId="10" fillId="5" borderId="38" xfId="0" applyFont="1" applyFill="1" applyBorder="1"/>
    <xf numFmtId="0" fontId="10" fillId="9" borderId="33" xfId="0" applyFont="1" applyFill="1" applyBorder="1"/>
    <xf numFmtId="0" fontId="10" fillId="5" borderId="0" xfId="0" applyFont="1" applyFill="1"/>
    <xf numFmtId="0" fontId="10" fillId="5" borderId="33" xfId="0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23" fillId="0" borderId="0" xfId="2" applyFont="1"/>
    <xf numFmtId="164" fontId="10" fillId="0" borderId="0" xfId="0" applyNumberFormat="1" applyFont="1"/>
    <xf numFmtId="0" fontId="28" fillId="0" borderId="0" xfId="2" applyFont="1" applyFill="1"/>
    <xf numFmtId="0" fontId="10" fillId="0" borderId="37" xfId="0" applyFont="1" applyBorder="1"/>
    <xf numFmtId="0" fontId="23" fillId="0" borderId="37" xfId="0" applyFont="1" applyBorder="1"/>
    <xf numFmtId="0" fontId="10" fillId="0" borderId="1" xfId="0" applyFont="1" applyBorder="1"/>
    <xf numFmtId="0" fontId="23" fillId="0" borderId="1" xfId="0" applyFont="1" applyBorder="1"/>
    <xf numFmtId="1" fontId="10" fillId="0" borderId="0" xfId="0" applyNumberFormat="1" applyFont="1"/>
    <xf numFmtId="183" fontId="11" fillId="0" borderId="36" xfId="0" applyNumberFormat="1" applyFont="1" applyBorder="1" applyAlignment="1">
      <alignment horizontal="center" vertical="center"/>
    </xf>
    <xf numFmtId="183" fontId="11" fillId="0" borderId="2" xfId="0" applyNumberFormat="1" applyFont="1" applyBorder="1" applyAlignment="1">
      <alignment horizontal="center" vertical="center"/>
    </xf>
    <xf numFmtId="183" fontId="11" fillId="0" borderId="22" xfId="0" applyNumberFormat="1" applyFont="1" applyBorder="1" applyAlignment="1">
      <alignment horizontal="center" vertical="center"/>
    </xf>
    <xf numFmtId="183" fontId="11" fillId="0" borderId="10" xfId="0" applyNumberFormat="1" applyFont="1" applyBorder="1" applyAlignment="1">
      <alignment horizontal="center" vertical="center"/>
    </xf>
    <xf numFmtId="183" fontId="11" fillId="0" borderId="36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1" fontId="11" fillId="0" borderId="0" xfId="0" applyNumberFormat="1" applyFont="1"/>
    <xf numFmtId="183" fontId="10" fillId="0" borderId="2" xfId="0" applyNumberFormat="1" applyFont="1" applyBorder="1" applyAlignment="1">
      <alignment horizontal="center" vertical="center"/>
    </xf>
    <xf numFmtId="183" fontId="10" fillId="0" borderId="36" xfId="0" applyNumberFormat="1" applyFont="1" applyBorder="1" applyAlignment="1">
      <alignment horizontal="center" vertical="center"/>
    </xf>
    <xf numFmtId="183" fontId="10" fillId="0" borderId="22" xfId="0" applyNumberFormat="1" applyFont="1" applyBorder="1" applyAlignment="1">
      <alignment horizontal="center" vertical="center"/>
    </xf>
    <xf numFmtId="183" fontId="10" fillId="0" borderId="1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9" fillId="0" borderId="0" xfId="0" applyFont="1"/>
    <xf numFmtId="183" fontId="30" fillId="0" borderId="36" xfId="3" applyNumberFormat="1" applyFont="1" applyBorder="1" applyAlignment="1">
      <alignment horizontal="center" vertical="center"/>
    </xf>
    <xf numFmtId="0" fontId="10" fillId="0" borderId="11" xfId="0" applyFont="1" applyBorder="1"/>
    <xf numFmtId="0" fontId="10" fillId="0" borderId="2" xfId="0" applyFont="1" applyBorder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/>
    </xf>
    <xf numFmtId="0" fontId="6" fillId="0" borderId="2" xfId="0" applyFont="1" applyBorder="1"/>
    <xf numFmtId="0" fontId="6" fillId="11" borderId="2" xfId="0" applyFont="1" applyFill="1" applyBorder="1"/>
    <xf numFmtId="0" fontId="10" fillId="12" borderId="2" xfId="0" applyFont="1" applyFill="1" applyBorder="1" applyAlignment="1">
      <alignment horizontal="center" vertical="center" textRotation="45"/>
    </xf>
    <xf numFmtId="0" fontId="10" fillId="6" borderId="2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/>
    </xf>
    <xf numFmtId="0" fontId="34" fillId="0" borderId="0" xfId="0" applyFont="1"/>
    <xf numFmtId="10" fontId="34" fillId="0" borderId="0" xfId="0" applyNumberFormat="1" applyFont="1"/>
    <xf numFmtId="9" fontId="34" fillId="0" borderId="0" xfId="0" applyNumberFormat="1" applyFont="1"/>
    <xf numFmtId="166" fontId="35" fillId="2" borderId="44" xfId="0" applyNumberFormat="1" applyFont="1" applyFill="1" applyBorder="1" applyAlignment="1">
      <alignment horizontal="right" indent="1"/>
    </xf>
    <xf numFmtId="167" fontId="36" fillId="2" borderId="45" xfId="0" applyNumberFormat="1" applyFont="1" applyFill="1" applyBorder="1" applyAlignment="1">
      <alignment horizontal="right" indent="1"/>
    </xf>
    <xf numFmtId="180" fontId="14" fillId="0" borderId="0" xfId="0" applyNumberFormat="1" applyFont="1"/>
    <xf numFmtId="170" fontId="14" fillId="0" borderId="2" xfId="0" quotePrefix="1" applyNumberFormat="1" applyFont="1" applyBorder="1" applyAlignment="1">
      <alignment horizontal="right" indent="1"/>
    </xf>
    <xf numFmtId="0" fontId="14" fillId="0" borderId="2" xfId="0" applyFont="1" applyBorder="1" applyAlignment="1">
      <alignment horizontal="right" vertical="center" indent="1"/>
    </xf>
    <xf numFmtId="14" fontId="14" fillId="0" borderId="2" xfId="0" applyNumberFormat="1" applyFont="1" applyBorder="1" applyAlignment="1">
      <alignment horizontal="right" vertical="center" indent="1"/>
    </xf>
    <xf numFmtId="172" fontId="14" fillId="0" borderId="2" xfId="0" applyNumberFormat="1" applyFont="1" applyBorder="1" applyAlignment="1">
      <alignment horizontal="right" vertical="center" indent="1"/>
    </xf>
    <xf numFmtId="173" fontId="14" fillId="0" borderId="2" xfId="0" applyNumberFormat="1" applyFont="1" applyBorder="1" applyAlignment="1">
      <alignment horizontal="right" vertical="center" indent="1"/>
    </xf>
    <xf numFmtId="174" fontId="14" fillId="0" borderId="2" xfId="0" applyNumberFormat="1" applyFont="1" applyBorder="1" applyAlignment="1">
      <alignment horizontal="right" vertical="center" indent="1"/>
    </xf>
    <xf numFmtId="21" fontId="14" fillId="0" borderId="2" xfId="0" applyNumberFormat="1" applyFont="1" applyBorder="1" applyAlignment="1">
      <alignment horizontal="right" vertical="center" indent="1"/>
    </xf>
    <xf numFmtId="0" fontId="14" fillId="0" borderId="2" xfId="0" applyFont="1" applyBorder="1" applyAlignment="1">
      <alignment horizontal="left" indent="3"/>
    </xf>
    <xf numFmtId="0" fontId="13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38" fillId="0" borderId="28" xfId="6" applyFont="1"/>
    <xf numFmtId="0" fontId="8" fillId="0" borderId="0" xfId="9" applyFont="1" applyFill="1"/>
    <xf numFmtId="0" fontId="13" fillId="0" borderId="14" xfId="0" applyFont="1" applyBorder="1" applyAlignment="1">
      <alignment horizontal="right" indent="1"/>
    </xf>
    <xf numFmtId="0" fontId="14" fillId="0" borderId="16" xfId="0" applyFont="1" applyBorder="1" applyAlignment="1">
      <alignment horizontal="right" indent="1"/>
    </xf>
    <xf numFmtId="0" fontId="14" fillId="0" borderId="18" xfId="0" applyFont="1" applyBorder="1" applyAlignment="1">
      <alignment horizontal="right" indent="1"/>
    </xf>
    <xf numFmtId="0" fontId="13" fillId="0" borderId="21" xfId="0" applyFont="1" applyBorder="1" applyAlignment="1">
      <alignment horizontal="right" indent="1"/>
    </xf>
    <xf numFmtId="0" fontId="14" fillId="0" borderId="10" xfId="0" applyFont="1" applyBorder="1" applyAlignment="1">
      <alignment horizontal="right" indent="1"/>
    </xf>
    <xf numFmtId="0" fontId="14" fillId="0" borderId="24" xfId="0" applyFont="1" applyBorder="1" applyAlignment="1">
      <alignment horizontal="right" indent="1"/>
    </xf>
    <xf numFmtId="0" fontId="14" fillId="0" borderId="25" xfId="0" applyFont="1" applyBorder="1" applyAlignment="1">
      <alignment horizontal="right" indent="1"/>
    </xf>
    <xf numFmtId="0" fontId="13" fillId="0" borderId="2" xfId="0" applyFont="1" applyBorder="1" applyAlignment="1">
      <alignment horizontal="right" indent="1"/>
    </xf>
    <xf numFmtId="2" fontId="14" fillId="0" borderId="2" xfId="0" applyNumberFormat="1" applyFont="1" applyBorder="1" applyAlignment="1">
      <alignment horizontal="right" indent="1"/>
    </xf>
    <xf numFmtId="2" fontId="14" fillId="0" borderId="2" xfId="0" applyNumberFormat="1" applyFont="1" applyBorder="1" applyAlignment="1">
      <alignment horizontal="right" vertical="center" indent="1"/>
    </xf>
    <xf numFmtId="184" fontId="14" fillId="0" borderId="2" xfId="10" applyNumberFormat="1" applyFont="1" applyBorder="1" applyAlignment="1">
      <alignment horizontal="right" indent="2"/>
    </xf>
    <xf numFmtId="184" fontId="14" fillId="0" borderId="26" xfId="10" applyNumberFormat="1" applyFont="1" applyBorder="1" applyAlignment="1">
      <alignment horizontal="right" indent="2"/>
    </xf>
    <xf numFmtId="0" fontId="18" fillId="0" borderId="0" xfId="0" applyFont="1" applyAlignment="1">
      <alignment horizontal="left" indent="4"/>
    </xf>
    <xf numFmtId="0" fontId="6" fillId="8" borderId="2" xfId="0" applyFont="1" applyFill="1" applyBorder="1" applyAlignment="1">
      <alignment horizontal="center"/>
    </xf>
    <xf numFmtId="0" fontId="6" fillId="8" borderId="2" xfId="2" applyFont="1" applyFill="1" applyBorder="1" applyAlignment="1">
      <alignment horizontal="center"/>
    </xf>
    <xf numFmtId="0" fontId="6" fillId="0" borderId="2" xfId="2" applyFont="1" applyBorder="1"/>
    <xf numFmtId="0" fontId="40" fillId="0" borderId="0" xfId="0" applyFont="1"/>
    <xf numFmtId="0" fontId="27" fillId="0" borderId="44" xfId="3" applyNumberFormat="1" applyBorder="1"/>
    <xf numFmtId="0" fontId="27" fillId="0" borderId="44" xfId="3" applyBorder="1"/>
    <xf numFmtId="14" fontId="27" fillId="0" borderId="44" xfId="3" applyNumberFormat="1" applyBorder="1"/>
    <xf numFmtId="0" fontId="41" fillId="0" borderId="0" xfId="1" applyFont="1"/>
    <xf numFmtId="0" fontId="14" fillId="0" borderId="27" xfId="0" applyFont="1" applyBorder="1" applyAlignment="1">
      <alignment horizontal="right" indent="1"/>
    </xf>
    <xf numFmtId="0" fontId="42" fillId="0" borderId="0" xfId="0" applyFont="1"/>
    <xf numFmtId="180" fontId="6" fillId="0" borderId="0" xfId="0" applyNumberFormat="1" applyFont="1"/>
    <xf numFmtId="0" fontId="13" fillId="0" borderId="19" xfId="0" applyFont="1" applyBorder="1" applyAlignment="1">
      <alignment horizontal="center" vertical="center" wrapText="1"/>
    </xf>
    <xf numFmtId="0" fontId="33" fillId="13" borderId="36" xfId="0" applyFont="1" applyFill="1" applyBorder="1"/>
    <xf numFmtId="0" fontId="0" fillId="13" borderId="36" xfId="0" applyFill="1" applyBorder="1"/>
    <xf numFmtId="0" fontId="25" fillId="13" borderId="0" xfId="0" applyFont="1" applyFill="1"/>
    <xf numFmtId="0" fontId="0" fillId="13" borderId="0" xfId="0" applyFill="1"/>
    <xf numFmtId="0" fontId="24" fillId="13" borderId="36" xfId="0" applyFont="1" applyFill="1" applyBorder="1"/>
    <xf numFmtId="0" fontId="24" fillId="13" borderId="11" xfId="0" applyFont="1" applyFill="1" applyBorder="1"/>
    <xf numFmtId="0" fontId="0" fillId="13" borderId="11" xfId="0" applyFill="1" applyBorder="1"/>
    <xf numFmtId="14" fontId="17" fillId="0" borderId="2" xfId="0" applyNumberFormat="1" applyFont="1" applyBorder="1" applyAlignment="1">
      <alignment horizontal="right" indent="1"/>
    </xf>
    <xf numFmtId="0" fontId="5" fillId="7" borderId="20" xfId="8" applyBorder="1"/>
    <xf numFmtId="0" fontId="5" fillId="7" borderId="21" xfId="8" applyBorder="1" applyAlignment="1">
      <alignment horizontal="right" indent="1"/>
    </xf>
    <xf numFmtId="0" fontId="6" fillId="0" borderId="44" xfId="0" applyFont="1" applyBorder="1"/>
    <xf numFmtId="14" fontId="0" fillId="0" borderId="0" xfId="0" applyNumberFormat="1"/>
    <xf numFmtId="0" fontId="44" fillId="0" borderId="0" xfId="0" applyFont="1"/>
    <xf numFmtId="165" fontId="31" fillId="10" borderId="40" xfId="10" applyFont="1" applyFill="1" applyBorder="1" applyAlignment="1">
      <alignment horizontal="right"/>
    </xf>
    <xf numFmtId="0" fontId="31" fillId="10" borderId="40" xfId="0" applyFont="1" applyFill="1" applyBorder="1" applyAlignment="1" applyProtection="1">
      <alignment horizontal="center"/>
      <protection locked="0"/>
    </xf>
    <xf numFmtId="1" fontId="31" fillId="10" borderId="40" xfId="0" applyNumberFormat="1" applyFont="1" applyFill="1" applyBorder="1" applyAlignment="1" applyProtection="1">
      <alignment horizontal="center"/>
      <protection locked="0"/>
    </xf>
    <xf numFmtId="12" fontId="6" fillId="0" borderId="0" xfId="0" applyNumberFormat="1" applyFont="1"/>
    <xf numFmtId="0" fontId="14" fillId="0" borderId="44" xfId="0" applyFont="1" applyBorder="1" applyAlignment="1">
      <alignment horizontal="left" vertical="center" indent="1"/>
    </xf>
    <xf numFmtId="185" fontId="14" fillId="0" borderId="44" xfId="0" applyNumberFormat="1" applyFont="1" applyBorder="1" applyAlignment="1">
      <alignment horizontal="right" vertical="center" indent="1"/>
    </xf>
    <xf numFmtId="20" fontId="6" fillId="0" borderId="0" xfId="0" applyNumberFormat="1" applyFont="1"/>
    <xf numFmtId="186" fontId="6" fillId="0" borderId="0" xfId="0" applyNumberFormat="1" applyFont="1"/>
    <xf numFmtId="14" fontId="6" fillId="0" borderId="0" xfId="0" applyNumberFormat="1" applyFont="1"/>
    <xf numFmtId="187" fontId="6" fillId="0" borderId="0" xfId="0" applyNumberFormat="1" applyFont="1"/>
    <xf numFmtId="0" fontId="46" fillId="15" borderId="53" xfId="11"/>
    <xf numFmtId="0" fontId="7" fillId="0" borderId="54" xfId="9" applyFont="1" applyFill="1" applyBorder="1"/>
    <xf numFmtId="0" fontId="7" fillId="0" borderId="0" xfId="9" applyFont="1" applyFill="1"/>
    <xf numFmtId="0" fontId="7" fillId="0" borderId="0" xfId="9" applyFont="1" applyFill="1" applyBorder="1"/>
    <xf numFmtId="0" fontId="5" fillId="7" borderId="51" xfId="8" applyBorder="1" applyAlignment="1">
      <alignment horizontal="center"/>
    </xf>
    <xf numFmtId="0" fontId="5" fillId="7" borderId="22" xfId="8" applyBorder="1" applyAlignment="1">
      <alignment horizontal="center"/>
    </xf>
    <xf numFmtId="184" fontId="0" fillId="0" borderId="44" xfId="10" applyNumberFormat="1" applyFont="1" applyBorder="1" applyAlignment="1">
      <alignment horizontal="right" vertical="center" indent="3"/>
    </xf>
    <xf numFmtId="184" fontId="0" fillId="0" borderId="10" xfId="10" applyNumberFormat="1" applyFont="1" applyBorder="1" applyAlignment="1">
      <alignment horizontal="right" vertical="center" indent="3"/>
    </xf>
    <xf numFmtId="184" fontId="0" fillId="0" borderId="27" xfId="10" applyNumberFormat="1" applyFont="1" applyBorder="1" applyAlignment="1">
      <alignment horizontal="right" vertical="center" indent="3"/>
    </xf>
    <xf numFmtId="184" fontId="0" fillId="0" borderId="25" xfId="10" applyNumberFormat="1" applyFont="1" applyBorder="1" applyAlignment="1">
      <alignment horizontal="right" vertical="center" indent="3"/>
    </xf>
    <xf numFmtId="0" fontId="18" fillId="0" borderId="0" xfId="0" applyFont="1" applyAlignment="1">
      <alignment horizontal="left" vertical="center" indent="10"/>
    </xf>
    <xf numFmtId="180" fontId="14" fillId="0" borderId="0" xfId="0" applyNumberFormat="1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4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55" xfId="0" applyFont="1" applyBorder="1"/>
    <xf numFmtId="0" fontId="7" fillId="0" borderId="56" xfId="0" applyFont="1" applyBorder="1" applyAlignment="1">
      <alignment horizontal="center" vertical="center"/>
    </xf>
    <xf numFmtId="165" fontId="7" fillId="0" borderId="56" xfId="1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44" xfId="0" applyFont="1" applyBorder="1"/>
    <xf numFmtId="188" fontId="7" fillId="0" borderId="44" xfId="10" applyNumberFormat="1" applyFont="1" applyBorder="1" applyAlignment="1">
      <alignment horizontal="right" vertical="center" inden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44" xfId="0" applyFont="1" applyBorder="1" applyAlignment="1">
      <alignment horizontal="right" vertical="center" inden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58" xfId="0" applyFont="1" applyBorder="1" applyAlignment="1">
      <alignment horizontal="right" vertical="center" wrapText="1" inden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16" borderId="44" xfId="0" applyFont="1" applyFill="1" applyBorder="1"/>
    <xf numFmtId="188" fontId="7" fillId="16" borderId="44" xfId="10" applyNumberFormat="1" applyFont="1" applyFill="1" applyBorder="1" applyAlignment="1">
      <alignment horizontal="right" vertical="center" inden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16" borderId="44" xfId="0" applyFont="1" applyFill="1" applyBorder="1" applyAlignment="1">
      <alignment horizontal="right" vertical="center" inden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16" borderId="58" xfId="0" applyFont="1" applyFill="1" applyBorder="1" applyAlignment="1">
      <alignment horizontal="right" vertical="center" wrapText="1" inden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16" borderId="58" xfId="0" applyFont="1" applyFill="1" applyBorder="1" applyAlignment="1">
      <alignment horizontal="right" vertical="center" inden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58" xfId="0" applyFont="1" applyBorder="1" applyAlignment="1">
      <alignment horizontal="right" vertical="center" indent="1"/>
      <extLst>
        <ext xmlns:xfpb="http://schemas.microsoft.com/office/spreadsheetml/2022/featurepropertybag" uri="{C7286773-470A-42A8-94C5-96B5CB345126}">
          <xfpb:xfComplement i="0"/>
        </ext>
      </extLst>
    </xf>
    <xf numFmtId="14" fontId="23" fillId="0" borderId="0" xfId="0" applyNumberFormat="1" applyFont="1"/>
    <xf numFmtId="190" fontId="31" fillId="2" borderId="44" xfId="0" applyNumberFormat="1" applyFont="1" applyFill="1" applyBorder="1" applyAlignment="1">
      <alignment horizontal="right" indent="1"/>
    </xf>
    <xf numFmtId="191" fontId="14" fillId="0" borderId="2" xfId="0" applyNumberFormat="1" applyFont="1" applyBorder="1" applyAlignment="1">
      <alignment horizontal="left" indent="1"/>
    </xf>
    <xf numFmtId="191" fontId="14" fillId="0" borderId="2" xfId="0" applyNumberFormat="1" applyFont="1" applyBorder="1" applyAlignment="1">
      <alignment horizontal="right" indent="1"/>
    </xf>
    <xf numFmtId="0" fontId="14" fillId="0" borderId="44" xfId="0" applyFont="1" applyBorder="1" applyAlignment="1">
      <alignment horizontal="right" vertical="center" indent="1"/>
    </xf>
    <xf numFmtId="192" fontId="14" fillId="0" borderId="2" xfId="0" applyNumberFormat="1" applyFont="1" applyBorder="1" applyAlignment="1">
      <alignment horizontal="right" vertical="center" indent="1"/>
    </xf>
    <xf numFmtId="193" fontId="14" fillId="0" borderId="2" xfId="0" applyNumberFormat="1" applyFont="1" applyBorder="1" applyAlignment="1">
      <alignment horizontal="right" vertical="center" wrapText="1" indent="1"/>
    </xf>
    <xf numFmtId="194" fontId="14" fillId="0" borderId="2" xfId="0" applyNumberFormat="1" applyFont="1" applyBorder="1" applyAlignment="1">
      <alignment horizontal="right" indent="1"/>
    </xf>
    <xf numFmtId="195" fontId="14" fillId="0" borderId="2" xfId="0" applyNumberFormat="1" applyFont="1" applyBorder="1" applyAlignment="1">
      <alignment horizontal="right" indent="1"/>
    </xf>
    <xf numFmtId="196" fontId="14" fillId="0" borderId="2" xfId="0" applyNumberFormat="1" applyFont="1" applyBorder="1" applyAlignment="1">
      <alignment horizontal="right" indent="1"/>
    </xf>
    <xf numFmtId="0" fontId="49" fillId="0" borderId="0" xfId="0" applyFont="1"/>
    <xf numFmtId="12" fontId="14" fillId="0" borderId="0" xfId="0" applyNumberFormat="1" applyFont="1"/>
    <xf numFmtId="190" fontId="31" fillId="2" borderId="46" xfId="0" applyNumberFormat="1" applyFont="1" applyFill="1" applyBorder="1" applyAlignment="1">
      <alignment horizontal="right" indent="1"/>
    </xf>
    <xf numFmtId="167" fontId="36" fillId="2" borderId="18" xfId="0" applyNumberFormat="1" applyFont="1" applyFill="1" applyBorder="1" applyAlignment="1">
      <alignment horizontal="right" indent="1"/>
    </xf>
    <xf numFmtId="0" fontId="14" fillId="0" borderId="44" xfId="0" applyFont="1" applyBorder="1" applyAlignment="1">
      <alignment horizontal="left" indent="1"/>
    </xf>
    <xf numFmtId="0" fontId="14" fillId="0" borderId="44" xfId="0" applyFont="1" applyBorder="1" applyAlignment="1">
      <alignment horizontal="right" indent="1"/>
    </xf>
    <xf numFmtId="167" fontId="36" fillId="2" borderId="44" xfId="0" applyNumberFormat="1" applyFont="1" applyFill="1" applyBorder="1" applyAlignment="1">
      <alignment horizontal="right" indent="1"/>
    </xf>
    <xf numFmtId="190" fontId="31" fillId="2" borderId="51" xfId="0" applyNumberFormat="1" applyFont="1" applyFill="1" applyBorder="1" applyAlignment="1">
      <alignment horizontal="right" indent="1"/>
    </xf>
    <xf numFmtId="167" fontId="36" fillId="2" borderId="21" xfId="0" applyNumberFormat="1" applyFont="1" applyFill="1" applyBorder="1" applyAlignment="1">
      <alignment horizontal="right" indent="1"/>
    </xf>
    <xf numFmtId="0" fontId="14" fillId="0" borderId="60" xfId="0" applyFont="1" applyBorder="1" applyAlignment="1">
      <alignment horizontal="left" indent="1"/>
    </xf>
    <xf numFmtId="0" fontId="14" fillId="0" borderId="61" xfId="0" applyFont="1" applyBorder="1" applyAlignment="1">
      <alignment horizontal="right" indent="1"/>
    </xf>
    <xf numFmtId="0" fontId="14" fillId="0" borderId="62" xfId="0" applyFont="1" applyBorder="1" applyAlignment="1">
      <alignment horizontal="right" indent="1"/>
    </xf>
    <xf numFmtId="166" fontId="35" fillId="2" borderId="20" xfId="0" applyNumberFormat="1" applyFont="1" applyFill="1" applyBorder="1" applyAlignment="1">
      <alignment horizontal="right" indent="1"/>
    </xf>
    <xf numFmtId="166" fontId="35" fillId="2" borderId="63" xfId="0" applyNumberFormat="1" applyFont="1" applyFill="1" applyBorder="1" applyAlignment="1">
      <alignment horizontal="right" indent="1"/>
    </xf>
    <xf numFmtId="166" fontId="35" fillId="2" borderId="64" xfId="0" applyNumberFormat="1" applyFont="1" applyFill="1" applyBorder="1" applyAlignment="1">
      <alignment horizontal="right" indent="1"/>
    </xf>
    <xf numFmtId="0" fontId="14" fillId="0" borderId="65" xfId="0" applyFont="1" applyBorder="1" applyAlignment="1">
      <alignment horizontal="left" indent="1"/>
    </xf>
    <xf numFmtId="0" fontId="14" fillId="0" borderId="66" xfId="0" applyFont="1" applyBorder="1" applyAlignment="1">
      <alignment horizontal="left" indent="1"/>
    </xf>
    <xf numFmtId="0" fontId="14" fillId="0" borderId="67" xfId="0" applyFont="1" applyBorder="1" applyAlignment="1">
      <alignment horizontal="left" indent="1"/>
    </xf>
    <xf numFmtId="0" fontId="6" fillId="0" borderId="3" xfId="0" applyFont="1" applyBorder="1"/>
    <xf numFmtId="0" fontId="6" fillId="0" borderId="5" xfId="0" applyFont="1" applyBorder="1"/>
    <xf numFmtId="0" fontId="6" fillId="0" borderId="7" xfId="0" applyFont="1" applyBorder="1"/>
    <xf numFmtId="0" fontId="6" fillId="0" borderId="9" xfId="0" applyFont="1" applyBorder="1"/>
    <xf numFmtId="0" fontId="6" fillId="0" borderId="68" xfId="0" applyFont="1" applyBorder="1"/>
    <xf numFmtId="0" fontId="6" fillId="0" borderId="43" xfId="0" applyFont="1" applyBorder="1"/>
    <xf numFmtId="0" fontId="6" fillId="0" borderId="59" xfId="0" applyFont="1" applyBorder="1"/>
    <xf numFmtId="0" fontId="6" fillId="0" borderId="41" xfId="0" applyFont="1" applyBorder="1"/>
    <xf numFmtId="0" fontId="6" fillId="0" borderId="19" xfId="0" applyFont="1" applyBorder="1"/>
    <xf numFmtId="16" fontId="14" fillId="0" borderId="2" xfId="0" applyNumberFormat="1" applyFont="1" applyBorder="1"/>
    <xf numFmtId="0" fontId="13" fillId="0" borderId="2" xfId="0" applyFont="1" applyBorder="1"/>
    <xf numFmtId="49" fontId="10" fillId="0" borderId="0" xfId="0" applyNumberFormat="1" applyFont="1"/>
    <xf numFmtId="197" fontId="47" fillId="15" borderId="53" xfId="11" applyNumberFormat="1" applyFont="1"/>
    <xf numFmtId="197" fontId="48" fillId="15" borderId="53" xfId="11" applyNumberFormat="1" applyFont="1"/>
    <xf numFmtId="197" fontId="2" fillId="0" borderId="54" xfId="9" applyNumberFormat="1" applyFont="1" applyFill="1" applyBorder="1" applyAlignment="1">
      <alignment horizontal="right" indent="2"/>
    </xf>
    <xf numFmtId="197" fontId="7" fillId="0" borderId="54" xfId="9" applyNumberFormat="1" applyFont="1" applyFill="1" applyBorder="1" applyAlignment="1">
      <alignment horizontal="right" indent="2"/>
    </xf>
    <xf numFmtId="197" fontId="2" fillId="0" borderId="0" xfId="9" applyNumberFormat="1" applyFont="1" applyFill="1" applyAlignment="1">
      <alignment horizontal="right" indent="2"/>
    </xf>
    <xf numFmtId="197" fontId="7" fillId="0" borderId="0" xfId="9" applyNumberFormat="1" applyFont="1" applyFill="1" applyAlignment="1">
      <alignment horizontal="right" indent="2"/>
    </xf>
    <xf numFmtId="197" fontId="2" fillId="0" borderId="0" xfId="9" applyNumberFormat="1" applyFont="1" applyFill="1" applyBorder="1" applyAlignment="1">
      <alignment horizontal="right" indent="2"/>
    </xf>
    <xf numFmtId="197" fontId="7" fillId="0" borderId="0" xfId="9" applyNumberFormat="1" applyFont="1" applyFill="1" applyBorder="1" applyAlignment="1">
      <alignment horizontal="right" indent="2"/>
    </xf>
    <xf numFmtId="197" fontId="8" fillId="0" borderId="0" xfId="9" applyNumberFormat="1" applyFont="1" applyFill="1" applyAlignment="1">
      <alignment horizontal="right" indent="2"/>
    </xf>
    <xf numFmtId="0" fontId="7" fillId="0" borderId="0" xfId="9" applyFont="1" applyFill="1" applyBorder="1" applyAlignment="1">
      <alignment horizontal="center"/>
    </xf>
    <xf numFmtId="0" fontId="46" fillId="15" borderId="53" xfId="11" applyAlignment="1">
      <alignment horizontal="center"/>
    </xf>
    <xf numFmtId="14" fontId="14" fillId="0" borderId="2" xfId="0" applyNumberFormat="1" applyFont="1" applyBorder="1"/>
    <xf numFmtId="198" fontId="6" fillId="0" borderId="0" xfId="0" applyNumberFormat="1" applyFont="1"/>
    <xf numFmtId="0" fontId="52" fillId="0" borderId="7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45" fillId="0" borderId="0" xfId="0" applyFont="1"/>
    <xf numFmtId="0" fontId="24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37" fillId="3" borderId="10" xfId="0" applyFont="1" applyFill="1" applyBorder="1" applyAlignment="1">
      <alignment horizontal="center" shrinkToFit="1"/>
    </xf>
    <xf numFmtId="0" fontId="6" fillId="3" borderId="11" xfId="0" applyFont="1" applyFill="1" applyBorder="1"/>
    <xf numFmtId="0" fontId="6" fillId="3" borderId="12" xfId="0" applyFont="1" applyFill="1" applyBorder="1"/>
    <xf numFmtId="0" fontId="23" fillId="0" borderId="25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14" fillId="2" borderId="3" xfId="0" applyFont="1" applyFill="1" applyBorder="1" applyAlignment="1">
      <alignment wrapText="1"/>
    </xf>
    <xf numFmtId="0" fontId="14" fillId="2" borderId="4" xfId="0" applyFont="1" applyFill="1" applyBorder="1" applyAlignment="1">
      <alignment wrapText="1"/>
    </xf>
    <xf numFmtId="0" fontId="14" fillId="2" borderId="5" xfId="0" applyFont="1" applyFill="1" applyBorder="1" applyAlignment="1">
      <alignment wrapText="1"/>
    </xf>
    <xf numFmtId="0" fontId="14" fillId="2" borderId="7" xfId="0" applyFont="1" applyFill="1" applyBorder="1" applyAlignment="1">
      <alignment wrapText="1"/>
    </xf>
    <xf numFmtId="0" fontId="14" fillId="2" borderId="8" xfId="0" applyFont="1" applyFill="1" applyBorder="1" applyAlignment="1">
      <alignment wrapText="1"/>
    </xf>
    <xf numFmtId="0" fontId="14" fillId="2" borderId="9" xfId="0" applyFont="1" applyFill="1" applyBorder="1" applyAlignment="1">
      <alignment wrapText="1"/>
    </xf>
    <xf numFmtId="0" fontId="13" fillId="0" borderId="41" xfId="0" applyFont="1" applyBorder="1" applyAlignment="1">
      <alignment horizontal="left" indent="1"/>
    </xf>
    <xf numFmtId="0" fontId="13" fillId="0" borderId="42" xfId="0" applyFont="1" applyBorder="1" applyAlignment="1">
      <alignment horizontal="left" indent="1"/>
    </xf>
    <xf numFmtId="0" fontId="13" fillId="0" borderId="43" xfId="0" applyFont="1" applyBorder="1" applyAlignment="1">
      <alignment horizontal="left" inden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38" fillId="0" borderId="0" xfId="5" applyFont="1"/>
    <xf numFmtId="0" fontId="38" fillId="0" borderId="0" xfId="5" applyFont="1" applyBorder="1"/>
    <xf numFmtId="0" fontId="21" fillId="0" borderId="30" xfId="7" applyFont="1" applyBorder="1"/>
    <xf numFmtId="0" fontId="21" fillId="0" borderId="29" xfId="7" applyFont="1" applyBorder="1"/>
    <xf numFmtId="0" fontId="21" fillId="0" borderId="0" xfId="7" applyFont="1" applyBorder="1"/>
    <xf numFmtId="0" fontId="1" fillId="7" borderId="30" xfId="8" applyFont="1" applyBorder="1" applyAlignment="1">
      <alignment horizontal="left" indent="1"/>
    </xf>
    <xf numFmtId="0" fontId="1" fillId="7" borderId="31" xfId="8" applyFont="1" applyBorder="1" applyAlignment="1">
      <alignment horizontal="center"/>
    </xf>
    <xf numFmtId="0" fontId="1" fillId="7" borderId="32" xfId="8" applyFont="1" applyBorder="1" applyAlignment="1">
      <alignment horizontal="center"/>
    </xf>
    <xf numFmtId="0" fontId="1" fillId="7" borderId="47" xfId="8" applyFont="1" applyBorder="1" applyAlignment="1">
      <alignment horizontal="left" indent="1"/>
    </xf>
    <xf numFmtId="189" fontId="1" fillId="4" borderId="48" xfId="8" applyNumberFormat="1" applyFont="1" applyFill="1" applyBorder="1" applyProtection="1">
      <protection locked="0"/>
    </xf>
    <xf numFmtId="189" fontId="1" fillId="4" borderId="49" xfId="8" applyNumberFormat="1" applyFont="1" applyFill="1" applyBorder="1" applyProtection="1">
      <protection locked="0"/>
    </xf>
    <xf numFmtId="189" fontId="1" fillId="7" borderId="49" xfId="8" applyNumberFormat="1" applyFont="1" applyBorder="1"/>
    <xf numFmtId="0" fontId="1" fillId="7" borderId="52" xfId="8" applyFont="1" applyBorder="1" applyAlignment="1">
      <alignment horizontal="left" indent="1"/>
    </xf>
    <xf numFmtId="189" fontId="1" fillId="4" borderId="44" xfId="8" applyNumberFormat="1" applyFont="1" applyFill="1" applyBorder="1" applyProtection="1">
      <protection locked="0"/>
    </xf>
    <xf numFmtId="189" fontId="1" fillId="4" borderId="12" xfId="8" applyNumberFormat="1" applyFont="1" applyFill="1" applyBorder="1" applyProtection="1">
      <protection locked="0"/>
    </xf>
    <xf numFmtId="189" fontId="1" fillId="7" borderId="12" xfId="8" applyNumberFormat="1" applyFont="1" applyBorder="1"/>
    <xf numFmtId="0" fontId="1" fillId="7" borderId="50" xfId="8" applyFont="1" applyBorder="1" applyAlignment="1">
      <alignment horizontal="left" indent="1"/>
    </xf>
    <xf numFmtId="189" fontId="1" fillId="4" borderId="51" xfId="8" applyNumberFormat="1" applyFont="1" applyFill="1" applyBorder="1" applyProtection="1">
      <protection locked="0"/>
    </xf>
    <xf numFmtId="189" fontId="1" fillId="4" borderId="20" xfId="8" applyNumberFormat="1" applyFont="1" applyFill="1" applyBorder="1" applyProtection="1">
      <protection locked="0"/>
    </xf>
    <xf numFmtId="189" fontId="1" fillId="7" borderId="20" xfId="8" applyNumberFormat="1" applyFont="1" applyBorder="1"/>
    <xf numFmtId="0" fontId="1" fillId="7" borderId="7" xfId="8" applyFont="1" applyBorder="1" applyAlignment="1">
      <alignment horizontal="left" indent="1"/>
    </xf>
    <xf numFmtId="189" fontId="1" fillId="4" borderId="34" xfId="8" applyNumberFormat="1" applyFont="1" applyFill="1" applyBorder="1" applyProtection="1">
      <protection locked="0"/>
    </xf>
    <xf numFmtId="189" fontId="1" fillId="4" borderId="35" xfId="8" applyNumberFormat="1" applyFont="1" applyFill="1" applyBorder="1" applyProtection="1">
      <protection locked="0"/>
    </xf>
    <xf numFmtId="189" fontId="1" fillId="7" borderId="35" xfId="8" applyNumberFormat="1" applyFont="1" applyBorder="1"/>
    <xf numFmtId="189" fontId="1" fillId="7" borderId="34" xfId="8" applyNumberFormat="1" applyFont="1" applyBorder="1"/>
    <xf numFmtId="0" fontId="1" fillId="7" borderId="6" xfId="8" applyFont="1" applyBorder="1" applyAlignment="1">
      <alignment horizontal="left" indent="1"/>
    </xf>
    <xf numFmtId="169" fontId="1" fillId="4" borderId="48" xfId="8" applyNumberFormat="1" applyFont="1" applyFill="1" applyBorder="1" applyProtection="1">
      <protection locked="0"/>
    </xf>
    <xf numFmtId="169" fontId="1" fillId="4" borderId="49" xfId="8" applyNumberFormat="1" applyFont="1" applyFill="1" applyBorder="1" applyProtection="1">
      <protection locked="0"/>
    </xf>
    <xf numFmtId="169" fontId="1" fillId="7" borderId="33" xfId="8" applyNumberFormat="1" applyFont="1" applyBorder="1"/>
    <xf numFmtId="169" fontId="1" fillId="4" borderId="44" xfId="8" applyNumberFormat="1" applyFont="1" applyFill="1" applyBorder="1" applyProtection="1">
      <protection locked="0"/>
    </xf>
    <xf numFmtId="169" fontId="1" fillId="4" borderId="12" xfId="8" applyNumberFormat="1" applyFont="1" applyFill="1" applyBorder="1" applyProtection="1">
      <protection locked="0"/>
    </xf>
    <xf numFmtId="169" fontId="1" fillId="4" borderId="51" xfId="8" applyNumberFormat="1" applyFont="1" applyFill="1" applyBorder="1" applyProtection="1">
      <protection locked="0"/>
    </xf>
    <xf numFmtId="169" fontId="1" fillId="4" borderId="20" xfId="8" applyNumberFormat="1" applyFont="1" applyFill="1" applyBorder="1" applyProtection="1">
      <protection locked="0"/>
    </xf>
    <xf numFmtId="169" fontId="1" fillId="4" borderId="34" xfId="8" applyNumberFormat="1" applyFont="1" applyFill="1" applyBorder="1" applyProtection="1">
      <protection locked="0"/>
    </xf>
    <xf numFmtId="169" fontId="1" fillId="4" borderId="35" xfId="8" applyNumberFormat="1" applyFont="1" applyFill="1" applyBorder="1" applyProtection="1">
      <protection locked="0"/>
    </xf>
    <xf numFmtId="169" fontId="1" fillId="7" borderId="35" xfId="8" applyNumberFormat="1" applyFont="1" applyBorder="1"/>
    <xf numFmtId="169" fontId="1" fillId="7" borderId="34" xfId="8" applyNumberFormat="1" applyFont="1" applyBorder="1"/>
  </cellXfs>
  <cellStyles count="12">
    <cellStyle name="20% - Accent3" xfId="8" builtinId="38"/>
    <cellStyle name="20% - Accent4" xfId="9" builtinId="42"/>
    <cellStyle name="ColLevel_1" xfId="2" builtinId="2" iLevel="0"/>
    <cellStyle name="Comma" xfId="10" builtinId="3"/>
    <cellStyle name="Heading 1" xfId="6" builtinId="16"/>
    <cellStyle name="Heading 4" xfId="7" builtinId="19"/>
    <cellStyle name="highlighted Total" xfId="4" xr:uid="{48456310-231B-4150-9303-049669AB151D}"/>
    <cellStyle name="Normal" xfId="0" builtinId="0"/>
    <cellStyle name="Output" xfId="11" builtinId="21"/>
    <cellStyle name="RowLevel_1" xfId="1" builtinId="1" iLevel="0"/>
    <cellStyle name="RowLevel_2" xfId="3" builtinId="1" iLevel="1"/>
    <cellStyle name="Title" xfId="5" builtinId="15"/>
  </cellStyles>
  <dxfs count="47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relative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scheme val="none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numFmt numFmtId="184" formatCode="_-* #,##0\ _E_U_R_-;\-* #,##0\ _E_U_R_-;_-* &quot;-&quot;??\ _E_U_R_-;_-@_-"/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84" formatCode="_-* #,##0\ _E_U_R_-;\-* #,##0\ _E_U_R_-;_-* &quot;-&quot;??\ _E_U_R_-;_-@_-"/>
      <alignment horizontal="right" vertical="center" textRotation="0" wrapText="0" relative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scheme val="none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scheme val="none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numFmt numFmtId="197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numFmt numFmtId="197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numFmt numFmtId="197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2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fill>
        <patternFill patternType="none">
          <fgColor indexed="64"/>
          <bgColor indexed="65"/>
        </patternFill>
      </fill>
    </dxf>
    <dxf>
      <border outline="0">
        <top style="thin">
          <color theme="7"/>
        </top>
        <bottom style="thin">
          <color theme="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</dxf>
    <dxf>
      <font>
        <b val="0"/>
      </font>
      <numFmt numFmtId="197" formatCode="&quot;$&quot;#,##0.00"/>
      <border outline="0">
        <left style="thin">
          <color rgb="FF3F3F3F"/>
        </left>
      </border>
    </dxf>
    <dxf>
      <font>
        <b val="0"/>
      </font>
      <numFmt numFmtId="197" formatCode="&quot;$&quot;#,##0.00"/>
      <border outline="0">
        <left style="thin">
          <color rgb="FF3F3F3F"/>
        </left>
        <right style="thin">
          <color rgb="FF3F3F3F"/>
        </right>
      </border>
    </dxf>
    <dxf>
      <font>
        <b val="0"/>
      </font>
      <numFmt numFmtId="197" formatCode="&quot;$&quot;#,##0.00"/>
      <border outline="0">
        <right style="thin">
          <color rgb="FF3F3F3F"/>
        </right>
      </border>
    </dxf>
    <dxf>
      <border outline="0">
        <right style="thin">
          <color rgb="FF3F3F3F"/>
        </right>
      </border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fgColor theme="9" tint="0.39991454817346722"/>
          <bgColor theme="9" tint="0.39994506668294322"/>
        </patternFill>
      </fill>
    </dxf>
    <dxf>
      <fill>
        <patternFill>
          <bgColor theme="9" tint="0.59996337778862885"/>
        </patternFill>
      </fill>
    </dxf>
  </dxfs>
  <tableStyles count="6" defaultTableStyle="Vorgabetabelle" defaultPivotStyle="PivotStyleLight16">
    <tableStyle name="hv" table="0" count="2" xr9:uid="{B3FBAC44-3A7A-4FA4-8D1C-F1398B82D749}">
      <tableStyleElement type="firstColumn" dxfId="46"/>
      <tableStyleElement type="firstRowStripe" dxfId="45"/>
    </tableStyle>
    <tableStyle name="hv2" pivot="0" count="2" xr9:uid="{78F12859-AA5F-4549-9AC0-8C311F3C87DB}">
      <tableStyleElement type="firstColumn" dxfId="44"/>
      <tableStyleElement type="firstRowStripe" dxfId="43"/>
    </tableStyle>
    <tableStyle name="Vorgabetabelle" pivot="0" count="1" xr9:uid="{00000000-0011-0000-FFFF-FFFF00000000}">
      <tableStyleElement type="secondRowStripe" size="2" dxfId="42"/>
    </tableStyle>
    <tableStyle name="Vorgabetabelle1" pivot="0" count="2" xr9:uid="{00000000-0011-0000-FFFF-FFFF01000000}">
      <tableStyleElement type="firstRowStripe" size="2" dxfId="41"/>
      <tableStyleElement type="secondRowStripe" size="2" dxfId="40"/>
    </tableStyle>
    <tableStyle name="Vorgabetabelle2" table="0" count="2" xr9:uid="{1697BD14-13C1-449A-BEE6-CA6E95638370}">
      <tableStyleElement type="firstColumn" dxfId="39"/>
      <tableStyleElement type="firstRowStripe" dxfId="38"/>
    </tableStyle>
    <tableStyle name="Vorgabetabellenformat" pivot="0" count="2" xr9:uid="{4A28D131-3381-41F0-B590-16BA68EA10A9}">
      <tableStyleElement type="firstColumn" dxfId="37"/>
      <tableStyleElement type="firstRowStripe" dxfId="36"/>
    </tableStyle>
  </tableStyles>
  <colors>
    <mruColors>
      <color rgb="FF66CCFF"/>
      <color rgb="FFD245E9"/>
      <color rgb="FF0099FF"/>
      <color rgb="FFFF99CC"/>
      <color rgb="FF000000"/>
      <color rgb="FFFFCCFF"/>
      <color rgb="FFFF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microsoft.com/office/2022/11/relationships/FeaturePropertyBag" Target="featurePropertyBag/featurePropertyBag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Formated!$A$1</c:f>
          <c:strCache>
            <c:ptCount val="1"/>
            <c:pt idx="0">
              <c:v>Novamedia: Quarterly Results 2024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Formated!$A$5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Formated!$B$3:$E$3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Formated!$B$5:$E$5</c:f>
              <c:numCache>
                <c:formatCode>"$"#,##0</c:formatCode>
                <c:ptCount val="4"/>
                <c:pt idx="0">
                  <c:v>90000</c:v>
                </c:pt>
                <c:pt idx="1">
                  <c:v>95000</c:v>
                </c:pt>
                <c:pt idx="2">
                  <c:v>92000</c:v>
                </c:pt>
                <c:pt idx="3">
                  <c:v>90500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6-4C2E-97DF-6F55A951A1FE}"/>
            </c:ext>
          </c:extLst>
        </c:ser>
        <c:ser>
          <c:idx val="2"/>
          <c:order val="2"/>
          <c:tx>
            <c:strRef>
              <c:f>Formated!$A$6</c:f>
              <c:strCache>
                <c:ptCount val="1"/>
                <c:pt idx="0">
                  <c:v>Scanner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Formated!$B$3:$E$3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Formated!$B$6:$E$6</c:f>
              <c:numCache>
                <c:formatCode>"$"#,##0</c:formatCode>
                <c:ptCount val="4"/>
                <c:pt idx="0">
                  <c:v>145000</c:v>
                </c:pt>
                <c:pt idx="1">
                  <c:v>149000</c:v>
                </c:pt>
                <c:pt idx="2">
                  <c:v>155000</c:v>
                </c:pt>
                <c:pt idx="3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16-4C2E-97DF-6F55A951A1FE}"/>
            </c:ext>
          </c:extLst>
        </c:ser>
        <c:ser>
          <c:idx val="5"/>
          <c:order val="5"/>
          <c:tx>
            <c:strRef>
              <c:f>Formated!$A$7</c:f>
              <c:strCache>
                <c:ptCount val="1"/>
                <c:pt idx="0">
                  <c:v>Video cards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Formated!$B$3:$E$3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Formated!$B$7:$E$7</c:f>
              <c:numCache>
                <c:formatCode>"$"#,##0</c:formatCode>
                <c:ptCount val="4"/>
                <c:pt idx="0">
                  <c:v>134000</c:v>
                </c:pt>
                <c:pt idx="1">
                  <c:v>120000</c:v>
                </c:pt>
                <c:pt idx="2">
                  <c:v>136000</c:v>
                </c:pt>
                <c:pt idx="3">
                  <c:v>140000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16-4C2E-97DF-6F55A951A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2737904"/>
        <c:axId val="19827389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Formated!$A$4</c15:sqref>
                        </c15:formulaRef>
                      </c:ext>
                    </c:extLst>
                    <c:strCache>
                      <c:ptCount val="1"/>
                      <c:pt idx="0">
                        <c:v>DVD drives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Formated!$B$3:$E$3</c15:sqref>
                        </c15:formulaRef>
                      </c:ext>
                    </c:extLst>
                    <c:strCache>
                      <c:ptCount val="4"/>
                      <c:pt idx="0">
                        <c:v>1st Quarter</c:v>
                      </c:pt>
                      <c:pt idx="1">
                        <c:v>2nd Quarter</c:v>
                      </c:pt>
                      <c:pt idx="2">
                        <c:v>3rd Quarter</c:v>
                      </c:pt>
                      <c:pt idx="3">
                        <c:v>4th Quarter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Formated!$B$4:$E$4</c15:sqref>
                        </c15:formulaRef>
                      </c:ext>
                    </c:extLst>
                    <c:numCache>
                      <c:formatCode>"$"#,##0</c:formatCode>
                      <c:ptCount val="4"/>
                      <c:pt idx="0">
                        <c:v>120000</c:v>
                      </c:pt>
                      <c:pt idx="1">
                        <c:v>123000</c:v>
                      </c:pt>
                      <c:pt idx="2">
                        <c:v>140000</c:v>
                      </c:pt>
                      <c:pt idx="3">
                        <c:v>150000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916-4C2E-97DF-6F55A951A1FE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Formatiert!#REF!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Formated!$B$3:$E$3</c15:sqref>
                        </c15:formulaRef>
                      </c:ext>
                    </c:extLst>
                    <c:strCache>
                      <c:ptCount val="4"/>
                      <c:pt idx="0">
                        <c:v>1st Quarter</c:v>
                      </c:pt>
                      <c:pt idx="1">
                        <c:v>2nd Quarter</c:v>
                      </c:pt>
                      <c:pt idx="2">
                        <c:v>3rd Quarter</c:v>
                      </c:pt>
                      <c:pt idx="3">
                        <c:v>4th Quarter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Formatiert!#REF!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916-4C2E-97DF-6F55A951A1FE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Formatiert!#REF!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Formated!$B$3:$E$3</c15:sqref>
                        </c15:formulaRef>
                      </c:ext>
                    </c:extLst>
                    <c:strCache>
                      <c:ptCount val="4"/>
                      <c:pt idx="0">
                        <c:v>1st Quarter</c:v>
                      </c:pt>
                      <c:pt idx="1">
                        <c:v>2nd Quarter</c:v>
                      </c:pt>
                      <c:pt idx="2">
                        <c:v>3rd Quarter</c:v>
                      </c:pt>
                      <c:pt idx="3">
                        <c:v>4th Quarter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Formatiert!#REF!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916-4C2E-97DF-6F55A951A1FE}"/>
                  </c:ext>
                </c:extLst>
              </c15:ser>
            </c15:filteredBarSeries>
          </c:ext>
        </c:extLst>
      </c:barChart>
      <c:catAx>
        <c:axId val="198273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2738992"/>
        <c:crosses val="autoZero"/>
        <c:auto val="1"/>
        <c:lblAlgn val="ctr"/>
        <c:lblOffset val="100"/>
        <c:noMultiLvlLbl val="0"/>
      </c:catAx>
      <c:valAx>
        <c:axId val="198273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8273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Outline_2!$B$3</c:f>
              <c:strCache>
                <c:ptCount val="1"/>
                <c:pt idx="0">
                  <c:v>A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Outline_2!$C$3:$R$3</c:f>
            </c:numRef>
          </c:val>
          <c:extLst>
            <c:ext xmlns:c16="http://schemas.microsoft.com/office/drawing/2014/chart" uri="{C3380CC4-5D6E-409C-BE32-E72D297353CC}">
              <c16:uniqueId val="{00000000-BFBD-47DD-9ED9-918239C7E4F1}"/>
            </c:ext>
          </c:extLst>
        </c:ser>
        <c:ser>
          <c:idx val="1"/>
          <c:order val="1"/>
          <c:tx>
            <c:strRef>
              <c:f>Outline_2!$B$4</c:f>
              <c:strCache>
                <c:ptCount val="1"/>
                <c:pt idx="0">
                  <c:v>B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Outline_2!$C$4:$R$4</c:f>
            </c:numRef>
          </c:val>
          <c:extLst>
            <c:ext xmlns:c16="http://schemas.microsoft.com/office/drawing/2014/chart" uri="{C3380CC4-5D6E-409C-BE32-E72D297353CC}">
              <c16:uniqueId val="{00000001-BFBD-47DD-9ED9-918239C7E4F1}"/>
            </c:ext>
          </c:extLst>
        </c:ser>
        <c:ser>
          <c:idx val="2"/>
          <c:order val="2"/>
          <c:tx>
            <c:strRef>
              <c:f>Outline_2!$B$5</c:f>
              <c:strCache>
                <c:ptCount val="1"/>
                <c:pt idx="0">
                  <c:v>C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Outline_2!$C$5:$R$5</c:f>
            </c:numRef>
          </c:val>
          <c:extLst>
            <c:ext xmlns:c16="http://schemas.microsoft.com/office/drawing/2014/chart" uri="{C3380CC4-5D6E-409C-BE32-E72D297353CC}">
              <c16:uniqueId val="{00000002-BFBD-47DD-9ED9-918239C7E4F1}"/>
            </c:ext>
          </c:extLst>
        </c:ser>
        <c:ser>
          <c:idx val="3"/>
          <c:order val="3"/>
          <c:tx>
            <c:strRef>
              <c:f>Outline_2!$B$6</c:f>
              <c:strCache>
                <c:ptCount val="1"/>
                <c:pt idx="0">
                  <c:v> Nord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Outline_2!$C$6:$R$6</c:f>
              <c:numCache>
                <c:formatCode>#,</c:formatCode>
                <c:ptCount val="10"/>
                <c:pt idx="0">
                  <c:v>155000</c:v>
                </c:pt>
                <c:pt idx="1">
                  <c:v>164000</c:v>
                </c:pt>
                <c:pt idx="2">
                  <c:v>128000</c:v>
                </c:pt>
                <c:pt idx="3">
                  <c:v>447000</c:v>
                </c:pt>
                <c:pt idx="4">
                  <c:v>203000</c:v>
                </c:pt>
                <c:pt idx="5">
                  <c:v>223000</c:v>
                </c:pt>
                <c:pt idx="6">
                  <c:v>188000</c:v>
                </c:pt>
                <c:pt idx="7">
                  <c:v>614000</c:v>
                </c:pt>
                <c:pt idx="8">
                  <c:v>413000</c:v>
                </c:pt>
                <c:pt idx="9">
                  <c:v>453000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BD-47DD-9ED9-918239C7E4F1}"/>
            </c:ext>
          </c:extLst>
        </c:ser>
        <c:ser>
          <c:idx val="4"/>
          <c:order val="4"/>
          <c:tx>
            <c:strRef>
              <c:f>Outline_2!$B$7</c:f>
              <c:strCache>
                <c:ptCount val="1"/>
                <c:pt idx="0">
                  <c:v>D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Outline_2!$C$7:$R$7</c:f>
            </c:numRef>
          </c:val>
          <c:extLst>
            <c:ext xmlns:c16="http://schemas.microsoft.com/office/drawing/2014/chart" uri="{C3380CC4-5D6E-409C-BE32-E72D297353CC}">
              <c16:uniqueId val="{00000004-BFBD-47DD-9ED9-918239C7E4F1}"/>
            </c:ext>
          </c:extLst>
        </c:ser>
        <c:ser>
          <c:idx val="5"/>
          <c:order val="5"/>
          <c:tx>
            <c:strRef>
              <c:f>Outline_2!$B$8</c:f>
              <c:strCache>
                <c:ptCount val="1"/>
                <c:pt idx="0">
                  <c:v>E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Outline_2!$C$8:$R$8</c:f>
            </c:numRef>
          </c:val>
          <c:extLst>
            <c:ext xmlns:c16="http://schemas.microsoft.com/office/drawing/2014/chart" uri="{C3380CC4-5D6E-409C-BE32-E72D297353CC}">
              <c16:uniqueId val="{00000005-BFBD-47DD-9ED9-918239C7E4F1}"/>
            </c:ext>
          </c:extLst>
        </c:ser>
        <c:ser>
          <c:idx val="6"/>
          <c:order val="6"/>
          <c:tx>
            <c:strRef>
              <c:f>Outline_2!$B$9</c:f>
              <c:strCache>
                <c:ptCount val="1"/>
                <c:pt idx="0">
                  <c:v>F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Outline_2!$C$9:$R$9</c:f>
            </c:numRef>
          </c:val>
          <c:extLst>
            <c:ext xmlns:c16="http://schemas.microsoft.com/office/drawing/2014/chart" uri="{C3380CC4-5D6E-409C-BE32-E72D297353CC}">
              <c16:uniqueId val="{00000006-BFBD-47DD-9ED9-918239C7E4F1}"/>
            </c:ext>
          </c:extLst>
        </c:ser>
        <c:ser>
          <c:idx val="7"/>
          <c:order val="7"/>
          <c:tx>
            <c:strRef>
              <c:f>Outline_2!$B$10</c:f>
              <c:strCache>
                <c:ptCount val="1"/>
                <c:pt idx="0">
                  <c:v>East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Outline_2!$C$10:$R$10</c:f>
              <c:numCache>
                <c:formatCode>#,</c:formatCode>
                <c:ptCount val="10"/>
                <c:pt idx="0">
                  <c:v>145000</c:v>
                </c:pt>
                <c:pt idx="1">
                  <c:v>212000</c:v>
                </c:pt>
                <c:pt idx="2">
                  <c:v>138000</c:v>
                </c:pt>
                <c:pt idx="3">
                  <c:v>495000</c:v>
                </c:pt>
                <c:pt idx="4">
                  <c:v>173000</c:v>
                </c:pt>
                <c:pt idx="5">
                  <c:v>153000</c:v>
                </c:pt>
                <c:pt idx="6">
                  <c:v>240000</c:v>
                </c:pt>
                <c:pt idx="7">
                  <c:v>566000</c:v>
                </c:pt>
                <c:pt idx="8">
                  <c:v>516000</c:v>
                </c:pt>
                <c:pt idx="9">
                  <c:v>488000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BD-47DD-9ED9-918239C7E4F1}"/>
            </c:ext>
          </c:extLst>
        </c:ser>
        <c:ser>
          <c:idx val="8"/>
          <c:order val="8"/>
          <c:tx>
            <c:strRef>
              <c:f>Outline_2!$B$11</c:f>
              <c:strCache>
                <c:ptCount val="1"/>
                <c:pt idx="0">
                  <c:v>G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Outline_2!$C$11:$R$11</c:f>
            </c:numRef>
          </c:val>
          <c:extLst>
            <c:ext xmlns:c16="http://schemas.microsoft.com/office/drawing/2014/chart" uri="{C3380CC4-5D6E-409C-BE32-E72D297353CC}">
              <c16:uniqueId val="{00000008-BFBD-47DD-9ED9-918239C7E4F1}"/>
            </c:ext>
          </c:extLst>
        </c:ser>
        <c:ser>
          <c:idx val="9"/>
          <c:order val="9"/>
          <c:tx>
            <c:strRef>
              <c:f>Outline_2!$B$12</c:f>
              <c:strCache>
                <c:ptCount val="1"/>
                <c:pt idx="0">
                  <c:v>H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Outline_2!$C$12:$R$12</c:f>
            </c:numRef>
          </c:val>
          <c:extLst>
            <c:ext xmlns:c16="http://schemas.microsoft.com/office/drawing/2014/chart" uri="{C3380CC4-5D6E-409C-BE32-E72D297353CC}">
              <c16:uniqueId val="{00000009-BFBD-47DD-9ED9-918239C7E4F1}"/>
            </c:ext>
          </c:extLst>
        </c:ser>
        <c:ser>
          <c:idx val="10"/>
          <c:order val="10"/>
          <c:tx>
            <c:strRef>
              <c:f>Outline_2!$B$13</c:f>
              <c:strCache>
                <c:ptCount val="1"/>
                <c:pt idx="0">
                  <c:v>I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Outline_2!$C$13:$R$13</c:f>
            </c:numRef>
          </c:val>
          <c:extLst>
            <c:ext xmlns:c16="http://schemas.microsoft.com/office/drawing/2014/chart" uri="{C3380CC4-5D6E-409C-BE32-E72D297353CC}">
              <c16:uniqueId val="{0000000A-BFBD-47DD-9ED9-918239C7E4F1}"/>
            </c:ext>
          </c:extLst>
        </c:ser>
        <c:ser>
          <c:idx val="11"/>
          <c:order val="11"/>
          <c:tx>
            <c:strRef>
              <c:f>Outline_2!$B$14</c:f>
              <c:strCache>
                <c:ptCount val="1"/>
                <c:pt idx="0">
                  <c:v>South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Outline_2!$C$14:$R$14</c:f>
              <c:numCache>
                <c:formatCode>#,</c:formatCode>
                <c:ptCount val="10"/>
                <c:pt idx="0">
                  <c:v>133000</c:v>
                </c:pt>
                <c:pt idx="1">
                  <c:v>106000</c:v>
                </c:pt>
                <c:pt idx="2">
                  <c:v>88000</c:v>
                </c:pt>
                <c:pt idx="3">
                  <c:v>327000</c:v>
                </c:pt>
                <c:pt idx="4">
                  <c:v>134000</c:v>
                </c:pt>
                <c:pt idx="5">
                  <c:v>190000</c:v>
                </c:pt>
                <c:pt idx="6">
                  <c:v>179000</c:v>
                </c:pt>
                <c:pt idx="7">
                  <c:v>503000</c:v>
                </c:pt>
                <c:pt idx="8">
                  <c:v>423000</c:v>
                </c:pt>
                <c:pt idx="9">
                  <c:v>397000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BD-47DD-9ED9-918239C7E4F1}"/>
            </c:ext>
          </c:extLst>
        </c:ser>
        <c:ser>
          <c:idx val="12"/>
          <c:order val="12"/>
          <c:tx>
            <c:strRef>
              <c:f>Outline_2!$B$15</c:f>
              <c:strCache>
                <c:ptCount val="1"/>
                <c:pt idx="0">
                  <c:v>J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Outline_2!$C$15:$R$15</c:f>
            </c:numRef>
          </c:val>
          <c:extLst>
            <c:ext xmlns:c16="http://schemas.microsoft.com/office/drawing/2014/chart" uri="{C3380CC4-5D6E-409C-BE32-E72D297353CC}">
              <c16:uniqueId val="{0000000C-BFBD-47DD-9ED9-918239C7E4F1}"/>
            </c:ext>
          </c:extLst>
        </c:ser>
        <c:ser>
          <c:idx val="13"/>
          <c:order val="13"/>
          <c:tx>
            <c:strRef>
              <c:f>Outline_2!$B$16</c:f>
              <c:strCache>
                <c:ptCount val="1"/>
                <c:pt idx="0">
                  <c:v>K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Outline_2!$C$16:$R$16</c:f>
            </c:numRef>
          </c:val>
          <c:extLst>
            <c:ext xmlns:c16="http://schemas.microsoft.com/office/drawing/2014/chart" uri="{C3380CC4-5D6E-409C-BE32-E72D297353CC}">
              <c16:uniqueId val="{0000000D-BFBD-47DD-9ED9-918239C7E4F1}"/>
            </c:ext>
          </c:extLst>
        </c:ser>
        <c:ser>
          <c:idx val="14"/>
          <c:order val="14"/>
          <c:tx>
            <c:strRef>
              <c:f>Outline_2!$B$17</c:f>
              <c:strCache>
                <c:ptCount val="1"/>
                <c:pt idx="0">
                  <c:v>L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Outline_2!$C$17:$R$17</c:f>
            </c:numRef>
          </c:val>
          <c:extLst>
            <c:ext xmlns:c16="http://schemas.microsoft.com/office/drawing/2014/chart" uri="{C3380CC4-5D6E-409C-BE32-E72D297353CC}">
              <c16:uniqueId val="{0000000E-BFBD-47DD-9ED9-918239C7E4F1}"/>
            </c:ext>
          </c:extLst>
        </c:ser>
        <c:ser>
          <c:idx val="15"/>
          <c:order val="15"/>
          <c:tx>
            <c:strRef>
              <c:f>Outline_2!$B$18</c:f>
              <c:strCache>
                <c:ptCount val="1"/>
                <c:pt idx="0">
                  <c:v> West</c:v>
                </c:pt>
              </c:strCache>
            </c:strRef>
          </c:tx>
          <c:invertIfNegative val="0"/>
          <c:cat>
            <c:strRef>
              <c:f>Outline_2!$C$2:$R$2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Q1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Q2</c:v>
                </c:pt>
                <c:pt idx="8">
                  <c:v>Q3</c:v>
                </c:pt>
                <c:pt idx="9">
                  <c:v>Q4</c:v>
                </c:pt>
              </c:strCache>
            </c:strRef>
          </c:cat>
          <c:val>
            <c:numRef>
              <c:f>Outline_2!$C$18:$R$18</c:f>
              <c:numCache>
                <c:formatCode>#,</c:formatCode>
                <c:ptCount val="10"/>
                <c:pt idx="0">
                  <c:v>156000</c:v>
                </c:pt>
                <c:pt idx="1">
                  <c:v>183000</c:v>
                </c:pt>
                <c:pt idx="2">
                  <c:v>120000</c:v>
                </c:pt>
                <c:pt idx="3">
                  <c:v>459000</c:v>
                </c:pt>
                <c:pt idx="4">
                  <c:v>127000</c:v>
                </c:pt>
                <c:pt idx="5">
                  <c:v>188000</c:v>
                </c:pt>
                <c:pt idx="6">
                  <c:v>167000</c:v>
                </c:pt>
                <c:pt idx="7">
                  <c:v>482000</c:v>
                </c:pt>
                <c:pt idx="8">
                  <c:v>493000</c:v>
                </c:pt>
                <c:pt idx="9">
                  <c:v>461000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FBD-47DD-9ED9-918239C7E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2741168"/>
        <c:axId val="1982741712"/>
      </c:barChart>
      <c:catAx>
        <c:axId val="198274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82741712"/>
        <c:crosses val="autoZero"/>
        <c:auto val="1"/>
        <c:lblAlgn val="ctr"/>
        <c:lblOffset val="100"/>
        <c:noMultiLvlLbl val="0"/>
      </c:catAx>
      <c:valAx>
        <c:axId val="1982741712"/>
        <c:scaling>
          <c:orientation val="minMax"/>
        </c:scaling>
        <c:delete val="0"/>
        <c:axPos val="l"/>
        <c:majorGridlines/>
        <c:numFmt formatCode="#," sourceLinked="1"/>
        <c:majorTickMark val="out"/>
        <c:minorTickMark val="none"/>
        <c:tickLblPos val="nextTo"/>
        <c:crossAx val="1982741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Drop" dropStyle="combo" dx="16" fmlaLink="E2" fmlaRange="$E$4:$E$15" noThreeD="1" sel="8" val="4"/>
</file>

<file path=xl/ctrlProps/ctrlProp3.xml><?xml version="1.0" encoding="utf-8"?>
<formControlPr xmlns="http://schemas.microsoft.com/office/spreadsheetml/2009/9/main" objectType="Scroll" dx="16" fmlaLink="$B$6" horiz="1" inc="20" max="600" min="300" page="10" val="444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101274</xdr:colOff>
      <xdr:row>36</xdr:row>
      <xdr:rowOff>86695</xdr:rowOff>
    </xdr:from>
    <xdr:to>
      <xdr:col>12</xdr:col>
      <xdr:colOff>101274</xdr:colOff>
      <xdr:row>46</xdr:row>
      <xdr:rowOff>154232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283007</xdr:colOff>
      <xdr:row>0</xdr:row>
      <xdr:rowOff>74371</xdr:rowOff>
    </xdr:from>
    <xdr:to>
      <xdr:col>24</xdr:col>
      <xdr:colOff>294437</xdr:colOff>
      <xdr:row>22</xdr:row>
      <xdr:rowOff>162001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40</xdr:col>
          <xdr:colOff>101600</xdr:colOff>
          <xdr:row>0</xdr:row>
          <xdr:rowOff>0</xdr:rowOff>
        </xdr:from>
        <xdr:to>
          <xdr:col>41</xdr:col>
          <xdr:colOff>533400</xdr:colOff>
          <xdr:row>2</xdr:row>
          <xdr:rowOff>0</xdr:rowOff>
        </xdr:to>
        <xdr:sp macro="" textlink="">
          <xdr:nvSpPr>
            <xdr:cNvPr id="27649" name="Schaltfläche 18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1E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S Sans Serif"/>
                </a:rPr>
                <a:t>Druck des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S Sans Serif"/>
                </a:rPr>
                <a:t>Diagramms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</xdr:row>
          <xdr:rowOff>6350</xdr:rowOff>
        </xdr:from>
        <xdr:to>
          <xdr:col>5</xdr:col>
          <xdr:colOff>787400</xdr:colOff>
          <xdr:row>2</xdr:row>
          <xdr:rowOff>0</xdr:rowOff>
        </xdr:to>
        <xdr:sp macro="" textlink="">
          <xdr:nvSpPr>
            <xdr:cNvPr id="28673" name="Dropdown 2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21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584200</xdr:colOff>
          <xdr:row>9</xdr:row>
          <xdr:rowOff>146050</xdr:rowOff>
        </xdr:from>
        <xdr:to>
          <xdr:col>1</xdr:col>
          <xdr:colOff>1117600</xdr:colOff>
          <xdr:row>11</xdr:row>
          <xdr:rowOff>6350</xdr:rowOff>
        </xdr:to>
        <xdr:sp macro="" textlink="">
          <xdr:nvSpPr>
            <xdr:cNvPr id="29697" name="Bildlaufleiste 2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22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65258F-01BD-4609-A0D1-4E3A825ED2E3}" name="Table2" displayName="Table2" ref="A1:E144" totalsRowShown="0">
  <autoFilter ref="A1:E144" xr:uid="{6865258F-01BD-4609-A0D1-4E3A825ED2E3}"/>
  <tableColumns count="5">
    <tableColumn id="1" xr3:uid="{E357C4C8-897A-430D-8F77-68926CF513B5}" name="Column1"/>
    <tableColumn id="2" xr3:uid="{A1798066-3850-412E-B037-B1F2145A7848}" name="Column2"/>
    <tableColumn id="3" xr3:uid="{93DD3DFF-4BCC-48FF-8ED2-08E4650FD580}" name="Column3"/>
    <tableColumn id="4" xr3:uid="{74003444-2046-4703-9126-546124ABD83C}" name="Column4"/>
    <tableColumn id="5" xr3:uid="{318ACE6F-987E-4DA8-9C5F-FB74B5811416}" name="Column5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2D2892D-D831-4D8A-B651-02AE4207DC67}" name="Tabelle6" displayName="Tabelle6" ref="A3:D7" totalsRowShown="0">
  <autoFilter ref="A3:D7" xr:uid="{02D2892D-D831-4D8A-B651-02AE4207DC67}"/>
  <tableColumns count="4">
    <tableColumn id="1" xr3:uid="{2B6E5350-ADBB-47DC-8606-6EEA55B7ABB1}" name="Category" dataDxfId="35"/>
    <tableColumn id="2" xr3:uid="{30CD1F6C-5F38-4497-BFBF-774DD3833F4B}" name="Revenue" dataDxfId="34"/>
    <tableColumn id="3" xr3:uid="{655E26C8-AB85-419A-BB20-4A3436190326}" name="Cost" dataDxfId="33"/>
    <tableColumn id="4" xr3:uid="{0E501D94-E672-4F21-9A16-049A3DD29A3E}" name="Profit" dataDxfId="3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B9A23BD-4633-4EAC-BA47-2406242DD1A0}" name="Tabelle14" displayName="Tabelle14" ref="A3:D7" totalsRowShown="0" headerRowDxfId="31" tableBorderDxfId="30">
  <autoFilter ref="A3:D7" xr:uid="{6B9A23BD-4633-4EAC-BA47-2406242DD1A0}"/>
  <tableColumns count="4">
    <tableColumn id="1" xr3:uid="{849A81C4-0F51-487A-B7CB-F8A5E3E10260}" name="Category" dataDxfId="29"/>
    <tableColumn id="2" xr3:uid="{C3349488-A84A-4098-8B21-7F54F727DB0A}" name="Revenue" dataDxfId="28"/>
    <tableColumn id="3" xr3:uid="{72CF8735-31C9-4E69-98D2-87F5FE686E41}" name="Cost" dataDxfId="27"/>
    <tableColumn id="4" xr3:uid="{F286C8DE-20FC-41D4-8192-623DE888A950}" name="Profit" dataDxfId="26"/>
  </tableColumns>
  <tableStyleInfo name="Vorgabetabelle1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le1" displayName="Tabelle1" ref="A2:B6" totalsRowShown="0" headerRowDxfId="25" headerRowBorderDxfId="24" tableBorderDxfId="23" totalsRowBorderDxfId="22">
  <autoFilter ref="A2:B6" xr:uid="{00000000-0009-0000-0100-000001000000}">
    <filterColumn colId="0" hiddenButton="1"/>
    <filterColumn colId="1" hiddenButton="1"/>
  </autoFilter>
  <tableColumns count="2">
    <tableColumn id="1" xr3:uid="{00000000-0010-0000-0200-000001000000}" name="Category" dataDxfId="21"/>
    <tableColumn id="3" xr3:uid="{00000000-0010-0000-0200-000003000000}" name="2024" dataDxfId="20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3000000}" name="Tabelle19" displayName="Tabelle19" ref="A2:C6" totalsRowShown="0" headerRowDxfId="19" headerRowBorderDxfId="18" tableBorderDxfId="17" totalsRowBorderDxfId="16">
  <autoFilter ref="A2:C6" xr:uid="{00000000-0009-0000-0100-000008000000}">
    <filterColumn colId="0" hiddenButton="1"/>
    <filterColumn colId="1" hiddenButton="1"/>
    <filterColumn colId="2" hiddenButton="1"/>
  </autoFilter>
  <tableColumns count="3">
    <tableColumn id="1" xr3:uid="{00000000-0010-0000-0300-000001000000}" name="Category" dataDxfId="15"/>
    <tableColumn id="3" xr3:uid="{00000000-0010-0000-0300-000003000000}" name="2023" dataDxfId="14"/>
    <tableColumn id="4" xr3:uid="{00000000-0010-0000-0300-000004000000}" name="2024" dataDxfId="13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5000000}" name="Tabelle112" displayName="Tabelle112" ref="A3:D7" totalsRowShown="0" headerRowBorderDxfId="12" tableBorderDxfId="11" totalsRowBorderDxfId="10">
  <autoFilter ref="A3:D7" xr:uid="{00000000-0009-0000-0100-00000B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500-000001000000}" name="Category" dataDxfId="9"/>
    <tableColumn id="2" xr3:uid="{00000000-0010-0000-0500-000002000000}" name="2022" dataDxfId="8"/>
    <tableColumn id="3" xr3:uid="{00000000-0010-0000-0500-000003000000}" name="2023" dataDxfId="7"/>
    <tableColumn id="4" xr3:uid="{00000000-0010-0000-0500-000004000000}" name="2024" dataDxfId="6"/>
  </tableColumns>
  <tableStyleInfo name="TableStyleLight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Relationship Id="rId4" Type="http://schemas.openxmlformats.org/officeDocument/2006/relationships/ctrlProp" Target="../ctrlProps/ctrlProp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Relationship Id="rId4" Type="http://schemas.openxmlformats.org/officeDocument/2006/relationships/ctrlProp" Target="../ctrlProps/ctrlProp2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F15"/>
  <sheetViews>
    <sheetView workbookViewId="0">
      <selection activeCell="H12" sqref="H12"/>
    </sheetView>
  </sheetViews>
  <sheetFormatPr defaultColWidth="11.453125" defaultRowHeight="15.5" x14ac:dyDescent="0.35"/>
  <cols>
    <col min="1" max="1" width="17.1796875" style="112" customWidth="1"/>
    <col min="2" max="6" width="12.81640625" style="112" customWidth="1"/>
    <col min="7" max="16384" width="11.453125" style="112"/>
  </cols>
  <sheetData>
    <row r="1" spans="1:6" ht="18.5" x14ac:dyDescent="0.45">
      <c r="A1" s="61" t="s">
        <v>76</v>
      </c>
      <c r="B1" s="11"/>
      <c r="C1" s="11"/>
      <c r="D1" s="11"/>
      <c r="E1" s="11"/>
      <c r="F1" s="11"/>
    </row>
    <row r="2" spans="1:6" x14ac:dyDescent="0.35">
      <c r="A2" s="11"/>
      <c r="B2" s="11"/>
      <c r="C2" s="11"/>
      <c r="D2" s="11"/>
      <c r="E2" s="11"/>
      <c r="F2" s="11"/>
    </row>
    <row r="3" spans="1:6" x14ac:dyDescent="0.35">
      <c r="A3" s="286" t="s">
        <v>72</v>
      </c>
      <c r="B3" s="287" t="s">
        <v>232</v>
      </c>
      <c r="C3" s="287" t="s">
        <v>233</v>
      </c>
      <c r="D3" s="287" t="s">
        <v>234</v>
      </c>
      <c r="E3" s="287" t="s">
        <v>235</v>
      </c>
      <c r="F3" s="287" t="s">
        <v>116</v>
      </c>
    </row>
    <row r="4" spans="1:6" x14ac:dyDescent="0.35">
      <c r="A4" s="286" t="s">
        <v>73</v>
      </c>
      <c r="B4" s="287">
        <v>120000</v>
      </c>
      <c r="C4" s="287">
        <v>123000</v>
      </c>
      <c r="D4" s="287">
        <v>140000</v>
      </c>
      <c r="E4" s="287">
        <v>150000</v>
      </c>
      <c r="F4" s="287">
        <f t="shared" ref="F4:F8" si="0">SUM(B4:E4)</f>
        <v>533000</v>
      </c>
    </row>
    <row r="5" spans="1:6" x14ac:dyDescent="0.35">
      <c r="A5" s="286" t="s">
        <v>74</v>
      </c>
      <c r="B5" s="287">
        <v>90000</v>
      </c>
      <c r="C5" s="287">
        <v>95000</v>
      </c>
      <c r="D5" s="287">
        <v>92000</v>
      </c>
      <c r="E5" s="287">
        <v>90500</v>
      </c>
      <c r="F5" s="287">
        <f t="shared" si="0"/>
        <v>367500</v>
      </c>
    </row>
    <row r="6" spans="1:6" x14ac:dyDescent="0.35">
      <c r="A6" s="286" t="s">
        <v>7</v>
      </c>
      <c r="B6" s="287">
        <v>145000</v>
      </c>
      <c r="C6" s="287">
        <v>149000</v>
      </c>
      <c r="D6" s="287">
        <v>155000</v>
      </c>
      <c r="E6" s="287">
        <v>165000</v>
      </c>
      <c r="F6" s="287">
        <f t="shared" si="0"/>
        <v>614000</v>
      </c>
    </row>
    <row r="7" spans="1:6" x14ac:dyDescent="0.35">
      <c r="A7" s="286" t="s">
        <v>75</v>
      </c>
      <c r="B7" s="287">
        <v>134000</v>
      </c>
      <c r="C7" s="287">
        <v>120000</v>
      </c>
      <c r="D7" s="287">
        <v>136000</v>
      </c>
      <c r="E7" s="287">
        <v>140000</v>
      </c>
      <c r="F7" s="287">
        <f t="shared" si="0"/>
        <v>530000</v>
      </c>
    </row>
    <row r="8" spans="1:6" x14ac:dyDescent="0.35">
      <c r="A8" s="11"/>
      <c r="B8" s="287">
        <f>SUM(B4:B7)</f>
        <v>489000</v>
      </c>
      <c r="C8" s="287">
        <f>SUM(C4:C7)</f>
        <v>487000</v>
      </c>
      <c r="D8" s="287">
        <f>SUM(D4:D7)</f>
        <v>523000</v>
      </c>
      <c r="E8" s="287">
        <f>SUM(E4:E7)</f>
        <v>545500</v>
      </c>
      <c r="F8" s="287">
        <f t="shared" si="0"/>
        <v>2044500</v>
      </c>
    </row>
    <row r="11" spans="1:6" x14ac:dyDescent="0.35">
      <c r="E11" s="113"/>
    </row>
    <row r="12" spans="1:6" x14ac:dyDescent="0.35">
      <c r="E12" s="113"/>
    </row>
    <row r="15" spans="1:6" x14ac:dyDescent="0.35">
      <c r="E15" s="114"/>
    </row>
  </sheetData>
  <protectedRanges>
    <protectedRange sqref="B4:E4" name="Bereich1"/>
  </protectedRanges>
  <phoneticPr fontId="4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&amp;A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/>
  <dimension ref="A1:F15"/>
  <sheetViews>
    <sheetView tabSelected="1" topLeftCell="A3" zoomScale="87" zoomScaleNormal="87" workbookViewId="0">
      <selection activeCell="H12" sqref="H12"/>
    </sheetView>
  </sheetViews>
  <sheetFormatPr defaultColWidth="11.453125" defaultRowHeight="14.5" x14ac:dyDescent="0.35"/>
  <cols>
    <col min="1" max="1" width="22.54296875" style="12" customWidth="1"/>
    <col min="2" max="6" width="14.08984375" style="12" customWidth="1"/>
    <col min="7" max="16384" width="11.453125" style="12"/>
  </cols>
  <sheetData>
    <row r="1" spans="1:6" ht="18.5" x14ac:dyDescent="0.45">
      <c r="A1" s="288" t="s">
        <v>76</v>
      </c>
      <c r="C1" s="289"/>
      <c r="D1" s="289"/>
      <c r="E1" s="289"/>
      <c r="F1" s="289"/>
    </row>
    <row r="2" spans="1:6" ht="15" thickBot="1" x14ac:dyDescent="0.4">
      <c r="A2" s="290"/>
      <c r="B2" s="291"/>
      <c r="C2" s="291"/>
      <c r="D2" s="291"/>
      <c r="E2" s="291"/>
      <c r="F2" s="292"/>
    </row>
    <row r="3" spans="1:6" ht="16.5" thickTop="1" thickBot="1" x14ac:dyDescent="0.4">
      <c r="A3" s="293" t="s">
        <v>72</v>
      </c>
      <c r="B3" s="294" t="s">
        <v>232</v>
      </c>
      <c r="C3" s="294" t="s">
        <v>233</v>
      </c>
      <c r="D3" s="294" t="s">
        <v>234</v>
      </c>
      <c r="E3" s="294" t="s">
        <v>235</v>
      </c>
      <c r="F3" s="294" t="s">
        <v>116</v>
      </c>
    </row>
    <row r="4" spans="1:6" ht="16" thickTop="1" x14ac:dyDescent="0.35">
      <c r="A4" s="296" t="s">
        <v>73</v>
      </c>
      <c r="B4" s="297">
        <v>120000</v>
      </c>
      <c r="C4" s="298">
        <v>123000</v>
      </c>
      <c r="D4" s="298">
        <v>140000</v>
      </c>
      <c r="E4" s="297">
        <v>150000</v>
      </c>
      <c r="F4" s="299">
        <f t="shared" ref="F4:F8" si="0">SUM(B4:E4)</f>
        <v>533000</v>
      </c>
    </row>
    <row r="5" spans="1:6" ht="15.5" x14ac:dyDescent="0.35">
      <c r="A5" s="300" t="s">
        <v>74</v>
      </c>
      <c r="B5" s="301">
        <v>90000</v>
      </c>
      <c r="C5" s="302">
        <v>95000</v>
      </c>
      <c r="D5" s="302">
        <v>92000</v>
      </c>
      <c r="E5" s="301">
        <v>90500</v>
      </c>
      <c r="F5" s="303">
        <f t="shared" si="0"/>
        <v>367500</v>
      </c>
    </row>
    <row r="6" spans="1:6" ht="15.5" x14ac:dyDescent="0.35">
      <c r="A6" s="304" t="s">
        <v>7</v>
      </c>
      <c r="B6" s="305">
        <v>145000</v>
      </c>
      <c r="C6" s="306">
        <v>149000</v>
      </c>
      <c r="D6" s="306">
        <v>155000</v>
      </c>
      <c r="E6" s="305">
        <v>165000</v>
      </c>
      <c r="F6" s="307">
        <f t="shared" si="0"/>
        <v>614000</v>
      </c>
    </row>
    <row r="7" spans="1:6" ht="16" thickBot="1" x14ac:dyDescent="0.4">
      <c r="A7" s="308" t="s">
        <v>75</v>
      </c>
      <c r="B7" s="309">
        <v>134000</v>
      </c>
      <c r="C7" s="310">
        <v>120000</v>
      </c>
      <c r="D7" s="310">
        <v>136000</v>
      </c>
      <c r="E7" s="309">
        <v>140000</v>
      </c>
      <c r="F7" s="311">
        <f t="shared" si="0"/>
        <v>530000</v>
      </c>
    </row>
    <row r="8" spans="1:6" ht="16" thickBot="1" x14ac:dyDescent="0.4">
      <c r="A8" s="308"/>
      <c r="B8" s="312">
        <f>SUM(B4:B7)</f>
        <v>489000</v>
      </c>
      <c r="C8" s="311">
        <f>SUM(C4:C7)</f>
        <v>487000</v>
      </c>
      <c r="D8" s="311">
        <f>SUM(D4:D7)</f>
        <v>523000</v>
      </c>
      <c r="E8" s="312">
        <f>SUM(E4:E7)</f>
        <v>545500</v>
      </c>
      <c r="F8" s="311">
        <f t="shared" si="0"/>
        <v>2044500</v>
      </c>
    </row>
    <row r="9" spans="1:6" ht="15" thickBot="1" x14ac:dyDescent="0.4"/>
    <row r="10" spans="1:6" ht="16.5" thickTop="1" thickBot="1" x14ac:dyDescent="0.4">
      <c r="A10" s="294"/>
      <c r="B10" s="294"/>
      <c r="C10" s="295"/>
      <c r="D10" s="295"/>
      <c r="E10" s="294"/>
      <c r="F10" s="294"/>
    </row>
    <row r="11" spans="1:6" ht="16" thickTop="1" x14ac:dyDescent="0.35">
      <c r="A11" s="313"/>
      <c r="B11" s="314"/>
      <c r="C11" s="315"/>
      <c r="D11" s="315"/>
      <c r="E11" s="314"/>
      <c r="F11" s="316"/>
    </row>
    <row r="12" spans="1:6" ht="15.5" x14ac:dyDescent="0.35">
      <c r="A12" s="313"/>
      <c r="B12" s="317"/>
      <c r="C12" s="318"/>
      <c r="D12" s="318"/>
      <c r="E12" s="317"/>
      <c r="F12" s="316"/>
    </row>
    <row r="13" spans="1:6" ht="15.5" x14ac:dyDescent="0.35">
      <c r="A13" s="313"/>
      <c r="B13" s="319"/>
      <c r="C13" s="320"/>
      <c r="D13" s="320"/>
      <c r="E13" s="319"/>
      <c r="F13" s="316"/>
    </row>
    <row r="14" spans="1:6" ht="16" thickBot="1" x14ac:dyDescent="0.4">
      <c r="A14" s="308"/>
      <c r="B14" s="321"/>
      <c r="C14" s="322"/>
      <c r="D14" s="322"/>
      <c r="E14" s="321"/>
      <c r="F14" s="323"/>
    </row>
    <row r="15" spans="1:6" ht="16" thickBot="1" x14ac:dyDescent="0.4">
      <c r="A15" s="308"/>
      <c r="B15" s="324"/>
      <c r="C15" s="323"/>
      <c r="D15" s="323"/>
      <c r="E15" s="324"/>
      <c r="F15" s="323"/>
    </row>
  </sheetData>
  <protectedRanges>
    <protectedRange algorithmName="SHA-512" hashValue="T1T9ZecN8NvYcracXqYuzJQYk29APTsYOZro6+lhmb1emdrp8eqLmKKnVYMAg/tZjqbhSjGQHWhYzheHmZNstw==" saltValue="pWUWP/KbcCOiWXOCt+Lyow==" spinCount="100000" sqref="B7:E7" name="Videokarten" securityDescriptor="O:WDG:WDD:(A;;CC;;;BA)"/>
    <protectedRange algorithmName="SHA-512" hashValue="boMEfjy92Qa3JqRiRA1gypV6HdPP00zbtyOVlUp9usfzxqRJ58/TmPvGQZ3Dj6n8tBtnU59pIkgIdxzjDDn+cw==" saltValue="JIwO16ZejHTvwiikVQtCyw==" spinCount="100000" sqref="B6:E6" name="Scanner"/>
  </protectedRanges>
  <phoneticPr fontId="4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&amp;A</oddHeader>
    <oddFooter>Seite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5"/>
  <dimension ref="A1:O13"/>
  <sheetViews>
    <sheetView workbookViewId="0">
      <selection activeCell="G12" sqref="G12"/>
    </sheetView>
  </sheetViews>
  <sheetFormatPr defaultColWidth="11.453125" defaultRowHeight="13" x14ac:dyDescent="0.3"/>
  <cols>
    <col min="1" max="2" width="11.453125" style="4"/>
    <col min="3" max="3" width="13.90625" style="4" customWidth="1"/>
    <col min="4" max="4" width="14.54296875" style="4" customWidth="1"/>
    <col min="5" max="5" width="4" style="4" customWidth="1"/>
    <col min="6" max="16384" width="11.453125" style="4"/>
  </cols>
  <sheetData>
    <row r="1" spans="1:15" ht="21" x14ac:dyDescent="0.5">
      <c r="A1" s="57" t="s">
        <v>77</v>
      </c>
      <c r="B1" s="27"/>
      <c r="D1" s="205">
        <v>45788</v>
      </c>
      <c r="E1" s="5"/>
      <c r="F1" s="6"/>
      <c r="G1" s="6"/>
      <c r="H1" s="6"/>
      <c r="I1" s="6"/>
      <c r="J1" s="6"/>
      <c r="K1" s="6"/>
      <c r="L1" s="6"/>
      <c r="M1" s="6"/>
      <c r="N1" s="6"/>
      <c r="O1" s="6"/>
    </row>
    <row r="3" spans="1:15" ht="15.5" x14ac:dyDescent="0.35">
      <c r="A3" s="219"/>
      <c r="B3" s="220" t="s">
        <v>0</v>
      </c>
      <c r="C3" s="220" t="s">
        <v>6</v>
      </c>
      <c r="D3" s="220" t="s">
        <v>230</v>
      </c>
    </row>
    <row r="4" spans="1:15" ht="17.25" customHeight="1" x14ac:dyDescent="0.35">
      <c r="A4" s="219" t="s">
        <v>229</v>
      </c>
      <c r="B4" s="115">
        <v>54</v>
      </c>
      <c r="C4" s="206">
        <f>B4*1.12</f>
        <v>60.480000000000004</v>
      </c>
      <c r="D4" s="221">
        <f>B4*0.84</f>
        <v>45.36</v>
      </c>
    </row>
    <row r="5" spans="1:15" ht="17.25" customHeight="1" x14ac:dyDescent="0.35">
      <c r="A5" s="219" t="s">
        <v>224</v>
      </c>
      <c r="B5" s="115">
        <v>81</v>
      </c>
      <c r="C5" s="206">
        <f t="shared" ref="C5:C9" si="0">B5*1.12</f>
        <v>90.720000000000013</v>
      </c>
      <c r="D5" s="221">
        <f t="shared" ref="D5:D9" si="1">B5*0.84</f>
        <v>68.039999999999992</v>
      </c>
    </row>
    <row r="6" spans="1:15" ht="17.25" customHeight="1" x14ac:dyDescent="0.35">
      <c r="A6" s="219" t="s">
        <v>225</v>
      </c>
      <c r="B6" s="115">
        <v>108</v>
      </c>
      <c r="C6" s="206">
        <f t="shared" si="0"/>
        <v>120.96000000000001</v>
      </c>
      <c r="D6" s="221">
        <f t="shared" si="1"/>
        <v>90.72</v>
      </c>
    </row>
    <row r="7" spans="1:15" ht="17.25" customHeight="1" x14ac:dyDescent="0.35">
      <c r="A7" s="219" t="s">
        <v>226</v>
      </c>
      <c r="B7" s="115">
        <v>135</v>
      </c>
      <c r="C7" s="206">
        <f t="shared" si="0"/>
        <v>151.20000000000002</v>
      </c>
      <c r="D7" s="221">
        <f t="shared" si="1"/>
        <v>113.39999999999999</v>
      </c>
    </row>
    <row r="8" spans="1:15" ht="17.25" customHeight="1" x14ac:dyDescent="0.35">
      <c r="A8" s="219" t="s">
        <v>227</v>
      </c>
      <c r="B8" s="115">
        <v>162</v>
      </c>
      <c r="C8" s="206">
        <f t="shared" si="0"/>
        <v>181.44000000000003</v>
      </c>
      <c r="D8" s="221">
        <f t="shared" si="1"/>
        <v>136.07999999999998</v>
      </c>
    </row>
    <row r="9" spans="1:15" ht="17.25" customHeight="1" x14ac:dyDescent="0.35">
      <c r="A9" s="219" t="s">
        <v>228</v>
      </c>
      <c r="B9" s="115">
        <v>189</v>
      </c>
      <c r="C9" s="206">
        <f t="shared" si="0"/>
        <v>211.68</v>
      </c>
      <c r="D9" s="221">
        <f t="shared" si="1"/>
        <v>158.76</v>
      </c>
    </row>
    <row r="11" spans="1:15" x14ac:dyDescent="0.3">
      <c r="D11" s="15"/>
    </row>
    <row r="12" spans="1:15" x14ac:dyDescent="0.3">
      <c r="B12" s="257"/>
    </row>
    <row r="13" spans="1:15" x14ac:dyDescent="0.3">
      <c r="A13" s="171"/>
      <c r="B13" s="257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6"/>
  <dimension ref="A1:Y6"/>
  <sheetViews>
    <sheetView zoomScale="113" workbookViewId="0">
      <selection activeCell="A3" sqref="A3"/>
    </sheetView>
  </sheetViews>
  <sheetFormatPr defaultColWidth="11.453125" defaultRowHeight="15.5" x14ac:dyDescent="0.35"/>
  <cols>
    <col min="1" max="1" width="14.90625" style="11" customWidth="1"/>
    <col min="2" max="2" width="15" style="11" customWidth="1"/>
    <col min="3" max="3" width="15.453125" style="11" customWidth="1"/>
    <col min="4" max="4" width="51.90625" style="11" customWidth="1"/>
    <col min="5" max="6" width="11.453125" style="11"/>
    <col min="7" max="7" width="13.90625" style="11" bestFit="1" customWidth="1"/>
    <col min="8" max="16384" width="11.453125" style="11"/>
  </cols>
  <sheetData>
    <row r="1" spans="1:25" ht="18.5" x14ac:dyDescent="0.45">
      <c r="A1" s="25" t="s">
        <v>125</v>
      </c>
      <c r="C1" s="9"/>
      <c r="D1" s="9"/>
      <c r="E1" s="9"/>
      <c r="F1" s="9"/>
      <c r="G1" s="9"/>
      <c r="H1" s="9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3" spans="1:25" x14ac:dyDescent="0.35">
      <c r="A3" s="216">
        <v>0.25</v>
      </c>
    </row>
    <row r="6" spans="1:25" x14ac:dyDescent="0.35">
      <c r="D6" s="44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0" copies="0" r:id="rId1"/>
  <headerFooter alignWithMargins="0">
    <oddHeader>&amp;A</oddHeader>
    <oddFooter>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7"/>
  <dimension ref="A1:C16"/>
  <sheetViews>
    <sheetView workbookViewId="0">
      <selection activeCell="C13" sqref="C13"/>
    </sheetView>
  </sheetViews>
  <sheetFormatPr defaultColWidth="11.453125" defaultRowHeight="13" x14ac:dyDescent="0.3"/>
  <cols>
    <col min="1" max="1" width="32.54296875" style="4" customWidth="1"/>
    <col min="2" max="2" width="11.453125" style="4"/>
    <col min="3" max="3" width="12.54296875" style="4" bestFit="1" customWidth="1"/>
    <col min="4" max="4" width="14.6328125" style="4" bestFit="1" customWidth="1"/>
    <col min="5" max="16384" width="11.453125" style="4"/>
  </cols>
  <sheetData>
    <row r="1" spans="1:3" ht="18.5" x14ac:dyDescent="0.45">
      <c r="A1" s="57" t="s">
        <v>78</v>
      </c>
    </row>
    <row r="3" spans="1:3" ht="15.5" x14ac:dyDescent="0.35">
      <c r="A3" s="117">
        <v>45964</v>
      </c>
    </row>
    <row r="4" spans="1:3" ht="15.5" x14ac:dyDescent="0.35">
      <c r="A4" s="117">
        <v>45965</v>
      </c>
      <c r="C4" s="58"/>
    </row>
    <row r="5" spans="1:3" ht="15.5" x14ac:dyDescent="0.35">
      <c r="A5" s="117">
        <v>45966</v>
      </c>
      <c r="C5" s="59"/>
    </row>
    <row r="6" spans="1:3" ht="15.5" x14ac:dyDescent="0.35">
      <c r="A6" s="117">
        <v>45967</v>
      </c>
    </row>
    <row r="7" spans="1:3" ht="15.5" x14ac:dyDescent="0.35">
      <c r="A7" s="117">
        <v>45968</v>
      </c>
    </row>
    <row r="8" spans="1:3" ht="15.5" x14ac:dyDescent="0.35">
      <c r="A8" s="117">
        <v>45969</v>
      </c>
    </row>
    <row r="9" spans="1:3" ht="15.5" x14ac:dyDescent="0.35">
      <c r="A9" s="117">
        <v>45970</v>
      </c>
    </row>
    <row r="10" spans="1:3" ht="15.5" x14ac:dyDescent="0.35">
      <c r="A10" s="117">
        <v>45971</v>
      </c>
    </row>
    <row r="11" spans="1:3" ht="15.5" x14ac:dyDescent="0.35">
      <c r="A11" s="117">
        <v>45972</v>
      </c>
    </row>
    <row r="12" spans="1:3" ht="15.5" x14ac:dyDescent="0.35">
      <c r="A12" s="117">
        <v>45973</v>
      </c>
    </row>
    <row r="13" spans="1:3" ht="14.5" x14ac:dyDescent="0.35">
      <c r="A13" s="12"/>
    </row>
    <row r="14" spans="1:3" ht="14.5" x14ac:dyDescent="0.35">
      <c r="A14" s="12"/>
    </row>
    <row r="15" spans="1:3" ht="14.5" x14ac:dyDescent="0.35">
      <c r="A15" s="12"/>
    </row>
    <row r="16" spans="1:3" ht="14.5" x14ac:dyDescent="0.35">
      <c r="A16" s="12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63250-2514-4C98-9DEA-7C84426E74A1}">
  <dimension ref="A1:F16"/>
  <sheetViews>
    <sheetView workbookViewId="0">
      <selection activeCell="E10" sqref="E10"/>
    </sheetView>
  </sheetViews>
  <sheetFormatPr defaultColWidth="10.90625" defaultRowHeight="15.5" x14ac:dyDescent="0.35"/>
  <cols>
    <col min="1" max="1" width="16.36328125" style="11" customWidth="1"/>
    <col min="2" max="2" width="10.90625" style="11" customWidth="1"/>
    <col min="3" max="3" width="14" style="11" customWidth="1"/>
    <col min="4" max="16384" width="10.90625" style="11"/>
  </cols>
  <sheetData>
    <row r="1" spans="1:6" ht="18.5" x14ac:dyDescent="0.45">
      <c r="A1" s="57" t="s">
        <v>79</v>
      </c>
    </row>
    <row r="3" spans="1:6" x14ac:dyDescent="0.35">
      <c r="A3" s="189" t="b">
        <v>1</v>
      </c>
      <c r="B3" s="11" t="s">
        <v>80</v>
      </c>
    </row>
    <row r="4" spans="1:6" x14ac:dyDescent="0.35">
      <c r="A4" s="189" t="b">
        <v>1</v>
      </c>
      <c r="B4" s="11" t="s">
        <v>81</v>
      </c>
    </row>
    <row r="5" spans="1:6" x14ac:dyDescent="0.35">
      <c r="A5" s="189" t="b">
        <v>0</v>
      </c>
      <c r="B5" s="11" t="s">
        <v>82</v>
      </c>
    </row>
    <row r="6" spans="1:6" x14ac:dyDescent="0.35">
      <c r="A6" s="189" t="b">
        <v>0</v>
      </c>
      <c r="B6" s="11" t="s">
        <v>203</v>
      </c>
    </row>
    <row r="7" spans="1:6" x14ac:dyDescent="0.35">
      <c r="A7" s="190" t="b">
        <v>0</v>
      </c>
      <c r="B7" s="11" t="s">
        <v>83</v>
      </c>
    </row>
    <row r="9" spans="1:6" ht="16" thickBot="1" x14ac:dyDescent="0.4"/>
    <row r="10" spans="1:6" ht="16" thickBot="1" x14ac:dyDescent="0.4">
      <c r="A10" s="193" t="s">
        <v>84</v>
      </c>
      <c r="B10" s="191" t="s">
        <v>63</v>
      </c>
      <c r="C10" s="193" t="s">
        <v>85</v>
      </c>
      <c r="D10" s="193" t="s">
        <v>86</v>
      </c>
      <c r="E10" s="192" t="s">
        <v>64</v>
      </c>
      <c r="F10" s="194" t="s">
        <v>65</v>
      </c>
    </row>
    <row r="11" spans="1:6" x14ac:dyDescent="0.35">
      <c r="A11" s="196" t="b">
        <f>IF(C11+D11+E11+F11=4,TRUE,FALSE)</f>
        <v>0</v>
      </c>
      <c r="B11" s="195" t="s">
        <v>66</v>
      </c>
      <c r="C11" s="196" t="b">
        <v>0</v>
      </c>
      <c r="D11" s="196" t="b">
        <v>0</v>
      </c>
      <c r="E11" s="197" t="b">
        <v>0</v>
      </c>
      <c r="F11" s="198" t="b">
        <v>0</v>
      </c>
    </row>
    <row r="12" spans="1:6" x14ac:dyDescent="0.35">
      <c r="A12" s="196" t="b">
        <f t="shared" ref="A12:A16" si="0">IF(C12+D12+E12+F12=4,TRUE,FALSE)</f>
        <v>1</v>
      </c>
      <c r="B12" s="199" t="s">
        <v>67</v>
      </c>
      <c r="C12" s="200" t="b">
        <v>1</v>
      </c>
      <c r="D12" s="200" t="b">
        <v>1</v>
      </c>
      <c r="E12" s="201" t="b">
        <v>1</v>
      </c>
      <c r="F12" s="202" t="b">
        <v>1</v>
      </c>
    </row>
    <row r="13" spans="1:6" x14ac:dyDescent="0.35">
      <c r="A13" s="196" t="b">
        <f t="shared" si="0"/>
        <v>0</v>
      </c>
      <c r="B13" s="195" t="s">
        <v>68</v>
      </c>
      <c r="C13" s="196" t="b">
        <v>0</v>
      </c>
      <c r="D13" s="196" t="b">
        <v>0</v>
      </c>
      <c r="E13" s="197" t="b">
        <v>0</v>
      </c>
      <c r="F13" s="198" t="b">
        <v>0</v>
      </c>
    </row>
    <row r="14" spans="1:6" x14ac:dyDescent="0.35">
      <c r="A14" s="196" t="b">
        <f t="shared" si="0"/>
        <v>0</v>
      </c>
      <c r="B14" s="199" t="s">
        <v>69</v>
      </c>
      <c r="C14" s="200" t="b">
        <v>0</v>
      </c>
      <c r="D14" s="200" t="b">
        <v>0</v>
      </c>
      <c r="E14" s="201" t="b">
        <v>1</v>
      </c>
      <c r="F14" s="203" t="b">
        <v>1</v>
      </c>
    </row>
    <row r="15" spans="1:6" x14ac:dyDescent="0.35">
      <c r="A15" s="196" t="b">
        <f t="shared" si="0"/>
        <v>0</v>
      </c>
      <c r="B15" s="195" t="s">
        <v>70</v>
      </c>
      <c r="C15" s="196" t="b">
        <v>0</v>
      </c>
      <c r="D15" s="196" t="b">
        <v>0</v>
      </c>
      <c r="E15" s="197" t="b">
        <v>0</v>
      </c>
      <c r="F15" s="204" t="b">
        <v>0</v>
      </c>
    </row>
    <row r="16" spans="1:6" x14ac:dyDescent="0.35">
      <c r="A16" s="196" t="b">
        <f t="shared" si="0"/>
        <v>0</v>
      </c>
      <c r="B16" s="199" t="s">
        <v>71</v>
      </c>
      <c r="C16" s="200" t="b">
        <v>0</v>
      </c>
      <c r="D16" s="200" t="b">
        <v>0</v>
      </c>
      <c r="E16" s="201" t="b">
        <v>0</v>
      </c>
      <c r="F16" s="203" t="b"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8"/>
  <dimension ref="A1:W7"/>
  <sheetViews>
    <sheetView workbookViewId="0">
      <selection activeCell="C13" sqref="C13"/>
    </sheetView>
  </sheetViews>
  <sheetFormatPr defaultColWidth="11.453125" defaultRowHeight="13" x14ac:dyDescent="0.3"/>
  <cols>
    <col min="1" max="1" width="14.6328125" style="4" customWidth="1"/>
    <col min="2" max="2" width="15.6328125" style="4" customWidth="1"/>
    <col min="3" max="3" width="15.54296875" style="4" customWidth="1"/>
    <col min="4" max="4" width="20.6328125" style="4" customWidth="1"/>
    <col min="5" max="16384" width="11.453125" style="4"/>
  </cols>
  <sheetData>
    <row r="1" spans="1:23" ht="18.5" x14ac:dyDescent="0.45">
      <c r="A1" s="25" t="s">
        <v>87</v>
      </c>
      <c r="C1" s="9"/>
      <c r="D1" s="9"/>
      <c r="E1" s="9"/>
      <c r="F1" s="39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6.649999999999999" customHeight="1" x14ac:dyDescent="0.3"/>
    <row r="3" spans="1:23" ht="17.25" customHeight="1" x14ac:dyDescent="0.35">
      <c r="A3" s="42" t="s">
        <v>72</v>
      </c>
      <c r="B3" s="42" t="s">
        <v>88</v>
      </c>
      <c r="C3" s="42" t="s">
        <v>89</v>
      </c>
      <c r="D3" s="41" t="s">
        <v>90</v>
      </c>
    </row>
    <row r="4" spans="1:23" ht="17.25" customHeight="1" x14ac:dyDescent="0.35">
      <c r="A4" s="42" t="s">
        <v>91</v>
      </c>
      <c r="B4" s="40" t="s">
        <v>11</v>
      </c>
      <c r="C4" s="118">
        <v>3344</v>
      </c>
      <c r="D4" s="41" t="s">
        <v>12</v>
      </c>
    </row>
    <row r="5" spans="1:23" ht="17.25" customHeight="1" x14ac:dyDescent="0.35">
      <c r="A5" s="42"/>
      <c r="B5" s="42">
        <v>0.1234</v>
      </c>
      <c r="C5" s="42">
        <v>0.1234</v>
      </c>
      <c r="D5" s="43" t="s">
        <v>13</v>
      </c>
    </row>
    <row r="6" spans="1:23" ht="17.25" customHeight="1" x14ac:dyDescent="0.35">
      <c r="A6" s="42"/>
      <c r="B6" s="42"/>
      <c r="C6" s="208">
        <v>0</v>
      </c>
      <c r="D6" s="207" t="s">
        <v>92</v>
      </c>
    </row>
    <row r="7" spans="1:23" ht="17.25" customHeight="1" x14ac:dyDescent="0.35">
      <c r="A7" s="42"/>
      <c r="B7" s="42"/>
      <c r="C7" s="42"/>
      <c r="D7" s="41"/>
    </row>
  </sheetData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9"/>
  <dimension ref="A1:Y14"/>
  <sheetViews>
    <sheetView workbookViewId="0">
      <selection activeCell="A9" sqref="A9"/>
    </sheetView>
  </sheetViews>
  <sheetFormatPr defaultColWidth="11.453125" defaultRowHeight="13" x14ac:dyDescent="0.3"/>
  <cols>
    <col min="1" max="1" width="12.36328125" style="4" customWidth="1"/>
    <col min="2" max="2" width="15.54296875" style="4" customWidth="1"/>
    <col min="3" max="3" width="26.36328125" style="4" customWidth="1"/>
    <col min="4" max="4" width="32.36328125" style="4" customWidth="1"/>
    <col min="5" max="16384" width="11.453125" style="4"/>
  </cols>
  <sheetData>
    <row r="1" spans="1:25" s="10" customFormat="1" ht="18.5" x14ac:dyDescent="0.45">
      <c r="A1" s="25" t="s">
        <v>95</v>
      </c>
      <c r="C1" s="9"/>
      <c r="D1" s="9"/>
      <c r="E1" s="9"/>
      <c r="F1" s="9"/>
      <c r="G1" s="9"/>
      <c r="H1" s="9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3" spans="1:25" ht="17.25" customHeight="1" x14ac:dyDescent="0.3">
      <c r="A3" s="119" t="s">
        <v>72</v>
      </c>
      <c r="B3" s="119" t="s">
        <v>88</v>
      </c>
      <c r="C3" s="119" t="s">
        <v>89</v>
      </c>
      <c r="D3" s="46" t="s">
        <v>90</v>
      </c>
      <c r="E3" s="45"/>
    </row>
    <row r="4" spans="1:25" ht="17.25" customHeight="1" x14ac:dyDescent="0.3">
      <c r="A4" s="119" t="s">
        <v>155</v>
      </c>
      <c r="B4" s="120">
        <v>46016</v>
      </c>
      <c r="C4" s="121">
        <v>46016</v>
      </c>
      <c r="D4" s="46" t="s">
        <v>14</v>
      </c>
    </row>
    <row r="5" spans="1:25" ht="17.25" customHeight="1" x14ac:dyDescent="0.3">
      <c r="A5" s="119"/>
      <c r="B5" s="120">
        <v>46016</v>
      </c>
      <c r="C5" s="122">
        <v>46016</v>
      </c>
      <c r="D5" s="46" t="s">
        <v>15</v>
      </c>
    </row>
    <row r="6" spans="1:25" ht="17.25" customHeight="1" x14ac:dyDescent="0.3">
      <c r="A6" s="119"/>
      <c r="B6" s="120">
        <v>46001</v>
      </c>
      <c r="C6" s="123">
        <v>46001</v>
      </c>
      <c r="D6" s="46" t="s">
        <v>16</v>
      </c>
    </row>
    <row r="7" spans="1:25" ht="17.25" customHeight="1" x14ac:dyDescent="0.3">
      <c r="A7" s="209"/>
      <c r="B7" s="120">
        <v>46002</v>
      </c>
      <c r="C7" s="173">
        <f>B7</f>
        <v>46002</v>
      </c>
      <c r="D7" s="172" t="s">
        <v>62</v>
      </c>
    </row>
    <row r="8" spans="1:25" ht="17.25" customHeight="1" x14ac:dyDescent="0.3">
      <c r="A8" s="119" t="s">
        <v>156</v>
      </c>
      <c r="B8" s="124">
        <v>0.52094907407407398</v>
      </c>
      <c r="C8" s="210">
        <v>0.52094907407407398</v>
      </c>
      <c r="D8" s="46" t="s">
        <v>93</v>
      </c>
    </row>
    <row r="9" spans="1:25" ht="17.25" customHeight="1" x14ac:dyDescent="0.3">
      <c r="A9" s="119"/>
      <c r="B9" s="124">
        <v>0.52094907407407398</v>
      </c>
      <c r="C9" s="211">
        <v>0.52094907407407398</v>
      </c>
      <c r="D9" s="46" t="s">
        <v>94</v>
      </c>
    </row>
    <row r="10" spans="1:25" x14ac:dyDescent="0.3">
      <c r="A10" s="45"/>
      <c r="B10" s="174"/>
      <c r="C10" s="177"/>
      <c r="D10" s="174"/>
    </row>
    <row r="11" spans="1:25" x14ac:dyDescent="0.3">
      <c r="A11" s="45"/>
      <c r="B11" s="174"/>
      <c r="C11" s="48"/>
      <c r="D11" s="47"/>
      <c r="E11" s="177"/>
      <c r="F11" s="174"/>
      <c r="G11" s="177"/>
      <c r="H11" s="174"/>
      <c r="I11" s="177"/>
      <c r="J11" s="174"/>
      <c r="K11" s="177"/>
      <c r="L11" s="174"/>
      <c r="M11" s="177"/>
      <c r="N11" s="174"/>
      <c r="O11" s="177"/>
    </row>
    <row r="12" spans="1:25" x14ac:dyDescent="0.3">
      <c r="A12" s="45"/>
      <c r="B12" s="176"/>
      <c r="C12" s="48"/>
      <c r="D12" s="47"/>
    </row>
    <row r="13" spans="1:25" x14ac:dyDescent="0.3">
      <c r="B13" s="175"/>
      <c r="D13" s="47"/>
    </row>
    <row r="14" spans="1:25" x14ac:dyDescent="0.3">
      <c r="B14" s="174"/>
      <c r="D14" s="47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0"/>
  <dimension ref="A1:Y17"/>
  <sheetViews>
    <sheetView workbookViewId="0">
      <selection activeCell="A7" sqref="A7"/>
    </sheetView>
  </sheetViews>
  <sheetFormatPr defaultColWidth="11.453125" defaultRowHeight="13" x14ac:dyDescent="0.3"/>
  <cols>
    <col min="1" max="1" width="13.6328125" style="4" customWidth="1"/>
    <col min="2" max="2" width="14.81640625" style="4" customWidth="1"/>
    <col min="3" max="3" width="30.90625" style="4" customWidth="1"/>
    <col min="4" max="4" width="43" style="4" customWidth="1"/>
    <col min="5" max="16384" width="11.453125" style="4"/>
  </cols>
  <sheetData>
    <row r="1" spans="1:25" s="10" customFormat="1" ht="18.5" x14ac:dyDescent="0.45">
      <c r="A1" s="25" t="s">
        <v>99</v>
      </c>
      <c r="C1" s="9"/>
      <c r="D1" s="9"/>
      <c r="E1" s="9"/>
      <c r="F1" s="9"/>
      <c r="G1" s="9"/>
      <c r="H1" s="9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3" spans="1:25" ht="17.25" customHeight="1" x14ac:dyDescent="0.35">
      <c r="A3" s="42" t="s">
        <v>72</v>
      </c>
      <c r="B3" s="42" t="s">
        <v>88</v>
      </c>
      <c r="C3" s="42" t="s">
        <v>89</v>
      </c>
      <c r="D3" s="37" t="s">
        <v>90</v>
      </c>
      <c r="E3" s="45"/>
    </row>
    <row r="4" spans="1:25" ht="17.25" customHeight="1" x14ac:dyDescent="0.35">
      <c r="A4" s="42" t="s">
        <v>155</v>
      </c>
      <c r="B4" s="49">
        <v>45665</v>
      </c>
      <c r="C4" s="214">
        <v>45665</v>
      </c>
      <c r="D4" s="41" t="s">
        <v>98</v>
      </c>
    </row>
    <row r="5" spans="1:25" ht="17.25" customHeight="1" x14ac:dyDescent="0.35">
      <c r="A5" s="42"/>
      <c r="B5" s="49"/>
      <c r="C5" s="50"/>
      <c r="D5" s="41"/>
    </row>
    <row r="6" spans="1:25" ht="17.25" customHeight="1" x14ac:dyDescent="0.35">
      <c r="A6" s="42" t="s">
        <v>91</v>
      </c>
      <c r="B6" s="51">
        <v>1200</v>
      </c>
      <c r="C6" s="52">
        <v>1200</v>
      </c>
      <c r="D6" s="41" t="s">
        <v>17</v>
      </c>
    </row>
    <row r="7" spans="1:25" ht="17.25" customHeight="1" x14ac:dyDescent="0.35">
      <c r="A7" s="42"/>
      <c r="B7" s="42">
        <v>1000</v>
      </c>
      <c r="C7" s="213">
        <v>1000</v>
      </c>
      <c r="D7" s="41" t="s">
        <v>97</v>
      </c>
    </row>
    <row r="8" spans="1:25" ht="17.25" customHeight="1" x14ac:dyDescent="0.35">
      <c r="A8" s="42"/>
      <c r="B8" s="42">
        <v>900</v>
      </c>
      <c r="C8" s="212">
        <v>900</v>
      </c>
      <c r="D8" s="41" t="s">
        <v>96</v>
      </c>
    </row>
    <row r="9" spans="1:25" x14ac:dyDescent="0.3">
      <c r="A9" s="45"/>
      <c r="B9" s="53"/>
      <c r="C9" s="54"/>
      <c r="D9" s="47"/>
    </row>
    <row r="10" spans="1:25" x14ac:dyDescent="0.3">
      <c r="A10" s="45"/>
      <c r="B10" s="53"/>
      <c r="C10" s="55"/>
      <c r="D10" s="47"/>
    </row>
    <row r="11" spans="1:25" ht="14.25" customHeight="1" x14ac:dyDescent="0.3">
      <c r="A11" s="45"/>
      <c r="B11" s="53"/>
      <c r="C11" s="56"/>
      <c r="D11" s="47"/>
    </row>
    <row r="12" spans="1:25" x14ac:dyDescent="0.3">
      <c r="A12" s="45"/>
      <c r="D12" s="47"/>
    </row>
    <row r="13" spans="1:25" x14ac:dyDescent="0.3">
      <c r="A13" s="45"/>
      <c r="C13" s="48"/>
      <c r="D13" s="47"/>
    </row>
    <row r="14" spans="1:25" x14ac:dyDescent="0.3">
      <c r="A14" s="45"/>
      <c r="C14" s="48"/>
      <c r="D14" s="47"/>
    </row>
    <row r="15" spans="1:25" x14ac:dyDescent="0.3">
      <c r="C15" s="48"/>
      <c r="D15" s="47"/>
    </row>
    <row r="16" spans="1:25" x14ac:dyDescent="0.3">
      <c r="D16" s="47"/>
    </row>
    <row r="17" spans="4:4" x14ac:dyDescent="0.3">
      <c r="D17" s="47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3"/>
  <dimension ref="B1:K16"/>
  <sheetViews>
    <sheetView workbookViewId="0">
      <selection activeCell="D11" sqref="D11"/>
    </sheetView>
  </sheetViews>
  <sheetFormatPr defaultColWidth="11.453125" defaultRowHeight="12.5" x14ac:dyDescent="0.25"/>
  <cols>
    <col min="6" max="6" width="27.90625" customWidth="1"/>
    <col min="7" max="7" width="29.1796875" customWidth="1"/>
  </cols>
  <sheetData>
    <row r="1" spans="2:11" ht="46" x14ac:dyDescent="1">
      <c r="B1" s="215" t="s">
        <v>100</v>
      </c>
    </row>
    <row r="3" spans="2:11" x14ac:dyDescent="0.25">
      <c r="K3" s="166"/>
    </row>
    <row r="4" spans="2:11" ht="13" thickBot="1" x14ac:dyDescent="0.3">
      <c r="K4" s="166"/>
    </row>
    <row r="5" spans="2:11" ht="31" x14ac:dyDescent="0.7">
      <c r="B5" s="3" t="s">
        <v>101</v>
      </c>
      <c r="C5" s="1"/>
      <c r="D5" s="1"/>
      <c r="E5" s="1"/>
      <c r="F5" s="2"/>
      <c r="G5" s="167"/>
    </row>
    <row r="6" spans="2:11" ht="30.5" customHeight="1" thickBot="1" x14ac:dyDescent="0.3">
      <c r="B6" s="258" t="s">
        <v>102</v>
      </c>
      <c r="C6" s="259"/>
      <c r="D6" s="259"/>
      <c r="E6" s="259"/>
      <c r="F6" s="260"/>
      <c r="K6" s="166"/>
    </row>
    <row r="7" spans="2:11" ht="16" x14ac:dyDescent="0.4">
      <c r="B7" s="261"/>
      <c r="C7" s="261"/>
      <c r="D7" s="261"/>
      <c r="E7" s="261"/>
      <c r="F7" s="261"/>
    </row>
    <row r="12" spans="2:11" x14ac:dyDescent="0.25">
      <c r="I12" s="166"/>
    </row>
    <row r="13" spans="2:11" x14ac:dyDescent="0.25">
      <c r="I13" s="166"/>
    </row>
    <row r="14" spans="2:11" x14ac:dyDescent="0.25">
      <c r="I14" s="166"/>
    </row>
    <row r="15" spans="2:11" x14ac:dyDescent="0.25">
      <c r="I15" s="166"/>
    </row>
    <row r="16" spans="2:11" x14ac:dyDescent="0.25">
      <c r="I16" s="166"/>
    </row>
  </sheetData>
  <mergeCells count="3">
    <mergeCell ref="B5:F5"/>
    <mergeCell ref="B6:F6"/>
    <mergeCell ref="B7:F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4"/>
  <dimension ref="B2:G31"/>
  <sheetViews>
    <sheetView showGridLines="0" topLeftCell="A17" workbookViewId="0">
      <selection activeCell="B19" sqref="B19"/>
    </sheetView>
  </sheetViews>
  <sheetFormatPr defaultColWidth="11.453125" defaultRowHeight="15.5" x14ac:dyDescent="0.35"/>
  <cols>
    <col min="1" max="1" width="5" style="11" customWidth="1"/>
    <col min="2" max="2" width="37.54296875" style="11" customWidth="1"/>
    <col min="3" max="3" width="8.08984375" style="11" customWidth="1"/>
    <col min="4" max="4" width="7.36328125" style="11" customWidth="1"/>
    <col min="5" max="5" width="8.54296875" style="11" customWidth="1"/>
    <col min="6" max="16384" width="11.453125" style="11"/>
  </cols>
  <sheetData>
    <row r="2" spans="2:5" ht="18.5" x14ac:dyDescent="0.45">
      <c r="B2" s="25" t="s">
        <v>103</v>
      </c>
    </row>
    <row r="4" spans="2:5" ht="33" customHeight="1" x14ac:dyDescent="0.35">
      <c r="B4" s="29" t="s">
        <v>104</v>
      </c>
    </row>
    <row r="5" spans="2:5" x14ac:dyDescent="0.35">
      <c r="B5" s="28"/>
    </row>
    <row r="6" spans="2:5" ht="33" customHeight="1" x14ac:dyDescent="0.35">
      <c r="B6" s="30" t="s">
        <v>105</v>
      </c>
    </row>
    <row r="7" spans="2:5" x14ac:dyDescent="0.35">
      <c r="B7" s="28"/>
    </row>
    <row r="8" spans="2:5" ht="33" customHeight="1" x14ac:dyDescent="0.35">
      <c r="B8" s="31" t="s">
        <v>204</v>
      </c>
    </row>
    <row r="9" spans="2:5" x14ac:dyDescent="0.35">
      <c r="B9" s="28"/>
    </row>
    <row r="10" spans="2:5" ht="33" customHeight="1" x14ac:dyDescent="0.35">
      <c r="B10" s="32" t="s">
        <v>106</v>
      </c>
    </row>
    <row r="13" spans="2:5" ht="18.5" x14ac:dyDescent="0.45">
      <c r="B13" s="25" t="s">
        <v>107</v>
      </c>
    </row>
    <row r="15" spans="2:5" x14ac:dyDescent="0.35">
      <c r="B15" s="29" t="s">
        <v>205</v>
      </c>
      <c r="C15" s="28"/>
      <c r="D15" s="28"/>
      <c r="E15" s="28"/>
    </row>
    <row r="16" spans="2:5" x14ac:dyDescent="0.35">
      <c r="B16" s="28"/>
      <c r="C16" s="28"/>
      <c r="D16" s="28"/>
      <c r="E16" s="28"/>
    </row>
    <row r="17" spans="2:7" x14ac:dyDescent="0.35">
      <c r="B17" s="30" t="s">
        <v>105</v>
      </c>
      <c r="C17" s="28"/>
      <c r="D17" s="28"/>
      <c r="E17" s="28"/>
    </row>
    <row r="18" spans="2:7" x14ac:dyDescent="0.35">
      <c r="B18" s="28"/>
      <c r="C18" s="28"/>
      <c r="D18" s="28"/>
      <c r="E18" s="28"/>
    </row>
    <row r="19" spans="2:7" x14ac:dyDescent="0.35">
      <c r="B19" s="31" t="s">
        <v>206</v>
      </c>
      <c r="C19" s="28"/>
      <c r="D19" s="28"/>
      <c r="E19" s="28"/>
    </row>
    <row r="20" spans="2:7" x14ac:dyDescent="0.35">
      <c r="B20" s="28"/>
      <c r="C20" s="28"/>
      <c r="D20" s="28"/>
      <c r="E20" s="28"/>
    </row>
    <row r="21" spans="2:7" x14ac:dyDescent="0.35">
      <c r="B21" s="33" t="s">
        <v>58</v>
      </c>
      <c r="C21" s="28"/>
      <c r="D21" s="28"/>
      <c r="E21" s="28"/>
    </row>
    <row r="22" spans="2:7" x14ac:dyDescent="0.35">
      <c r="B22" s="28"/>
      <c r="C22" s="28"/>
      <c r="D22" s="28"/>
      <c r="E22" s="28"/>
    </row>
    <row r="23" spans="2:7" ht="31.5" customHeight="1" x14ac:dyDescent="0.35">
      <c r="B23" s="262" t="s">
        <v>108</v>
      </c>
      <c r="C23" s="263"/>
      <c r="D23" s="263"/>
      <c r="E23" s="264"/>
    </row>
    <row r="24" spans="2:7" x14ac:dyDescent="0.35">
      <c r="B24" s="28"/>
      <c r="C24" s="28"/>
      <c r="D24" s="28"/>
      <c r="E24" s="28"/>
    </row>
    <row r="25" spans="2:7" ht="31" x14ac:dyDescent="0.35">
      <c r="B25" s="34" t="s">
        <v>109</v>
      </c>
      <c r="C25" s="28"/>
      <c r="D25" s="28"/>
      <c r="E25" s="28"/>
    </row>
    <row r="26" spans="2:7" x14ac:dyDescent="0.35">
      <c r="B26" s="28"/>
      <c r="C26" s="28"/>
      <c r="D26" s="28"/>
      <c r="E26" s="28"/>
    </row>
    <row r="27" spans="2:7" ht="46.5" x14ac:dyDescent="0.35">
      <c r="B27" s="35" t="s">
        <v>110</v>
      </c>
      <c r="C27" s="28"/>
      <c r="D27" s="28"/>
      <c r="E27" s="28"/>
    </row>
    <row r="31" spans="2:7" x14ac:dyDescent="0.35">
      <c r="F31" s="28"/>
      <c r="G31" s="28"/>
    </row>
  </sheetData>
  <mergeCells count="1">
    <mergeCell ref="B23:E2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5"/>
  <dimension ref="A1:Y12"/>
  <sheetViews>
    <sheetView showGridLines="0" workbookViewId="0">
      <selection activeCell="A8" sqref="A8"/>
    </sheetView>
  </sheetViews>
  <sheetFormatPr defaultColWidth="11.453125" defaultRowHeight="13" x14ac:dyDescent="0.3"/>
  <cols>
    <col min="1" max="1" width="22.81640625" style="4" customWidth="1"/>
    <col min="2" max="16384" width="11.453125" style="4"/>
  </cols>
  <sheetData>
    <row r="1" spans="1:25" ht="18.5" x14ac:dyDescent="0.45">
      <c r="A1" s="25" t="s">
        <v>111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3" spans="1:25" ht="15.5" x14ac:dyDescent="0.35">
      <c r="A3" s="16"/>
      <c r="B3" s="37" t="s">
        <v>112</v>
      </c>
      <c r="C3" s="37" t="s">
        <v>113</v>
      </c>
      <c r="D3" s="37" t="s">
        <v>114</v>
      </c>
    </row>
    <row r="4" spans="1:25" ht="15.5" x14ac:dyDescent="0.35">
      <c r="A4" s="16" t="s">
        <v>115</v>
      </c>
      <c r="B4" s="16"/>
      <c r="C4" s="16"/>
      <c r="D4" s="16"/>
    </row>
    <row r="5" spans="1:25" ht="15.5" x14ac:dyDescent="0.35">
      <c r="A5" s="125" t="s">
        <v>117</v>
      </c>
      <c r="B5" s="16"/>
      <c r="C5" s="16"/>
      <c r="D5" s="16"/>
    </row>
    <row r="6" spans="1:25" ht="15.5" x14ac:dyDescent="0.35">
      <c r="A6" s="125" t="s">
        <v>118</v>
      </c>
      <c r="B6" s="16"/>
      <c r="C6" s="16"/>
      <c r="D6" s="16"/>
    </row>
    <row r="7" spans="1:25" ht="15.5" x14ac:dyDescent="0.35">
      <c r="A7" s="125" t="s">
        <v>119</v>
      </c>
      <c r="B7" s="16"/>
      <c r="C7" s="16"/>
      <c r="D7" s="16"/>
    </row>
    <row r="8" spans="1:25" ht="15.5" x14ac:dyDescent="0.35">
      <c r="A8" s="16" t="s">
        <v>207</v>
      </c>
      <c r="B8" s="16"/>
      <c r="C8" s="16"/>
      <c r="D8" s="16"/>
    </row>
    <row r="9" spans="1:25" ht="15.5" x14ac:dyDescent="0.35">
      <c r="A9" s="125" t="s">
        <v>120</v>
      </c>
      <c r="B9" s="16"/>
      <c r="C9" s="16"/>
      <c r="D9" s="16"/>
    </row>
    <row r="10" spans="1:25" ht="15.5" x14ac:dyDescent="0.35">
      <c r="A10" s="125" t="s">
        <v>121</v>
      </c>
      <c r="B10" s="16"/>
      <c r="C10" s="16"/>
      <c r="D10" s="16"/>
    </row>
    <row r="11" spans="1:25" ht="15.5" x14ac:dyDescent="0.35">
      <c r="A11" s="125" t="s">
        <v>126</v>
      </c>
      <c r="B11" s="16"/>
      <c r="C11" s="16"/>
      <c r="D11" s="16"/>
    </row>
    <row r="12" spans="1:25" ht="15.5" x14ac:dyDescent="0.35">
      <c r="A12" s="16" t="s">
        <v>116</v>
      </c>
      <c r="B12" s="16"/>
      <c r="C12" s="16"/>
      <c r="D12" s="16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6"/>
  <dimension ref="A1:D5"/>
  <sheetViews>
    <sheetView workbookViewId="0">
      <selection activeCell="E12" sqref="E12"/>
    </sheetView>
  </sheetViews>
  <sheetFormatPr defaultColWidth="11.453125" defaultRowHeight="15.5" x14ac:dyDescent="0.35"/>
  <cols>
    <col min="1" max="1" width="14.08984375" style="11" customWidth="1"/>
    <col min="2" max="4" width="15.54296875" style="11" bestFit="1" customWidth="1"/>
    <col min="5" max="16384" width="11.453125" style="11"/>
  </cols>
  <sheetData>
    <row r="1" spans="1:4" ht="31" x14ac:dyDescent="0.35">
      <c r="A1" s="126" t="s">
        <v>122</v>
      </c>
      <c r="B1" s="38" t="s">
        <v>10</v>
      </c>
      <c r="C1" s="38" t="s">
        <v>9</v>
      </c>
      <c r="D1" s="38" t="s">
        <v>8</v>
      </c>
    </row>
    <row r="2" spans="1:4" x14ac:dyDescent="0.35">
      <c r="A2" s="37">
        <v>123</v>
      </c>
      <c r="B2" s="36">
        <f t="shared" ref="B2:D5" ca="1" si="0">RAND()*5</f>
        <v>0.15711856173075467</v>
      </c>
      <c r="C2" s="36">
        <f t="shared" ca="1" si="0"/>
        <v>4.4009210184065282</v>
      </c>
      <c r="D2" s="36">
        <f t="shared" ca="1" si="0"/>
        <v>4.8237756278392707</v>
      </c>
    </row>
    <row r="3" spans="1:4" x14ac:dyDescent="0.35">
      <c r="A3" s="37">
        <v>124</v>
      </c>
      <c r="B3" s="36">
        <f t="shared" ca="1" si="0"/>
        <v>2.0601877141181193</v>
      </c>
      <c r="C3" s="36">
        <f t="shared" ca="1" si="0"/>
        <v>2.7797203403882538</v>
      </c>
      <c r="D3" s="36">
        <f t="shared" ca="1" si="0"/>
        <v>1.330195597357033</v>
      </c>
    </row>
    <row r="4" spans="1:4" x14ac:dyDescent="0.35">
      <c r="A4" s="37">
        <v>125</v>
      </c>
      <c r="B4" s="36">
        <f t="shared" ca="1" si="0"/>
        <v>2.2324134690521187</v>
      </c>
      <c r="C4" s="36">
        <f t="shared" ca="1" si="0"/>
        <v>4.4697711836285956</v>
      </c>
      <c r="D4" s="36">
        <f t="shared" ca="1" si="0"/>
        <v>4.5336230792294803</v>
      </c>
    </row>
    <row r="5" spans="1:4" x14ac:dyDescent="0.35">
      <c r="A5" s="37">
        <v>126</v>
      </c>
      <c r="B5" s="36">
        <f t="shared" ca="1" si="0"/>
        <v>1.0769594189283238</v>
      </c>
      <c r="C5" s="36">
        <f t="shared" ca="1" si="0"/>
        <v>4.6549099193530239</v>
      </c>
      <c r="D5" s="36">
        <f t="shared" ca="1" si="0"/>
        <v>1.3633011037491789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7"/>
  <dimension ref="A1:G8"/>
  <sheetViews>
    <sheetView showGridLines="0" workbookViewId="0">
      <selection activeCell="G2" sqref="G2"/>
    </sheetView>
  </sheetViews>
  <sheetFormatPr defaultColWidth="11.453125" defaultRowHeight="13" x14ac:dyDescent="0.3"/>
  <cols>
    <col min="1" max="1" width="5.6328125" style="4" customWidth="1"/>
    <col min="2" max="7" width="10.08984375" style="4" customWidth="1"/>
    <col min="8" max="8" width="7.453125" style="4" customWidth="1"/>
    <col min="9" max="16384" width="11.453125" style="4"/>
  </cols>
  <sheetData>
    <row r="1" spans="1:7" ht="71.25" customHeight="1" x14ac:dyDescent="0.35">
      <c r="A1" s="12"/>
      <c r="B1" s="109" t="s">
        <v>117</v>
      </c>
      <c r="C1" s="109" t="s">
        <v>118</v>
      </c>
      <c r="D1" s="109" t="s">
        <v>119</v>
      </c>
      <c r="E1" s="109" t="s">
        <v>120</v>
      </c>
      <c r="F1" s="109" t="s">
        <v>121</v>
      </c>
      <c r="G1" s="109" t="s">
        <v>126</v>
      </c>
    </row>
    <row r="2" spans="1:7" ht="50.15" customHeight="1" x14ac:dyDescent="0.35">
      <c r="A2" s="110" t="s">
        <v>112</v>
      </c>
      <c r="B2" s="7"/>
      <c r="C2" s="7"/>
      <c r="D2" s="7"/>
      <c r="E2" s="7"/>
      <c r="F2" s="7"/>
      <c r="G2" s="7"/>
    </row>
    <row r="3" spans="1:7" ht="50.15" customHeight="1" x14ac:dyDescent="0.35">
      <c r="A3" s="110" t="s">
        <v>113</v>
      </c>
      <c r="B3" s="7"/>
      <c r="C3" s="7"/>
      <c r="D3" s="7"/>
      <c r="E3" s="7"/>
      <c r="F3" s="7"/>
      <c r="G3" s="7"/>
    </row>
    <row r="4" spans="1:7" ht="50.15" customHeight="1" x14ac:dyDescent="0.35">
      <c r="A4" s="110" t="s">
        <v>114</v>
      </c>
      <c r="B4" s="7"/>
      <c r="C4" s="7"/>
      <c r="D4" s="7"/>
      <c r="E4" s="7"/>
      <c r="F4" s="7"/>
      <c r="G4" s="7"/>
    </row>
    <row r="5" spans="1:7" ht="50.15" customHeight="1" x14ac:dyDescent="0.35">
      <c r="A5" s="110" t="s">
        <v>1</v>
      </c>
      <c r="B5" s="7"/>
      <c r="C5" s="7"/>
      <c r="D5" s="7"/>
      <c r="E5" s="7"/>
      <c r="F5" s="7"/>
      <c r="G5" s="7"/>
    </row>
    <row r="6" spans="1:7" ht="50.15" customHeight="1" x14ac:dyDescent="0.35">
      <c r="A6" s="110" t="s">
        <v>123</v>
      </c>
      <c r="B6" s="7"/>
      <c r="C6" s="7"/>
      <c r="D6" s="7"/>
      <c r="E6" s="7"/>
      <c r="F6" s="7"/>
      <c r="G6" s="7"/>
    </row>
    <row r="7" spans="1:7" ht="50.15" customHeight="1" x14ac:dyDescent="0.35">
      <c r="A7" s="110" t="s">
        <v>124</v>
      </c>
      <c r="B7" s="7"/>
      <c r="C7" s="7"/>
      <c r="D7" s="7"/>
      <c r="E7" s="7"/>
      <c r="F7" s="7"/>
      <c r="G7" s="7"/>
    </row>
    <row r="8" spans="1:7" ht="14.5" x14ac:dyDescent="0.35">
      <c r="A8" s="13"/>
      <c r="B8" s="12"/>
      <c r="C8" s="12"/>
      <c r="D8" s="12"/>
      <c r="E8" s="12"/>
      <c r="F8" s="12"/>
      <c r="G8" s="1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8"/>
  <dimension ref="A1:G12"/>
  <sheetViews>
    <sheetView showGridLines="0" workbookViewId="0">
      <selection activeCell="H13" sqref="H13"/>
    </sheetView>
  </sheetViews>
  <sheetFormatPr defaultColWidth="11.453125" defaultRowHeight="13" x14ac:dyDescent="0.3"/>
  <cols>
    <col min="1" max="1" width="12.36328125" style="4" customWidth="1"/>
    <col min="2" max="4" width="11.453125" style="4"/>
    <col min="5" max="5" width="12.6328125" style="4" customWidth="1"/>
    <col min="6" max="6" width="20.6328125" style="4" customWidth="1"/>
    <col min="7" max="7" width="12.453125" style="4" customWidth="1"/>
    <col min="8" max="16384" width="11.453125" style="4"/>
  </cols>
  <sheetData>
    <row r="1" spans="1:7" ht="28.5" x14ac:dyDescent="0.65">
      <c r="A1" s="268" t="s">
        <v>127</v>
      </c>
      <c r="B1" s="269"/>
      <c r="C1" s="269"/>
      <c r="D1" s="269"/>
      <c r="E1" s="269"/>
      <c r="F1" s="269"/>
      <c r="G1" s="270"/>
    </row>
    <row r="2" spans="1:7" ht="14.5" x14ac:dyDescent="0.35">
      <c r="A2" s="265" t="s">
        <v>128</v>
      </c>
      <c r="B2" s="266"/>
      <c r="C2" s="266"/>
      <c r="D2" s="267"/>
      <c r="E2" s="265" t="s">
        <v>129</v>
      </c>
      <c r="F2" s="266"/>
      <c r="G2" s="267"/>
    </row>
    <row r="3" spans="1:7" ht="14.5" x14ac:dyDescent="0.35">
      <c r="A3" s="127" t="s">
        <v>2</v>
      </c>
      <c r="B3" s="127" t="s">
        <v>3</v>
      </c>
      <c r="C3" s="127" t="s">
        <v>4</v>
      </c>
      <c r="D3" s="127" t="s">
        <v>5</v>
      </c>
      <c r="E3" s="127" t="s">
        <v>130</v>
      </c>
      <c r="F3" s="127" t="s">
        <v>131</v>
      </c>
      <c r="G3" s="127" t="s">
        <v>132</v>
      </c>
    </row>
    <row r="4" spans="1:7" ht="14.5" x14ac:dyDescent="0.35">
      <c r="A4" s="7"/>
      <c r="B4" s="7"/>
      <c r="C4" s="7"/>
      <c r="D4" s="7"/>
      <c r="E4" s="7"/>
      <c r="F4" s="7"/>
      <c r="G4" s="7"/>
    </row>
    <row r="5" spans="1:7" ht="14.5" x14ac:dyDescent="0.35">
      <c r="A5" s="7"/>
      <c r="B5" s="7"/>
      <c r="C5" s="7"/>
      <c r="D5" s="7"/>
      <c r="E5" s="7"/>
      <c r="F5" s="7"/>
      <c r="G5" s="7"/>
    </row>
    <row r="6" spans="1:7" ht="14.5" x14ac:dyDescent="0.35">
      <c r="A6" s="7"/>
      <c r="B6" s="7"/>
      <c r="C6" s="7"/>
      <c r="D6" s="7"/>
      <c r="E6" s="7"/>
      <c r="F6" s="7"/>
      <c r="G6" s="7"/>
    </row>
    <row r="7" spans="1:7" ht="14.5" x14ac:dyDescent="0.35">
      <c r="A7" s="7"/>
      <c r="B7" s="7"/>
      <c r="C7" s="7"/>
      <c r="D7" s="7"/>
      <c r="E7" s="7"/>
      <c r="F7" s="7"/>
      <c r="G7" s="7"/>
    </row>
    <row r="8" spans="1:7" ht="14.5" x14ac:dyDescent="0.35">
      <c r="A8" s="7"/>
      <c r="B8" s="7"/>
      <c r="C8" s="7"/>
      <c r="D8" s="7"/>
      <c r="E8" s="7"/>
      <c r="F8" s="7"/>
      <c r="G8" s="7"/>
    </row>
    <row r="9" spans="1:7" ht="14.5" x14ac:dyDescent="0.35">
      <c r="A9" s="7"/>
      <c r="B9" s="7"/>
      <c r="C9" s="7"/>
      <c r="D9" s="7"/>
      <c r="E9" s="7"/>
      <c r="F9" s="7"/>
      <c r="G9" s="7"/>
    </row>
    <row r="10" spans="1:7" ht="14.5" x14ac:dyDescent="0.35">
      <c r="A10" s="7"/>
      <c r="B10" s="7"/>
      <c r="C10" s="7"/>
      <c r="D10" s="7"/>
      <c r="E10" s="7"/>
      <c r="F10" s="7"/>
      <c r="G10" s="7"/>
    </row>
    <row r="12" spans="1:7" x14ac:dyDescent="0.3">
      <c r="A12" s="14"/>
    </row>
  </sheetData>
  <mergeCells count="3">
    <mergeCell ref="A2:D2"/>
    <mergeCell ref="E2:G2"/>
    <mergeCell ref="A1:G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9"/>
  <dimension ref="A1:E1"/>
  <sheetViews>
    <sheetView workbookViewId="0">
      <selection activeCell="H16" sqref="H16"/>
    </sheetView>
  </sheetViews>
  <sheetFormatPr defaultColWidth="10.90625" defaultRowHeight="12.5" x14ac:dyDescent="0.25"/>
  <sheetData>
    <row r="1" spans="1:5" x14ac:dyDescent="0.25">
      <c r="A1" t="s">
        <v>133</v>
      </c>
      <c r="B1" t="s">
        <v>134</v>
      </c>
      <c r="C1" t="s">
        <v>135</v>
      </c>
      <c r="D1" t="s">
        <v>136</v>
      </c>
      <c r="E1" t="s">
        <v>137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20"/>
  <dimension ref="A1:I9"/>
  <sheetViews>
    <sheetView showGridLines="0" workbookViewId="0">
      <selection activeCell="D4" sqref="D4"/>
    </sheetView>
  </sheetViews>
  <sheetFormatPr defaultColWidth="11.453125" defaultRowHeight="13" x14ac:dyDescent="0.3"/>
  <cols>
    <col min="1" max="2" width="11.453125" style="4"/>
    <col min="3" max="4" width="12.54296875" style="4" bestFit="1" customWidth="1"/>
    <col min="5" max="5" width="4" style="4" customWidth="1"/>
    <col min="6" max="16384" width="11.453125" style="4"/>
  </cols>
  <sheetData>
    <row r="1" spans="1:9" ht="21" x14ac:dyDescent="0.5">
      <c r="A1" s="57" t="s">
        <v>51</v>
      </c>
      <c r="B1" s="27"/>
      <c r="D1" s="205">
        <v>45788</v>
      </c>
      <c r="E1" s="5"/>
    </row>
    <row r="2" spans="1:9" ht="13.5" thickBot="1" x14ac:dyDescent="0.35"/>
    <row r="3" spans="1:9" ht="16" thickBot="1" x14ac:dyDescent="0.4">
      <c r="A3" s="224"/>
      <c r="B3" s="225" t="s">
        <v>0</v>
      </c>
      <c r="C3" s="225" t="s">
        <v>6</v>
      </c>
      <c r="D3" s="226" t="s">
        <v>230</v>
      </c>
      <c r="F3" s="236"/>
      <c r="G3" s="237"/>
      <c r="H3" s="237"/>
      <c r="I3" s="235"/>
    </row>
    <row r="4" spans="1:9" ht="16" thickBot="1" x14ac:dyDescent="0.4">
      <c r="A4" s="230" t="s">
        <v>229</v>
      </c>
      <c r="B4" s="227">
        <v>54</v>
      </c>
      <c r="C4" s="222">
        <f>B4*1.12</f>
        <v>60.480000000000004</v>
      </c>
      <c r="D4" s="223">
        <f>B4*0.84</f>
        <v>45.36</v>
      </c>
      <c r="F4" s="238"/>
      <c r="G4" s="239"/>
      <c r="H4" s="239"/>
      <c r="I4" s="240"/>
    </row>
    <row r="5" spans="1:9" ht="16" thickBot="1" x14ac:dyDescent="0.4">
      <c r="A5" s="231" t="s">
        <v>224</v>
      </c>
      <c r="B5" s="228">
        <v>81</v>
      </c>
      <c r="C5" s="206">
        <f t="shared" ref="C5:C9" si="0">B5*1.12</f>
        <v>90.720000000000013</v>
      </c>
      <c r="D5" s="116">
        <f t="shared" ref="D5:D9" si="1">B5*0.84</f>
        <v>68.039999999999992</v>
      </c>
      <c r="F5" s="238"/>
      <c r="G5" s="239"/>
      <c r="H5" s="239"/>
      <c r="I5" s="240"/>
    </row>
    <row r="6" spans="1:9" ht="16" thickBot="1" x14ac:dyDescent="0.4">
      <c r="A6" s="231" t="s">
        <v>225</v>
      </c>
      <c r="B6" s="228">
        <v>108</v>
      </c>
      <c r="C6" s="206">
        <f t="shared" si="0"/>
        <v>120.96000000000001</v>
      </c>
      <c r="D6" s="116">
        <f t="shared" si="1"/>
        <v>90.72</v>
      </c>
      <c r="F6" s="238"/>
      <c r="G6" s="239"/>
      <c r="H6" s="239"/>
      <c r="I6" s="240"/>
    </row>
    <row r="7" spans="1:9" ht="16" thickBot="1" x14ac:dyDescent="0.4">
      <c r="A7" s="231" t="s">
        <v>226</v>
      </c>
      <c r="B7" s="228">
        <v>135</v>
      </c>
      <c r="C7" s="206">
        <f t="shared" si="0"/>
        <v>151.20000000000002</v>
      </c>
      <c r="D7" s="116">
        <f t="shared" si="1"/>
        <v>113.39999999999999</v>
      </c>
      <c r="F7" s="238"/>
      <c r="G7" s="239"/>
      <c r="H7" s="239"/>
      <c r="I7" s="240"/>
    </row>
    <row r="8" spans="1:9" ht="16" thickBot="1" x14ac:dyDescent="0.4">
      <c r="A8" s="231" t="s">
        <v>227</v>
      </c>
      <c r="B8" s="228">
        <v>162</v>
      </c>
      <c r="C8" s="206">
        <f t="shared" si="0"/>
        <v>181.44000000000003</v>
      </c>
      <c r="D8" s="116">
        <f t="shared" si="1"/>
        <v>136.07999999999998</v>
      </c>
      <c r="F8" s="238"/>
      <c r="G8" s="239"/>
      <c r="H8" s="239"/>
      <c r="I8" s="240"/>
    </row>
    <row r="9" spans="1:9" ht="16" thickBot="1" x14ac:dyDescent="0.4">
      <c r="A9" s="232" t="s">
        <v>228</v>
      </c>
      <c r="B9" s="229">
        <v>189</v>
      </c>
      <c r="C9" s="217">
        <f t="shared" si="0"/>
        <v>211.68</v>
      </c>
      <c r="D9" s="218">
        <f t="shared" si="1"/>
        <v>158.76</v>
      </c>
      <c r="F9" s="234"/>
      <c r="G9" s="241"/>
      <c r="H9" s="241"/>
      <c r="I9" s="233"/>
    </row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21"/>
  <dimension ref="A1:P11"/>
  <sheetViews>
    <sheetView workbookViewId="0">
      <selection activeCell="D15" sqref="D15"/>
    </sheetView>
  </sheetViews>
  <sheetFormatPr defaultColWidth="11.453125" defaultRowHeight="13" x14ac:dyDescent="0.3"/>
  <cols>
    <col min="1" max="1" width="10.26953125" style="4" customWidth="1"/>
    <col min="2" max="11" width="8.54296875" style="4" customWidth="1"/>
    <col min="12" max="12" width="4.54296875" style="4" customWidth="1"/>
    <col min="13" max="16384" width="11.453125" style="4"/>
  </cols>
  <sheetData>
    <row r="1" spans="1:16" ht="18.5" x14ac:dyDescent="0.45">
      <c r="A1" s="57" t="s">
        <v>138</v>
      </c>
      <c r="C1" s="11"/>
      <c r="D1" s="11"/>
      <c r="E1" s="11"/>
      <c r="F1" s="11"/>
      <c r="G1" s="11"/>
      <c r="H1" s="11"/>
      <c r="I1" s="11"/>
      <c r="J1" s="11"/>
      <c r="K1" s="11"/>
      <c r="L1" s="6"/>
      <c r="M1" s="6"/>
      <c r="N1" s="6"/>
      <c r="O1" s="6"/>
      <c r="P1" s="6"/>
    </row>
    <row r="3" spans="1:16" ht="15.5" x14ac:dyDescent="0.35">
      <c r="A3" s="243" t="s">
        <v>31</v>
      </c>
      <c r="B3" s="242">
        <v>45658</v>
      </c>
      <c r="C3" s="242">
        <v>45659</v>
      </c>
      <c r="D3" s="242">
        <v>45660</v>
      </c>
      <c r="E3" s="242">
        <v>45661</v>
      </c>
      <c r="F3" s="242">
        <v>45662</v>
      </c>
      <c r="G3" s="242">
        <v>45663</v>
      </c>
      <c r="H3" s="242">
        <v>45664</v>
      </c>
      <c r="I3" s="242">
        <v>45665</v>
      </c>
      <c r="J3" s="242">
        <v>45666</v>
      </c>
      <c r="K3" s="242">
        <v>45667</v>
      </c>
      <c r="M3" s="108"/>
    </row>
    <row r="4" spans="1:16" ht="15.5" x14ac:dyDescent="0.35">
      <c r="A4" s="16" t="s">
        <v>49</v>
      </c>
      <c r="B4" s="107"/>
      <c r="C4" s="108"/>
      <c r="D4" s="108"/>
      <c r="E4" s="165"/>
      <c r="G4" s="108"/>
      <c r="H4" s="108"/>
      <c r="I4" s="107"/>
      <c r="J4" s="107"/>
      <c r="K4" s="107"/>
    </row>
    <row r="5" spans="1:16" ht="15.5" x14ac:dyDescent="0.35">
      <c r="A5" s="16" t="s">
        <v>50</v>
      </c>
      <c r="B5" s="107"/>
      <c r="C5" s="108"/>
      <c r="D5" s="108"/>
      <c r="E5" s="107"/>
      <c r="F5" s="107"/>
      <c r="G5" s="107"/>
      <c r="H5" s="107"/>
      <c r="I5" s="107"/>
      <c r="J5" s="107"/>
      <c r="K5" s="107"/>
    </row>
    <row r="6" spans="1:16" ht="15.5" x14ac:dyDescent="0.35">
      <c r="A6" s="16" t="s">
        <v>51</v>
      </c>
      <c r="B6" s="107"/>
      <c r="C6" s="107"/>
      <c r="D6" s="107"/>
      <c r="E6" s="107"/>
      <c r="F6" s="107"/>
      <c r="G6" s="107"/>
      <c r="H6" s="107"/>
      <c r="I6" s="108"/>
      <c r="J6" s="108"/>
      <c r="K6" s="108"/>
    </row>
    <row r="7" spans="1:16" ht="15.5" x14ac:dyDescent="0.35">
      <c r="A7" s="16" t="s">
        <v>52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</row>
    <row r="8" spans="1:16" ht="15.5" x14ac:dyDescent="0.35">
      <c r="A8" s="16" t="s">
        <v>53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spans="1:16" ht="15.5" x14ac:dyDescent="0.35">
      <c r="A9" s="16" t="s">
        <v>54</v>
      </c>
      <c r="B9" s="107"/>
      <c r="C9" s="108"/>
      <c r="D9" s="108"/>
      <c r="E9" s="165"/>
      <c r="F9" s="107"/>
      <c r="G9" s="108"/>
      <c r="H9" s="107"/>
      <c r="I9" s="107"/>
      <c r="J9" s="107"/>
      <c r="K9" s="107"/>
    </row>
    <row r="10" spans="1:16" ht="15.5" x14ac:dyDescent="0.35">
      <c r="A10" s="16" t="s">
        <v>55</v>
      </c>
      <c r="B10" s="107"/>
      <c r="C10" s="108"/>
      <c r="D10" s="108"/>
      <c r="F10" s="107"/>
      <c r="G10" s="108"/>
      <c r="H10" s="107"/>
      <c r="I10" s="107"/>
      <c r="J10" s="107"/>
      <c r="K10" s="107"/>
      <c r="N10" s="153"/>
    </row>
    <row r="11" spans="1:16" ht="15.5" x14ac:dyDescent="0.35">
      <c r="A11" s="16" t="s">
        <v>56</v>
      </c>
      <c r="B11" s="107"/>
      <c r="C11" s="107"/>
      <c r="D11" s="107"/>
      <c r="E11" s="107"/>
      <c r="F11" s="107"/>
      <c r="G11" s="107"/>
      <c r="H11" s="107"/>
      <c r="I11" s="108"/>
      <c r="J11" s="108"/>
      <c r="K11" s="108"/>
    </row>
  </sheetData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2"/>
  <dimension ref="B4:E8"/>
  <sheetViews>
    <sheetView showGridLines="0" workbookViewId="0">
      <selection activeCell="F15" sqref="F15"/>
    </sheetView>
  </sheetViews>
  <sheetFormatPr defaultColWidth="11.453125" defaultRowHeight="12.5" x14ac:dyDescent="0.25"/>
  <cols>
    <col min="1" max="1" width="8.36328125" customWidth="1"/>
    <col min="2" max="2" width="11.36328125" customWidth="1"/>
    <col min="4" max="4" width="15.08984375" customWidth="1"/>
    <col min="5" max="5" width="8.6328125" customWidth="1"/>
    <col min="8" max="8" width="16.36328125" customWidth="1"/>
    <col min="9" max="9" width="16.453125" customWidth="1"/>
    <col min="11" max="11" width="15.453125" customWidth="1"/>
    <col min="12" max="12" width="13.90625" bestFit="1" customWidth="1"/>
  </cols>
  <sheetData>
    <row r="4" spans="2:5" ht="28.5" x14ac:dyDescent="0.65">
      <c r="B4" s="155" t="s">
        <v>139</v>
      </c>
      <c r="C4" s="156"/>
      <c r="D4" s="156"/>
      <c r="E4" s="156"/>
    </row>
    <row r="5" spans="2:5" ht="18.5" x14ac:dyDescent="0.45">
      <c r="B5" s="157"/>
      <c r="C5" s="158"/>
      <c r="D5" s="158"/>
      <c r="E5" s="158"/>
    </row>
    <row r="6" spans="2:5" ht="18.5" x14ac:dyDescent="0.45">
      <c r="B6" s="159" t="s">
        <v>140</v>
      </c>
      <c r="C6" s="159" t="s">
        <v>143</v>
      </c>
      <c r="D6" s="159">
        <v>2</v>
      </c>
      <c r="E6" s="156"/>
    </row>
    <row r="7" spans="2:5" ht="18.5" x14ac:dyDescent="0.45">
      <c r="B7" s="160" t="s">
        <v>141</v>
      </c>
      <c r="C7" s="159" t="s">
        <v>143</v>
      </c>
      <c r="D7" s="160">
        <v>3</v>
      </c>
      <c r="E7" s="161"/>
    </row>
    <row r="8" spans="2:5" ht="18.5" x14ac:dyDescent="0.45">
      <c r="B8" s="159" t="s">
        <v>142</v>
      </c>
      <c r="C8" s="159" t="s">
        <v>143</v>
      </c>
      <c r="D8" s="159">
        <v>4</v>
      </c>
      <c r="E8" s="156"/>
    </row>
  </sheetData>
  <pageMargins left="0.7" right="0.7" top="0.78740157499999996" bottom="0.78740157499999996" header="0.3" footer="0.3"/>
  <picture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3"/>
  <dimension ref="B2:Y11"/>
  <sheetViews>
    <sheetView showGridLines="0" topLeftCell="A2" workbookViewId="0">
      <selection activeCell="H7" sqref="H7"/>
    </sheetView>
  </sheetViews>
  <sheetFormatPr defaultColWidth="11.453125" defaultRowHeight="14.5" x14ac:dyDescent="0.35"/>
  <cols>
    <col min="1" max="1" width="1.6328125" style="12" customWidth="1"/>
    <col min="2" max="2" width="14.453125" style="12" customWidth="1"/>
    <col min="3" max="5" width="13.36328125" style="12" customWidth="1"/>
    <col min="6" max="6" width="2.453125" style="12" customWidth="1"/>
    <col min="7" max="7" width="10.54296875" style="12" customWidth="1"/>
    <col min="8" max="8" width="17.08984375" style="12" customWidth="1"/>
    <col min="9" max="16384" width="11.453125" style="12"/>
  </cols>
  <sheetData>
    <row r="2" spans="2:25" ht="15.5" x14ac:dyDescent="0.35">
      <c r="B2" s="9"/>
      <c r="D2" s="9" t="s">
        <v>144</v>
      </c>
      <c r="E2" s="9"/>
      <c r="F2" s="9"/>
      <c r="G2" s="9"/>
      <c r="H2" s="9"/>
      <c r="I2" s="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4" spans="2:25" x14ac:dyDescent="0.35">
      <c r="B4" s="271" t="s">
        <v>145</v>
      </c>
      <c r="C4" s="272"/>
      <c r="D4" s="272"/>
      <c r="E4" s="273"/>
      <c r="F4" s="45"/>
      <c r="G4" s="271" t="s">
        <v>146</v>
      </c>
      <c r="H4" s="272"/>
      <c r="I4" s="273"/>
    </row>
    <row r="5" spans="2:25" ht="12" customHeight="1" x14ac:dyDescent="0.35">
      <c r="B5" s="274"/>
      <c r="C5" s="275"/>
      <c r="D5" s="275"/>
      <c r="E5" s="276"/>
      <c r="G5" s="274"/>
      <c r="H5" s="275"/>
      <c r="I5" s="276"/>
    </row>
    <row r="6" spans="2:25" ht="17.25" customHeight="1" x14ac:dyDescent="0.35">
      <c r="B6" s="76" t="s">
        <v>31</v>
      </c>
      <c r="C6" s="80">
        <v>2023</v>
      </c>
      <c r="D6" s="80">
        <v>2024</v>
      </c>
      <c r="E6" s="79" t="s">
        <v>116</v>
      </c>
      <c r="G6" s="76" t="s">
        <v>31</v>
      </c>
      <c r="H6" s="78" t="s">
        <v>209</v>
      </c>
      <c r="I6" s="74" t="s">
        <v>208</v>
      </c>
    </row>
    <row r="7" spans="2:25" ht="17.25" customHeight="1" x14ac:dyDescent="0.35">
      <c r="B7" s="76" t="s">
        <v>30</v>
      </c>
      <c r="C7" s="12">
        <v>30000</v>
      </c>
      <c r="D7" s="12">
        <v>32000</v>
      </c>
      <c r="E7" s="77">
        <f>SUM(C7:D7)</f>
        <v>62000</v>
      </c>
      <c r="G7" s="73" t="s">
        <v>30</v>
      </c>
      <c r="H7" s="244" t="s">
        <v>150</v>
      </c>
      <c r="I7" s="72" t="s">
        <v>147</v>
      </c>
    </row>
    <row r="8" spans="2:25" ht="17.25" customHeight="1" x14ac:dyDescent="0.35">
      <c r="B8" s="76" t="s">
        <v>29</v>
      </c>
      <c r="C8" s="12">
        <v>35000</v>
      </c>
      <c r="D8" s="12">
        <v>34000</v>
      </c>
      <c r="E8" s="77">
        <f>SUM(C8:D8)</f>
        <v>69000</v>
      </c>
      <c r="G8" s="73" t="s">
        <v>148</v>
      </c>
      <c r="H8" s="244" t="s">
        <v>154</v>
      </c>
      <c r="I8" s="72" t="s">
        <v>149</v>
      </c>
    </row>
    <row r="9" spans="2:25" ht="17.25" customHeight="1" x14ac:dyDescent="0.35">
      <c r="B9" s="76" t="s">
        <v>28</v>
      </c>
      <c r="C9" s="12">
        <v>32000</v>
      </c>
      <c r="D9" s="12">
        <v>34000</v>
      </c>
      <c r="E9" s="77">
        <f>SUM(C9:D9)</f>
        <v>66000</v>
      </c>
      <c r="G9" s="73" t="s">
        <v>28</v>
      </c>
      <c r="H9" s="244" t="s">
        <v>153</v>
      </c>
      <c r="I9" s="72" t="s">
        <v>26</v>
      </c>
    </row>
    <row r="10" spans="2:25" ht="17.25" customHeight="1" x14ac:dyDescent="0.35">
      <c r="B10" s="76" t="s">
        <v>116</v>
      </c>
      <c r="C10" s="75">
        <f>SUM(C7:C9)</f>
        <v>97000</v>
      </c>
      <c r="D10" s="75">
        <f>SUM(D7:D9)</f>
        <v>100000</v>
      </c>
      <c r="E10" s="74">
        <f>SUM(C10:D10)</f>
        <v>197000</v>
      </c>
      <c r="G10" s="73" t="s">
        <v>27</v>
      </c>
      <c r="H10" s="244" t="s">
        <v>152</v>
      </c>
      <c r="I10" s="72" t="s">
        <v>151</v>
      </c>
    </row>
    <row r="11" spans="2:25" x14ac:dyDescent="0.35">
      <c r="B11" s="71"/>
      <c r="C11" s="70"/>
      <c r="D11" s="70"/>
      <c r="E11" s="69"/>
      <c r="G11" s="71"/>
      <c r="H11" s="70"/>
      <c r="I11" s="69"/>
    </row>
  </sheetData>
  <mergeCells count="2">
    <mergeCell ref="B4:E5"/>
    <mergeCell ref="G4:I5"/>
  </mergeCells>
  <printOptions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4"/>
  <dimension ref="A1:F14"/>
  <sheetViews>
    <sheetView zoomScale="96" zoomScaleNormal="96" workbookViewId="0">
      <selection activeCell="B8" sqref="B8"/>
    </sheetView>
  </sheetViews>
  <sheetFormatPr defaultColWidth="11.453125" defaultRowHeight="13" x14ac:dyDescent="0.3"/>
  <cols>
    <col min="1" max="1" width="20.08984375" style="4" customWidth="1"/>
    <col min="2" max="4" width="18.54296875" style="4" bestFit="1" customWidth="1"/>
    <col min="5" max="16384" width="11.453125" style="4"/>
  </cols>
  <sheetData>
    <row r="1" spans="1:6" ht="20" thickBot="1" x14ac:dyDescent="0.5">
      <c r="A1" s="128" t="s">
        <v>164</v>
      </c>
      <c r="B1" s="60"/>
      <c r="C1" s="60"/>
      <c r="D1" s="128">
        <v>2024</v>
      </c>
    </row>
    <row r="2" spans="1:6" ht="8.25" customHeight="1" thickTop="1" x14ac:dyDescent="0.3">
      <c r="A2"/>
      <c r="B2"/>
      <c r="C2"/>
      <c r="D2"/>
    </row>
    <row r="3" spans="1:6" ht="15.5" x14ac:dyDescent="0.35">
      <c r="A3" s="178" t="s">
        <v>72</v>
      </c>
      <c r="B3" s="255" t="s">
        <v>202</v>
      </c>
      <c r="C3" s="255" t="s">
        <v>157</v>
      </c>
      <c r="D3" s="255" t="s">
        <v>158</v>
      </c>
    </row>
    <row r="4" spans="1:6" ht="15.5" x14ac:dyDescent="0.35">
      <c r="A4" s="178" t="s">
        <v>160</v>
      </c>
      <c r="B4" s="245">
        <v>2000000</v>
      </c>
      <c r="C4" s="245">
        <v>1240000</v>
      </c>
      <c r="D4" s="245">
        <v>760000</v>
      </c>
    </row>
    <row r="5" spans="1:6" ht="15.5" x14ac:dyDescent="0.35">
      <c r="A5" s="178" t="s">
        <v>161</v>
      </c>
      <c r="B5" s="245">
        <v>3000000</v>
      </c>
      <c r="C5" s="245">
        <v>1900000</v>
      </c>
      <c r="D5" s="245">
        <v>1100000</v>
      </c>
    </row>
    <row r="6" spans="1:6" ht="15.5" x14ac:dyDescent="0.35">
      <c r="A6" s="178" t="s">
        <v>162</v>
      </c>
      <c r="B6" s="245">
        <v>1500000</v>
      </c>
      <c r="C6" s="245">
        <v>1050000</v>
      </c>
      <c r="D6" s="245">
        <v>450000</v>
      </c>
    </row>
    <row r="7" spans="1:6" ht="15.5" x14ac:dyDescent="0.35">
      <c r="A7" s="178" t="s">
        <v>163</v>
      </c>
      <c r="B7" s="245">
        <v>250000</v>
      </c>
      <c r="C7" s="245">
        <v>150000</v>
      </c>
      <c r="D7" s="245">
        <v>100000</v>
      </c>
    </row>
    <row r="8" spans="1:6" ht="17" x14ac:dyDescent="0.5">
      <c r="A8" s="178" t="s">
        <v>116</v>
      </c>
      <c r="B8" s="246">
        <f>SUM(B4:B7)</f>
        <v>6750000</v>
      </c>
      <c r="C8" s="246">
        <f>SUM(C4:C7)</f>
        <v>4340000</v>
      </c>
      <c r="D8" s="246">
        <f>SUM(D4:D7)</f>
        <v>2410000</v>
      </c>
    </row>
    <row r="9" spans="1:6" x14ac:dyDescent="0.3">
      <c r="A9"/>
      <c r="B9"/>
      <c r="C9"/>
      <c r="D9"/>
    </row>
    <row r="10" spans="1:6" x14ac:dyDescent="0.3">
      <c r="A10"/>
    </row>
    <row r="14" spans="1:6" x14ac:dyDescent="0.3">
      <c r="F14"/>
    </row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>
    <oddHeader>&amp;A</oddHeader>
    <oddFooter>Seite &amp;P</oddFooter>
  </headerFooter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6"/>
  <dimension ref="A1:D8"/>
  <sheetViews>
    <sheetView workbookViewId="0">
      <selection activeCell="B3" sqref="B3"/>
    </sheetView>
  </sheetViews>
  <sheetFormatPr defaultColWidth="11.453125" defaultRowHeight="12.5" x14ac:dyDescent="0.25"/>
  <cols>
    <col min="1" max="1" width="18.453125" customWidth="1"/>
    <col min="2" max="2" width="21.7265625" customWidth="1"/>
    <col min="3" max="3" width="17.1796875" customWidth="1"/>
    <col min="4" max="4" width="18.81640625" bestFit="1" customWidth="1"/>
  </cols>
  <sheetData>
    <row r="1" spans="1:4" ht="20" thickBot="1" x14ac:dyDescent="0.5">
      <c r="A1" s="128" t="s">
        <v>164</v>
      </c>
      <c r="B1" s="60"/>
      <c r="C1" s="60"/>
      <c r="D1" s="128">
        <v>2024</v>
      </c>
    </row>
    <row r="2" spans="1:4" ht="13" thickTop="1" x14ac:dyDescent="0.25"/>
    <row r="3" spans="1:4" ht="15.5" x14ac:dyDescent="0.35">
      <c r="A3" s="181" t="s">
        <v>72</v>
      </c>
      <c r="B3" s="254" t="s">
        <v>202</v>
      </c>
      <c r="C3" s="254" t="s">
        <v>157</v>
      </c>
      <c r="D3" s="254" t="s">
        <v>158</v>
      </c>
    </row>
    <row r="4" spans="1:4" ht="15.5" x14ac:dyDescent="0.35">
      <c r="A4" s="179" t="s">
        <v>160</v>
      </c>
      <c r="B4" s="247">
        <v>2000000</v>
      </c>
      <c r="C4" s="247">
        <v>1240000</v>
      </c>
      <c r="D4" s="248">
        <v>760000</v>
      </c>
    </row>
    <row r="5" spans="1:4" ht="15.5" x14ac:dyDescent="0.35">
      <c r="A5" s="180" t="s">
        <v>161</v>
      </c>
      <c r="B5" s="249">
        <v>3000000</v>
      </c>
      <c r="C5" s="249">
        <v>1900000</v>
      </c>
      <c r="D5" s="250">
        <v>1100000</v>
      </c>
    </row>
    <row r="6" spans="1:4" ht="15.5" x14ac:dyDescent="0.35">
      <c r="A6" s="180" t="s">
        <v>162</v>
      </c>
      <c r="B6" s="249">
        <v>1500000</v>
      </c>
      <c r="C6" s="249">
        <v>1050000</v>
      </c>
      <c r="D6" s="250">
        <v>450000</v>
      </c>
    </row>
    <row r="7" spans="1:4" ht="15.5" x14ac:dyDescent="0.35">
      <c r="A7" s="181" t="s">
        <v>163</v>
      </c>
      <c r="B7" s="251">
        <v>250000</v>
      </c>
      <c r="C7" s="251">
        <v>150000</v>
      </c>
      <c r="D7" s="252">
        <v>100000</v>
      </c>
    </row>
    <row r="8" spans="1:4" ht="15.5" x14ac:dyDescent="0.35">
      <c r="A8" s="129" t="s">
        <v>116</v>
      </c>
      <c r="B8" s="253">
        <f>SUM(B4:B7)</f>
        <v>6750000</v>
      </c>
      <c r="C8" s="253">
        <f>SUM(C4:C7)</f>
        <v>4340000</v>
      </c>
      <c r="D8" s="253">
        <f>SUM(D4:D7)</f>
        <v>2410000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8"/>
  <dimension ref="A1:D7"/>
  <sheetViews>
    <sheetView workbookViewId="0">
      <selection activeCell="D1" sqref="D1"/>
    </sheetView>
  </sheetViews>
  <sheetFormatPr defaultColWidth="11.453125" defaultRowHeight="13" x14ac:dyDescent="0.3"/>
  <cols>
    <col min="1" max="1" width="22.08984375" style="4" customWidth="1"/>
    <col min="2" max="2" width="21.6328125" style="4" bestFit="1" customWidth="1"/>
    <col min="3" max="3" width="19.6328125" style="4" bestFit="1" customWidth="1"/>
    <col min="4" max="4" width="20.90625" style="4" bestFit="1" customWidth="1"/>
    <col min="5" max="16384" width="11.453125" style="4"/>
  </cols>
  <sheetData>
    <row r="1" spans="1:4" ht="29.4" customHeight="1" thickBot="1" x14ac:dyDescent="0.4">
      <c r="A1" s="11"/>
      <c r="B1" s="154" t="s">
        <v>165</v>
      </c>
      <c r="C1" s="154" t="s">
        <v>166</v>
      </c>
      <c r="D1" s="154" t="s">
        <v>167</v>
      </c>
    </row>
    <row r="2" spans="1:4" ht="15.5" x14ac:dyDescent="0.35">
      <c r="A2" s="17" t="s">
        <v>72</v>
      </c>
      <c r="B2" s="130">
        <v>2022</v>
      </c>
      <c r="C2" s="130">
        <v>2023</v>
      </c>
      <c r="D2" s="130">
        <v>2024</v>
      </c>
    </row>
    <row r="3" spans="1:4" ht="15.5" x14ac:dyDescent="0.35">
      <c r="A3" s="18" t="s">
        <v>73</v>
      </c>
      <c r="B3" s="131">
        <v>120000</v>
      </c>
      <c r="C3" s="131">
        <f>120000*(110%)</f>
        <v>132000</v>
      </c>
      <c r="D3" s="131">
        <f>90000*(120%)</f>
        <v>108000</v>
      </c>
    </row>
    <row r="4" spans="1:4" ht="15.5" x14ac:dyDescent="0.35">
      <c r="A4" s="18" t="s">
        <v>74</v>
      </c>
      <c r="B4" s="131">
        <v>90000</v>
      </c>
      <c r="C4" s="131">
        <f>90000*(110%)</f>
        <v>99000.000000000015</v>
      </c>
      <c r="D4" s="131">
        <f>120000*(120%)</f>
        <v>144000</v>
      </c>
    </row>
    <row r="5" spans="1:4" ht="15.5" x14ac:dyDescent="0.35">
      <c r="A5" s="18" t="s">
        <v>7</v>
      </c>
      <c r="B5" s="131">
        <v>145000</v>
      </c>
      <c r="C5" s="131">
        <f>145000*(110%)</f>
        <v>159500</v>
      </c>
      <c r="D5" s="131">
        <f>134000*(120%)</f>
        <v>160800</v>
      </c>
    </row>
    <row r="6" spans="1:4" ht="16" thickBot="1" x14ac:dyDescent="0.4">
      <c r="A6" s="19" t="s">
        <v>75</v>
      </c>
      <c r="B6" s="132">
        <v>134000</v>
      </c>
      <c r="C6" s="132">
        <f>134000*(110%)</f>
        <v>147400</v>
      </c>
      <c r="D6" s="132">
        <f>230000*(120%)</f>
        <v>276000</v>
      </c>
    </row>
    <row r="7" spans="1:4" ht="15.5" x14ac:dyDescent="0.35">
      <c r="A7" s="11"/>
      <c r="B7" s="11"/>
      <c r="C7" s="11"/>
      <c r="D7" s="11"/>
    </row>
  </sheetData>
  <sortState xmlns:xlrd2="http://schemas.microsoft.com/office/spreadsheetml/2017/richdata2" ref="D4:D9">
    <sortCondition ref="D4:D9"/>
  </sortState>
  <conditionalFormatting sqref="B3:B7">
    <cfRule type="dataBar" priority="20">
      <dataBar>
        <cfvo type="min"/>
        <cfvo type="max"/>
        <color rgb="FF63C384"/>
      </dataBar>
    </cfRule>
  </conditionalFormatting>
  <conditionalFormatting sqref="C3:C7">
    <cfRule type="colorScale" priority="22">
      <colorScale>
        <cfvo type="min"/>
        <cfvo type="max"/>
        <color rgb="FFFFEF9C"/>
        <color rgb="FFFF7128"/>
      </colorScale>
    </cfRule>
  </conditionalFormatting>
  <conditionalFormatting sqref="D3:D7">
    <cfRule type="iconSet" priority="24">
      <iconSet>
        <cfvo type="percent" val="0"/>
        <cfvo type="percent" val="33"/>
        <cfvo type="percent" val="67"/>
      </iconSet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9"/>
  <dimension ref="A1:Y14"/>
  <sheetViews>
    <sheetView workbookViewId="0">
      <selection activeCell="D18" sqref="D18"/>
    </sheetView>
  </sheetViews>
  <sheetFormatPr defaultColWidth="11.453125" defaultRowHeight="13" x14ac:dyDescent="0.3"/>
  <cols>
    <col min="1" max="1" width="14.36328125" style="4" customWidth="1"/>
    <col min="2" max="2" width="16.90625" style="4" customWidth="1"/>
    <col min="3" max="16384" width="11.453125" style="4"/>
  </cols>
  <sheetData>
    <row r="1" spans="1:25" ht="18.5" x14ac:dyDescent="0.45">
      <c r="A1" s="25" t="s">
        <v>210</v>
      </c>
      <c r="B1" s="10"/>
      <c r="C1" s="5"/>
      <c r="D1" s="5"/>
      <c r="E1" s="5"/>
      <c r="F1" s="5"/>
      <c r="G1" s="5"/>
      <c r="H1" s="5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3.25" customHeight="1" x14ac:dyDescent="0.45">
      <c r="A2" s="25"/>
      <c r="B2" s="10"/>
      <c r="C2" s="5"/>
      <c r="D2" s="5"/>
      <c r="E2" s="5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.5" x14ac:dyDescent="0.35">
      <c r="A3" s="16"/>
      <c r="B3" s="137" t="s">
        <v>168</v>
      </c>
    </row>
    <row r="4" spans="1:25" ht="15.5" x14ac:dyDescent="0.35">
      <c r="A4" s="24" t="s">
        <v>211</v>
      </c>
      <c r="B4" s="138">
        <v>93.429223785358943</v>
      </c>
    </row>
    <row r="5" spans="1:25" ht="15.5" x14ac:dyDescent="0.35">
      <c r="A5" s="24" t="s">
        <v>212</v>
      </c>
      <c r="B5" s="138">
        <v>2.2809881326976367</v>
      </c>
    </row>
    <row r="6" spans="1:25" ht="15.5" x14ac:dyDescent="0.35">
      <c r="A6" s="24" t="s">
        <v>213</v>
      </c>
      <c r="B6" s="138">
        <v>43.849851223489758</v>
      </c>
    </row>
    <row r="7" spans="1:25" ht="15.5" x14ac:dyDescent="0.35">
      <c r="A7" s="24" t="s">
        <v>214</v>
      </c>
      <c r="B7" s="138">
        <v>91.654265892886627</v>
      </c>
    </row>
    <row r="8" spans="1:25" ht="15.5" x14ac:dyDescent="0.35">
      <c r="A8" s="24" t="s">
        <v>215</v>
      </c>
      <c r="B8" s="138">
        <v>178.81073403962003</v>
      </c>
    </row>
    <row r="9" spans="1:25" ht="15.5" x14ac:dyDescent="0.35">
      <c r="A9" s="24" t="s">
        <v>216</v>
      </c>
      <c r="B9" s="138">
        <v>142.48440310824469</v>
      </c>
    </row>
    <row r="10" spans="1:25" ht="15.5" x14ac:dyDescent="0.35">
      <c r="A10" s="24" t="s">
        <v>217</v>
      </c>
      <c r="B10" s="138">
        <v>181.58832607125763</v>
      </c>
    </row>
    <row r="11" spans="1:25" ht="15.5" x14ac:dyDescent="0.35">
      <c r="A11" s="24" t="s">
        <v>218</v>
      </c>
      <c r="B11" s="138">
        <v>21.215745821213972</v>
      </c>
    </row>
    <row r="12" spans="1:25" ht="15.5" x14ac:dyDescent="0.35">
      <c r="A12" s="24" t="s">
        <v>219</v>
      </c>
      <c r="B12" s="138">
        <v>2.1051101424147678</v>
      </c>
    </row>
    <row r="13" spans="1:25" ht="15.5" x14ac:dyDescent="0.35">
      <c r="A13" s="24" t="s">
        <v>220</v>
      </c>
      <c r="B13" s="138">
        <v>116.55210865543451</v>
      </c>
    </row>
    <row r="14" spans="1:25" ht="15.5" x14ac:dyDescent="0.35">
      <c r="A14" s="24" t="s">
        <v>221</v>
      </c>
      <c r="B14" s="138">
        <v>100.5245050222773</v>
      </c>
    </row>
  </sheetData>
  <phoneticPr fontId="0" type="noConversion"/>
  <conditionalFormatting sqref="B4">
    <cfRule type="colorScale" priority="2">
      <colorScale>
        <cfvo type="min"/>
        <cfvo type="percentile" val="50"/>
        <cfvo type="max"/>
        <color theme="9" tint="0.39997558519241921"/>
        <color rgb="FFFFEB84"/>
        <color theme="5" tint="0.39997558519241921"/>
      </colorScale>
    </cfRule>
  </conditionalFormatting>
  <conditionalFormatting sqref="B4:B14">
    <cfRule type="colorScale" priority="1">
      <colorScale>
        <cfvo type="min"/>
        <cfvo type="percentile" val="50"/>
        <cfvo type="max"/>
        <color rgb="FF66CCFF"/>
        <color rgb="FFFFEB84"/>
        <color theme="5" tint="0.39997558519241921"/>
      </colorScale>
    </cfRule>
    <cfRule type="colorScale" priority="3">
      <colorScale>
        <cfvo type="percent" val="20"/>
        <cfvo type="percent" val="50"/>
        <cfvo type="percent" val="100"/>
        <color rgb="FFF8696B"/>
        <color rgb="FFFFEB84"/>
        <color rgb="FF63BE7B"/>
      </colorScale>
    </cfRule>
    <cfRule type="colorScale" priority="4">
      <colorScale>
        <cfvo type="percent" val="20"/>
        <cfvo type="percent" val="50"/>
        <cfvo type="percent" val="80"/>
        <color rgb="FFC00000"/>
        <color rgb="FFFFEB84"/>
        <color rgb="FF63BE7B"/>
      </colorScale>
    </cfRule>
  </conditionalFormatting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30"/>
  <dimension ref="A1:Y22"/>
  <sheetViews>
    <sheetView workbookViewId="0">
      <selection activeCell="A4" sqref="A4"/>
    </sheetView>
  </sheetViews>
  <sheetFormatPr defaultColWidth="11.453125" defaultRowHeight="13" x14ac:dyDescent="0.3"/>
  <cols>
    <col min="1" max="1" width="19.1796875" style="4" customWidth="1"/>
    <col min="2" max="2" width="18.54296875" style="4" customWidth="1"/>
    <col min="3" max="16384" width="11.453125" style="4"/>
  </cols>
  <sheetData>
    <row r="1" spans="1:25" ht="18.5" x14ac:dyDescent="0.45">
      <c r="A1" s="25" t="s">
        <v>169</v>
      </c>
      <c r="B1" s="10"/>
      <c r="C1" s="5"/>
      <c r="D1" s="5"/>
      <c r="E1" s="5"/>
      <c r="F1" s="5"/>
      <c r="G1" s="5"/>
      <c r="H1" s="5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8.5" x14ac:dyDescent="0.45">
      <c r="A2" s="25"/>
      <c r="B2" s="10"/>
      <c r="C2" s="5"/>
      <c r="D2" s="5"/>
      <c r="E2" s="5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.5" x14ac:dyDescent="0.35">
      <c r="A3" s="16"/>
      <c r="B3" s="23" t="s">
        <v>170</v>
      </c>
    </row>
    <row r="4" spans="1:25" ht="15.5" x14ac:dyDescent="0.35">
      <c r="A4" s="162">
        <v>45575</v>
      </c>
      <c r="B4" s="139">
        <v>140</v>
      </c>
    </row>
    <row r="5" spans="1:25" ht="15.5" x14ac:dyDescent="0.35">
      <c r="A5" s="162">
        <v>45576</v>
      </c>
      <c r="B5" s="139">
        <v>160</v>
      </c>
    </row>
    <row r="6" spans="1:25" ht="15.5" x14ac:dyDescent="0.35">
      <c r="A6" s="162">
        <v>45577</v>
      </c>
      <c r="B6" s="139">
        <v>130</v>
      </c>
    </row>
    <row r="7" spans="1:25" ht="15.5" x14ac:dyDescent="0.35">
      <c r="A7" s="162">
        <v>45578</v>
      </c>
      <c r="B7" s="139">
        <v>180</v>
      </c>
    </row>
    <row r="8" spans="1:25" ht="15.5" x14ac:dyDescent="0.35">
      <c r="A8" s="162">
        <v>45579</v>
      </c>
      <c r="B8" s="139">
        <v>260</v>
      </c>
    </row>
    <row r="9" spans="1:25" ht="15.5" x14ac:dyDescent="0.35">
      <c r="A9" s="162">
        <v>45580</v>
      </c>
      <c r="B9" s="139">
        <v>270</v>
      </c>
    </row>
    <row r="10" spans="1:25" ht="15.5" x14ac:dyDescent="0.35">
      <c r="A10" s="162">
        <v>45581</v>
      </c>
      <c r="B10" s="139">
        <v>200</v>
      </c>
    </row>
    <row r="11" spans="1:25" ht="15.5" x14ac:dyDescent="0.35">
      <c r="A11" s="162">
        <v>45582</v>
      </c>
      <c r="B11" s="139">
        <v>170</v>
      </c>
    </row>
    <row r="12" spans="1:25" ht="15.5" x14ac:dyDescent="0.35">
      <c r="A12" s="162">
        <v>45583</v>
      </c>
      <c r="B12" s="139">
        <v>140</v>
      </c>
    </row>
    <row r="13" spans="1:25" ht="15.5" x14ac:dyDescent="0.35">
      <c r="A13" s="162">
        <v>45584</v>
      </c>
      <c r="B13" s="139">
        <v>130</v>
      </c>
    </row>
    <row r="14" spans="1:25" ht="15.5" x14ac:dyDescent="0.35">
      <c r="A14" s="162">
        <v>45585</v>
      </c>
      <c r="B14" s="139">
        <v>120</v>
      </c>
    </row>
    <row r="18" spans="1:2" x14ac:dyDescent="0.3">
      <c r="A18"/>
      <c r="B18"/>
    </row>
    <row r="19" spans="1:2" x14ac:dyDescent="0.3">
      <c r="A19"/>
      <c r="B19"/>
    </row>
    <row r="20" spans="1:2" x14ac:dyDescent="0.3">
      <c r="A20"/>
      <c r="B20"/>
    </row>
    <row r="21" spans="1:2" x14ac:dyDescent="0.3">
      <c r="A21"/>
      <c r="B21"/>
    </row>
    <row r="22" spans="1:2" x14ac:dyDescent="0.3">
      <c r="A22"/>
      <c r="B22"/>
    </row>
  </sheetData>
  <conditionalFormatting sqref="B4:B14">
    <cfRule type="iconSet" priority="5">
      <iconSet reverse="1">
        <cfvo type="percent" val="0"/>
        <cfvo type="num" val="180"/>
        <cfvo type="num" val="240"/>
      </iconSet>
    </cfRule>
    <cfRule type="iconSet" priority="7">
      <iconSet reverse="1">
        <cfvo type="percent" val="0"/>
        <cfvo type="num" val="180"/>
        <cfvo type="num" val="240"/>
      </iconSet>
    </cfRule>
    <cfRule type="iconSet" priority="9">
      <iconSet reverse="1">
        <cfvo type="percent" val="0"/>
        <cfvo type="num" val="180"/>
        <cfvo type="num" val="240" gte="0"/>
      </iconSet>
    </cfRule>
  </conditionalFormatting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31"/>
  <dimension ref="A1:B5"/>
  <sheetViews>
    <sheetView workbookViewId="0">
      <selection activeCell="A3" sqref="A3"/>
    </sheetView>
  </sheetViews>
  <sheetFormatPr defaultColWidth="11.453125" defaultRowHeight="13" x14ac:dyDescent="0.3"/>
  <cols>
    <col min="1" max="1" width="22.08984375" style="4" customWidth="1"/>
    <col min="2" max="2" width="18.6328125" style="4" customWidth="1"/>
    <col min="3" max="3" width="14.36328125" style="4" customWidth="1"/>
    <col min="4" max="16384" width="11.453125" style="4"/>
  </cols>
  <sheetData>
    <row r="1" spans="1:2" ht="15.5" x14ac:dyDescent="0.35">
      <c r="A1" s="17" t="s">
        <v>72</v>
      </c>
      <c r="B1" s="26" t="s">
        <v>159</v>
      </c>
    </row>
    <row r="2" spans="1:2" ht="15.5" x14ac:dyDescent="0.35">
      <c r="A2" s="18" t="s">
        <v>171</v>
      </c>
      <c r="B2" s="140">
        <v>140000</v>
      </c>
    </row>
    <row r="3" spans="1:2" ht="15.5" x14ac:dyDescent="0.35">
      <c r="A3" s="18" t="s">
        <v>74</v>
      </c>
      <c r="B3" s="140">
        <v>110000</v>
      </c>
    </row>
    <row r="4" spans="1:2" ht="15.5" x14ac:dyDescent="0.35">
      <c r="A4" s="18" t="s">
        <v>7</v>
      </c>
      <c r="B4" s="140">
        <v>145000</v>
      </c>
    </row>
    <row r="5" spans="1:2" ht="16" thickBot="1" x14ac:dyDescent="0.4">
      <c r="A5" s="19" t="s">
        <v>75</v>
      </c>
      <c r="B5" s="141">
        <v>90000</v>
      </c>
    </row>
  </sheetData>
  <conditionalFormatting sqref="B2:B5">
    <cfRule type="cellIs" dxfId="5" priority="1" operator="greaterThan">
      <formula>120000</formula>
    </cfRule>
    <cfRule type="cellIs" dxfId="4" priority="4" operator="greaterThan">
      <formula>160000</formula>
    </cfRule>
    <cfRule type="cellIs" dxfId="3" priority="5" operator="greaterThan">
      <formula>160000</formula>
    </cfRule>
  </conditionalFormatting>
  <conditionalFormatting sqref="C1">
    <cfRule type="cellIs" dxfId="2" priority="2" operator="greaterThan">
      <formula>120000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32"/>
  <dimension ref="A1:B6"/>
  <sheetViews>
    <sheetView workbookViewId="0"/>
  </sheetViews>
  <sheetFormatPr defaultColWidth="11.453125" defaultRowHeight="13" x14ac:dyDescent="0.3"/>
  <cols>
    <col min="1" max="1" width="22.08984375" style="4" customWidth="1"/>
    <col min="2" max="2" width="24.453125" style="4" customWidth="1"/>
    <col min="3" max="16384" width="11.453125" style="4"/>
  </cols>
  <sheetData>
    <row r="1" spans="1:2" ht="18.5" x14ac:dyDescent="0.45">
      <c r="A1" s="57" t="s">
        <v>202</v>
      </c>
      <c r="B1"/>
    </row>
    <row r="2" spans="1:2" ht="15.5" x14ac:dyDescent="0.35">
      <c r="A2" s="21" t="s">
        <v>72</v>
      </c>
      <c r="B2" s="133" t="s">
        <v>59</v>
      </c>
    </row>
    <row r="3" spans="1:2" ht="15.5" x14ac:dyDescent="0.35">
      <c r="A3" s="20" t="s">
        <v>73</v>
      </c>
      <c r="B3" s="131">
        <v>120000</v>
      </c>
    </row>
    <row r="4" spans="1:2" ht="15.5" x14ac:dyDescent="0.35">
      <c r="A4" s="20" t="s">
        <v>74</v>
      </c>
      <c r="B4" s="131">
        <v>90000</v>
      </c>
    </row>
    <row r="5" spans="1:2" ht="15.5" x14ac:dyDescent="0.35">
      <c r="A5" s="20" t="s">
        <v>7</v>
      </c>
      <c r="B5" s="131">
        <v>145000</v>
      </c>
    </row>
    <row r="6" spans="1:2" ht="16" thickBot="1" x14ac:dyDescent="0.4">
      <c r="A6" s="22" t="s">
        <v>75</v>
      </c>
      <c r="B6" s="132">
        <v>134000</v>
      </c>
    </row>
  </sheetData>
  <phoneticPr fontId="43" type="noConversion"/>
  <conditionalFormatting sqref="B3:B6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{7B1D3F28-62FE-4E21-9C98-EBB4BEB4C59D}</x14:id>
        </ext>
      </extLst>
    </cfRule>
  </conditionalFormatting>
  <conditionalFormatting sqref="E8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{C942410C-DC12-4DA9-B5E2-3BDDC1BB5E3C}</x14:id>
        </ext>
      </extLst>
    </cfRule>
  </conditionalFormatting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B1D3F28-62FE-4E21-9C98-EBB4BEB4C59D}">
            <x14:dataBar border="1" negativeBarColorSameAsPositive="1" negativeBarBorderColorSameAsPositive="0" axisPosition="none">
              <x14:cfvo type="min"/>
              <x14:cfvo type="max"/>
              <x14:borderColor rgb="FFFFB628"/>
              <x14:negativeBorderColor rgb="FF63C384"/>
            </x14:dataBar>
          </x14:cfRule>
          <xm:sqref>B3:B6</xm:sqref>
        </x14:conditionalFormatting>
        <x14:conditionalFormatting xmlns:xm="http://schemas.microsoft.com/office/excel/2006/main">
          <x14:cfRule type="dataBar" id="{C942410C-DC12-4DA9-B5E2-3BDDC1BB5E3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E8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25"/>
  <dimension ref="A1:C6"/>
  <sheetViews>
    <sheetView workbookViewId="0"/>
  </sheetViews>
  <sheetFormatPr defaultColWidth="11.453125" defaultRowHeight="13" x14ac:dyDescent="0.3"/>
  <cols>
    <col min="1" max="1" width="22.08984375" style="4" customWidth="1"/>
    <col min="2" max="3" width="17.81640625" style="4" bestFit="1" customWidth="1"/>
    <col min="4" max="16384" width="11.453125" style="4"/>
  </cols>
  <sheetData>
    <row r="1" spans="1:3" ht="18.5" x14ac:dyDescent="0.45">
      <c r="A1" s="57" t="s">
        <v>202</v>
      </c>
      <c r="B1"/>
      <c r="C1"/>
    </row>
    <row r="2" spans="1:3" ht="14.5" x14ac:dyDescent="0.35">
      <c r="A2" s="163" t="s">
        <v>72</v>
      </c>
      <c r="B2" s="182" t="s">
        <v>60</v>
      </c>
      <c r="C2" s="183" t="s">
        <v>59</v>
      </c>
    </row>
    <row r="3" spans="1:3" ht="15.5" x14ac:dyDescent="0.35">
      <c r="A3" s="20" t="s">
        <v>73</v>
      </c>
      <c r="B3" s="184">
        <v>132000</v>
      </c>
      <c r="C3" s="185">
        <v>108000</v>
      </c>
    </row>
    <row r="4" spans="1:3" ht="15.5" x14ac:dyDescent="0.35">
      <c r="A4" s="20" t="s">
        <v>74</v>
      </c>
      <c r="B4" s="184">
        <v>99000.000000000015</v>
      </c>
      <c r="C4" s="185">
        <v>144000</v>
      </c>
    </row>
    <row r="5" spans="1:3" ht="15.5" x14ac:dyDescent="0.35">
      <c r="A5" s="20" t="s">
        <v>7</v>
      </c>
      <c r="B5" s="184">
        <v>159500</v>
      </c>
      <c r="C5" s="185">
        <v>200000</v>
      </c>
    </row>
    <row r="6" spans="1:3" ht="15.5" x14ac:dyDescent="0.35">
      <c r="A6" s="22" t="s">
        <v>75</v>
      </c>
      <c r="B6" s="186">
        <v>147400</v>
      </c>
      <c r="C6" s="187">
        <v>276000</v>
      </c>
    </row>
  </sheetData>
  <conditionalFormatting sqref="B3:C6">
    <cfRule type="expression" dxfId="1" priority="1">
      <formula>C3&gt;B3</formula>
    </cfRule>
    <cfRule type="expression" dxfId="0" priority="2">
      <formula>$C$3&gt;$B$3</formula>
    </cfRule>
  </conditionalFormatting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35"/>
  <dimension ref="A1:D10"/>
  <sheetViews>
    <sheetView workbookViewId="0"/>
  </sheetViews>
  <sheetFormatPr defaultColWidth="11.453125" defaultRowHeight="13" x14ac:dyDescent="0.3"/>
  <cols>
    <col min="1" max="1" width="21.453125" customWidth="1"/>
    <col min="2" max="2" width="22.08984375" style="4" customWidth="1"/>
    <col min="3" max="4" width="18.453125" style="4" bestFit="1" customWidth="1"/>
    <col min="5" max="16384" width="11.453125" style="4"/>
  </cols>
  <sheetData>
    <row r="1" spans="1:4" ht="18.5" x14ac:dyDescent="0.45">
      <c r="A1" s="57" t="s">
        <v>202</v>
      </c>
      <c r="B1"/>
      <c r="C1"/>
      <c r="D1"/>
    </row>
    <row r="2" spans="1:4" ht="12.5" customHeight="1" x14ac:dyDescent="0.45">
      <c r="A2" s="57"/>
      <c r="B2"/>
      <c r="C2"/>
      <c r="D2"/>
    </row>
    <row r="3" spans="1:4" ht="20.75" customHeight="1" x14ac:dyDescent="0.35">
      <c r="A3" s="163" t="s">
        <v>72</v>
      </c>
      <c r="B3" s="164" t="s">
        <v>61</v>
      </c>
      <c r="C3" s="164" t="s">
        <v>60</v>
      </c>
      <c r="D3" s="164" t="s">
        <v>59</v>
      </c>
    </row>
    <row r="4" spans="1:4" ht="15.5" x14ac:dyDescent="0.35">
      <c r="A4" s="20" t="s">
        <v>73</v>
      </c>
      <c r="B4" s="131">
        <v>120000</v>
      </c>
      <c r="C4" s="131">
        <f>120000*(110%)</f>
        <v>132000</v>
      </c>
      <c r="D4" s="134">
        <f>90000*(120%)</f>
        <v>108000</v>
      </c>
    </row>
    <row r="5" spans="1:4" ht="15.5" x14ac:dyDescent="0.35">
      <c r="A5" s="20" t="s">
        <v>74</v>
      </c>
      <c r="B5" s="131">
        <v>90000</v>
      </c>
      <c r="C5" s="131">
        <f>90000*(110%)</f>
        <v>99000.000000000015</v>
      </c>
      <c r="D5" s="134">
        <f>120000*(120%)</f>
        <v>144000</v>
      </c>
    </row>
    <row r="6" spans="1:4" ht="15.5" x14ac:dyDescent="0.35">
      <c r="A6" s="20" t="s">
        <v>7</v>
      </c>
      <c r="B6" s="131">
        <v>145000</v>
      </c>
      <c r="C6" s="131">
        <f>145000*(110%)</f>
        <v>159500</v>
      </c>
      <c r="D6" s="134">
        <v>200000</v>
      </c>
    </row>
    <row r="7" spans="1:4" ht="15.5" x14ac:dyDescent="0.35">
      <c r="A7" s="22" t="s">
        <v>75</v>
      </c>
      <c r="B7" s="135">
        <v>134000</v>
      </c>
      <c r="C7" s="135">
        <f>134000*(110%)</f>
        <v>147400</v>
      </c>
      <c r="D7" s="136">
        <f>230000*(120%)</f>
        <v>276000</v>
      </c>
    </row>
    <row r="8" spans="1:4" x14ac:dyDescent="0.3">
      <c r="A8" s="4"/>
    </row>
    <row r="9" spans="1:4" x14ac:dyDescent="0.3">
      <c r="A9" s="4"/>
    </row>
    <row r="10" spans="1:4" x14ac:dyDescent="0.3">
      <c r="A10" s="4"/>
    </row>
  </sheetData>
  <protectedRanges>
    <protectedRange sqref="B7:D9" name="Bereich2"/>
    <protectedRange sqref="B4:D6" name="Bereich1" securityDescriptor="O:WDG:WDD:(A;;CC;;;LA)"/>
  </protectedRanges>
  <phoneticPr fontId="43" type="noConversion"/>
  <conditionalFormatting sqref="B4:D7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  <cfRule type="dataBar" priority="2">
      <dataBar>
        <cfvo type="percent" val="10"/>
        <cfvo type="max"/>
        <color rgb="FFFFB628"/>
      </dataBar>
      <extLst>
        <ext xmlns:x14="http://schemas.microsoft.com/office/spreadsheetml/2009/9/main" uri="{B025F937-C7B1-47D3-B67F-A62EFF666E3E}">
          <x14:id>{4D7639E7-E512-4388-A03F-A4BDD714EFAC}</x14:id>
        </ext>
      </extLst>
    </cfRule>
  </conditionalFormatting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7639E7-E512-4388-A03F-A4BDD714EFAC}">
            <x14:dataBar gradient="0" negativeBarColorSameAsPositive="1" axisPosition="none">
              <x14:cfvo type="percent">
                <xm:f>10</xm:f>
              </x14:cfvo>
              <x14:cfvo type="max"/>
            </x14:dataBar>
          </x14:cfRule>
          <xm:sqref>B4:D7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36">
    <outlinePr applyStyles="1"/>
  </sheetPr>
  <dimension ref="A1:Y7"/>
  <sheetViews>
    <sheetView workbookViewId="0">
      <selection activeCell="P12" sqref="P12"/>
    </sheetView>
  </sheetViews>
  <sheetFormatPr defaultColWidth="11.453125" defaultRowHeight="14.5" outlineLevelCol="1" x14ac:dyDescent="0.35"/>
  <cols>
    <col min="1" max="1" width="11.36328125" style="12" customWidth="1"/>
    <col min="2" max="13" width="4.453125" style="12" hidden="1" customWidth="1" outlineLevel="1"/>
    <col min="14" max="14" width="8.81640625" style="12" customWidth="1" collapsed="1"/>
    <col min="15" max="16384" width="11.453125" style="12"/>
  </cols>
  <sheetData>
    <row r="1" spans="1:25" ht="18.5" x14ac:dyDescent="0.45">
      <c r="A1" s="142" t="s">
        <v>222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83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x14ac:dyDescent="0.35">
      <c r="A2" s="82"/>
      <c r="N2" s="81"/>
    </row>
    <row r="3" spans="1:25" x14ac:dyDescent="0.35">
      <c r="A3" s="104" t="s">
        <v>231</v>
      </c>
      <c r="B3" s="143" t="s">
        <v>25</v>
      </c>
      <c r="C3" s="143" t="s">
        <v>24</v>
      </c>
      <c r="D3" s="143" t="s">
        <v>172</v>
      </c>
      <c r="E3" s="143" t="s">
        <v>23</v>
      </c>
      <c r="F3" s="143" t="s">
        <v>123</v>
      </c>
      <c r="G3" s="143" t="s">
        <v>22</v>
      </c>
      <c r="H3" s="143" t="s">
        <v>21</v>
      </c>
      <c r="I3" s="143" t="s">
        <v>20</v>
      </c>
      <c r="J3" s="143" t="s">
        <v>19</v>
      </c>
      <c r="K3" s="143" t="s">
        <v>173</v>
      </c>
      <c r="L3" s="143" t="s">
        <v>18</v>
      </c>
      <c r="M3" s="143" t="s">
        <v>174</v>
      </c>
      <c r="N3" s="144" t="s">
        <v>116</v>
      </c>
    </row>
    <row r="4" spans="1:25" x14ac:dyDescent="0.35">
      <c r="A4" s="127" t="s">
        <v>2</v>
      </c>
      <c r="B4" s="7">
        <v>120</v>
      </c>
      <c r="C4" s="7">
        <v>120</v>
      </c>
      <c r="D4" s="7">
        <v>110</v>
      </c>
      <c r="E4" s="7">
        <v>120</v>
      </c>
      <c r="F4" s="7">
        <v>120</v>
      </c>
      <c r="G4" s="7">
        <v>120</v>
      </c>
      <c r="H4" s="7">
        <v>140</v>
      </c>
      <c r="I4" s="7">
        <v>120</v>
      </c>
      <c r="J4" s="7">
        <v>120</v>
      </c>
      <c r="K4" s="7">
        <v>130</v>
      </c>
      <c r="L4" s="7">
        <v>130</v>
      </c>
      <c r="M4" s="7">
        <v>120</v>
      </c>
      <c r="N4" s="145">
        <f>SUM(B4:M4)</f>
        <v>1470</v>
      </c>
    </row>
    <row r="5" spans="1:25" x14ac:dyDescent="0.35">
      <c r="A5" s="127" t="s">
        <v>3</v>
      </c>
      <c r="B5" s="7">
        <v>120</v>
      </c>
      <c r="C5" s="7">
        <v>130</v>
      </c>
      <c r="D5" s="7">
        <v>120</v>
      </c>
      <c r="E5" s="7">
        <v>120</v>
      </c>
      <c r="F5" s="7">
        <v>130</v>
      </c>
      <c r="G5" s="7">
        <v>120</v>
      </c>
      <c r="H5" s="7">
        <v>120</v>
      </c>
      <c r="I5" s="7">
        <v>120</v>
      </c>
      <c r="J5" s="7">
        <v>110</v>
      </c>
      <c r="K5" s="7">
        <v>110</v>
      </c>
      <c r="L5" s="7">
        <v>120</v>
      </c>
      <c r="M5" s="7">
        <v>120</v>
      </c>
      <c r="N5" s="145">
        <f>SUM(B5:M5)</f>
        <v>1440</v>
      </c>
    </row>
    <row r="6" spans="1:25" x14ac:dyDescent="0.35">
      <c r="A6" s="127" t="s">
        <v>4</v>
      </c>
      <c r="B6" s="7">
        <v>120</v>
      </c>
      <c r="C6" s="7">
        <v>90</v>
      </c>
      <c r="D6" s="7">
        <v>120</v>
      </c>
      <c r="E6" s="7">
        <v>50</v>
      </c>
      <c r="F6" s="7">
        <v>120</v>
      </c>
      <c r="G6" s="7">
        <v>90</v>
      </c>
      <c r="H6" s="7">
        <v>120</v>
      </c>
      <c r="I6" s="7">
        <v>120</v>
      </c>
      <c r="J6" s="7">
        <v>120</v>
      </c>
      <c r="K6" s="7">
        <v>120</v>
      </c>
      <c r="L6" s="7">
        <v>120</v>
      </c>
      <c r="M6" s="7">
        <v>120</v>
      </c>
      <c r="N6" s="145">
        <f>SUM(B6:M6)</f>
        <v>1310</v>
      </c>
    </row>
    <row r="7" spans="1:25" x14ac:dyDescent="0.35">
      <c r="N7" s="81"/>
    </row>
  </sheetData>
  <phoneticPr fontId="43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0"/>
  <headerFooter alignWithMargins="0">
    <oddHeader>&amp;F</oddHeader>
    <oddFooter>Seite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37">
    <outlinePr applyStyles="1"/>
    <pageSetUpPr fitToPage="1"/>
  </sheetPr>
  <dimension ref="A1:Y63"/>
  <sheetViews>
    <sheetView showGridLines="0" topLeftCell="C1" zoomScale="80" zoomScaleNormal="80" workbookViewId="0">
      <selection activeCell="F6" sqref="F6"/>
    </sheetView>
  </sheetViews>
  <sheetFormatPr defaultColWidth="11.453125" defaultRowHeight="14.5" outlineLevelRow="2" outlineLevelCol="2" x14ac:dyDescent="0.35"/>
  <cols>
    <col min="1" max="1" width="2.54296875" style="12" customWidth="1"/>
    <col min="2" max="2" width="10.08984375" style="12" customWidth="1"/>
    <col min="3" max="5" width="9" style="12" customWidth="1" outlineLevel="2"/>
    <col min="6" max="6" width="10.08984375" style="12" customWidth="1" outlineLevel="1"/>
    <col min="7" max="9" width="9" style="12" customWidth="1" outlineLevel="2"/>
    <col min="10" max="10" width="10.08984375" style="12" customWidth="1" outlineLevel="1"/>
    <col min="11" max="13" width="9" style="12" hidden="1" customWidth="1" outlineLevel="2"/>
    <col min="14" max="14" width="10.08984375" style="12" customWidth="1" outlineLevel="1" collapsed="1"/>
    <col min="15" max="17" width="9" style="12" hidden="1" customWidth="1" outlineLevel="2"/>
    <col min="18" max="18" width="10.08984375" style="12" customWidth="1" outlineLevel="1" collapsed="1"/>
    <col min="19" max="19" width="10.08984375" style="12" customWidth="1"/>
    <col min="20" max="20" width="11.453125" style="12"/>
    <col min="21" max="21" width="14.6328125" style="12" customWidth="1"/>
    <col min="22" max="16384" width="11.453125" style="12"/>
  </cols>
  <sheetData>
    <row r="1" spans="1:25" s="61" customFormat="1" ht="18.5" x14ac:dyDescent="0.45">
      <c r="A1" s="188" t="s">
        <v>177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46"/>
      <c r="W1" s="146"/>
      <c r="X1" s="146"/>
      <c r="Y1" s="146"/>
    </row>
    <row r="2" spans="1:25" x14ac:dyDescent="0.35">
      <c r="B2" s="103"/>
      <c r="C2" s="94" t="s">
        <v>25</v>
      </c>
      <c r="D2" s="94" t="s">
        <v>24</v>
      </c>
      <c r="E2" s="94" t="s">
        <v>172</v>
      </c>
      <c r="F2" s="94" t="s">
        <v>45</v>
      </c>
      <c r="G2" s="94" t="s">
        <v>23</v>
      </c>
      <c r="H2" s="94" t="s">
        <v>123</v>
      </c>
      <c r="I2" s="94" t="s">
        <v>22</v>
      </c>
      <c r="J2" s="94" t="s">
        <v>44</v>
      </c>
      <c r="K2" s="94" t="s">
        <v>21</v>
      </c>
      <c r="L2" s="94" t="s">
        <v>20</v>
      </c>
      <c r="M2" s="94" t="s">
        <v>19</v>
      </c>
      <c r="N2" s="94" t="s">
        <v>43</v>
      </c>
      <c r="O2" s="94" t="s">
        <v>173</v>
      </c>
      <c r="P2" s="94" t="s">
        <v>18</v>
      </c>
      <c r="Q2" s="94" t="s">
        <v>174</v>
      </c>
      <c r="R2" s="94" t="s">
        <v>42</v>
      </c>
      <c r="S2" s="94" t="s">
        <v>116</v>
      </c>
    </row>
    <row r="3" spans="1:25" hidden="1" outlineLevel="2" x14ac:dyDescent="0.35">
      <c r="B3" s="100" t="s">
        <v>2</v>
      </c>
      <c r="C3" s="99">
        <v>22000</v>
      </c>
      <c r="D3" s="97">
        <v>42000</v>
      </c>
      <c r="E3" s="97">
        <v>1000</v>
      </c>
      <c r="F3" s="99">
        <f t="shared" ref="F3:F19" si="0">SUM(C3:E3)</f>
        <v>65000</v>
      </c>
      <c r="G3" s="99">
        <v>81000</v>
      </c>
      <c r="H3" s="97">
        <v>98000</v>
      </c>
      <c r="I3" s="97">
        <v>86000</v>
      </c>
      <c r="J3" s="96">
        <f t="shared" ref="J3:J19" si="1">SUM(G3:I3)</f>
        <v>265000</v>
      </c>
      <c r="K3" s="97">
        <v>74000</v>
      </c>
      <c r="L3" s="97">
        <v>68000</v>
      </c>
      <c r="M3" s="97">
        <v>12000</v>
      </c>
      <c r="N3" s="96">
        <f t="shared" ref="N3:N19" si="2">SUM(K3:M3)</f>
        <v>154000</v>
      </c>
      <c r="O3" s="97">
        <v>83000</v>
      </c>
      <c r="P3" s="97">
        <v>28000</v>
      </c>
      <c r="Q3" s="97">
        <v>76000</v>
      </c>
      <c r="R3" s="96">
        <f t="shared" ref="R3:R19" si="3">SUM(O3:Q3)</f>
        <v>187000</v>
      </c>
      <c r="S3" s="89">
        <f>SUM(F3,J3,N3,R3)</f>
        <v>671000</v>
      </c>
      <c r="T3" s="95"/>
    </row>
    <row r="4" spans="1:25" hidden="1" outlineLevel="2" x14ac:dyDescent="0.35">
      <c r="B4" s="100" t="s">
        <v>3</v>
      </c>
      <c r="C4" s="98">
        <v>99000</v>
      </c>
      <c r="D4" s="97">
        <v>53000</v>
      </c>
      <c r="E4" s="97">
        <v>41000</v>
      </c>
      <c r="F4" s="99">
        <f t="shared" si="0"/>
        <v>193000</v>
      </c>
      <c r="G4" s="98">
        <v>63000</v>
      </c>
      <c r="H4" s="97">
        <v>26000</v>
      </c>
      <c r="I4" s="97">
        <v>68000</v>
      </c>
      <c r="J4" s="96">
        <f t="shared" si="1"/>
        <v>157000</v>
      </c>
      <c r="K4" s="97">
        <v>25000</v>
      </c>
      <c r="L4" s="97">
        <v>22000</v>
      </c>
      <c r="M4" s="97">
        <v>25000</v>
      </c>
      <c r="N4" s="96">
        <f t="shared" si="2"/>
        <v>72000</v>
      </c>
      <c r="O4" s="97">
        <v>90000</v>
      </c>
      <c r="P4" s="97">
        <v>21000</v>
      </c>
      <c r="Q4" s="97">
        <v>72000</v>
      </c>
      <c r="R4" s="96">
        <f t="shared" si="3"/>
        <v>183000</v>
      </c>
      <c r="S4" s="89">
        <f t="shared" ref="S4:S19" si="4">SUM(F4,J4,N4,R4)</f>
        <v>605000</v>
      </c>
      <c r="T4" s="95"/>
    </row>
    <row r="5" spans="1:25" hidden="1" outlineLevel="2" x14ac:dyDescent="0.35">
      <c r="B5" s="100" t="s">
        <v>4</v>
      </c>
      <c r="C5" s="98">
        <v>34000</v>
      </c>
      <c r="D5" s="97">
        <v>69000</v>
      </c>
      <c r="E5" s="97">
        <v>86000</v>
      </c>
      <c r="F5" s="99">
        <f t="shared" si="0"/>
        <v>189000</v>
      </c>
      <c r="G5" s="98">
        <v>59000</v>
      </c>
      <c r="H5" s="97">
        <v>99000</v>
      </c>
      <c r="I5" s="97">
        <v>34000</v>
      </c>
      <c r="J5" s="96">
        <f t="shared" si="1"/>
        <v>192000</v>
      </c>
      <c r="K5" s="97">
        <v>86000</v>
      </c>
      <c r="L5" s="97">
        <v>46000</v>
      </c>
      <c r="M5" s="97">
        <v>55000</v>
      </c>
      <c r="N5" s="96">
        <f t="shared" si="2"/>
        <v>187000</v>
      </c>
      <c r="O5" s="97">
        <v>56000</v>
      </c>
      <c r="P5" s="97">
        <v>13000</v>
      </c>
      <c r="Q5" s="97">
        <v>14000</v>
      </c>
      <c r="R5" s="96">
        <f t="shared" si="3"/>
        <v>83000</v>
      </c>
      <c r="S5" s="89">
        <f t="shared" si="4"/>
        <v>651000</v>
      </c>
      <c r="T5" s="95"/>
    </row>
    <row r="6" spans="1:25" outlineLevel="1" collapsed="1" x14ac:dyDescent="0.35">
      <c r="B6" s="94" t="s">
        <v>41</v>
      </c>
      <c r="C6" s="98">
        <f>SUM(C3:C5)</f>
        <v>155000</v>
      </c>
      <c r="D6" s="97">
        <f>SUM(D3:D5)</f>
        <v>164000</v>
      </c>
      <c r="E6" s="102">
        <f>SUM(E3:E5)</f>
        <v>128000</v>
      </c>
      <c r="F6" s="99">
        <f t="shared" si="0"/>
        <v>447000</v>
      </c>
      <c r="G6" s="98">
        <f>SUM(G3:G5)</f>
        <v>203000</v>
      </c>
      <c r="H6" s="97">
        <f>SUM(H3:H5)</f>
        <v>223000</v>
      </c>
      <c r="I6" s="97">
        <f>SUM(I3:I5)</f>
        <v>188000</v>
      </c>
      <c r="J6" s="96">
        <f t="shared" si="1"/>
        <v>614000</v>
      </c>
      <c r="K6" s="98">
        <f>SUM(K3:K5)</f>
        <v>185000</v>
      </c>
      <c r="L6" s="97">
        <f>SUM(L3:L5)</f>
        <v>136000</v>
      </c>
      <c r="M6" s="97">
        <f>SUM(M3:M5)</f>
        <v>92000</v>
      </c>
      <c r="N6" s="96">
        <f t="shared" si="2"/>
        <v>413000</v>
      </c>
      <c r="O6" s="98">
        <f>SUM(O3:O5)</f>
        <v>229000</v>
      </c>
      <c r="P6" s="97">
        <f>SUM(P3:P5)</f>
        <v>62000</v>
      </c>
      <c r="Q6" s="97">
        <f>SUM(Q3:Q5)</f>
        <v>162000</v>
      </c>
      <c r="R6" s="96">
        <f t="shared" si="3"/>
        <v>453000</v>
      </c>
      <c r="S6" s="89">
        <f t="shared" si="4"/>
        <v>1927000</v>
      </c>
      <c r="T6" s="95"/>
    </row>
    <row r="7" spans="1:25" hidden="1" outlineLevel="2" x14ac:dyDescent="0.35">
      <c r="B7" s="100" t="s">
        <v>5</v>
      </c>
      <c r="C7" s="98">
        <v>47000</v>
      </c>
      <c r="D7" s="97">
        <v>56000</v>
      </c>
      <c r="E7" s="97">
        <v>16000</v>
      </c>
      <c r="F7" s="99">
        <f t="shared" si="0"/>
        <v>119000</v>
      </c>
      <c r="G7" s="98">
        <v>20000</v>
      </c>
      <c r="H7" s="97">
        <v>57000</v>
      </c>
      <c r="I7" s="97">
        <v>91000</v>
      </c>
      <c r="J7" s="96">
        <f t="shared" si="1"/>
        <v>168000</v>
      </c>
      <c r="K7" s="97">
        <v>69000</v>
      </c>
      <c r="L7" s="97">
        <v>44000</v>
      </c>
      <c r="M7" s="97">
        <v>71000</v>
      </c>
      <c r="N7" s="96">
        <f t="shared" si="2"/>
        <v>184000</v>
      </c>
      <c r="O7" s="97">
        <v>76000</v>
      </c>
      <c r="P7" s="97">
        <v>47000</v>
      </c>
      <c r="Q7" s="97">
        <v>80000</v>
      </c>
      <c r="R7" s="96">
        <f t="shared" si="3"/>
        <v>203000</v>
      </c>
      <c r="S7" s="89">
        <f t="shared" si="4"/>
        <v>674000</v>
      </c>
      <c r="T7" s="95"/>
    </row>
    <row r="8" spans="1:25" hidden="1" outlineLevel="2" x14ac:dyDescent="0.35">
      <c r="B8" s="100" t="s">
        <v>40</v>
      </c>
      <c r="C8" s="98">
        <v>42000</v>
      </c>
      <c r="D8" s="97">
        <v>74000</v>
      </c>
      <c r="E8" s="97">
        <v>95000</v>
      </c>
      <c r="F8" s="99">
        <f t="shared" si="0"/>
        <v>211000</v>
      </c>
      <c r="G8" s="98">
        <v>90000</v>
      </c>
      <c r="H8" s="97">
        <v>25000</v>
      </c>
      <c r="I8" s="97">
        <v>97000</v>
      </c>
      <c r="J8" s="96">
        <f t="shared" si="1"/>
        <v>212000</v>
      </c>
      <c r="K8" s="97">
        <v>77000</v>
      </c>
      <c r="L8" s="97">
        <v>78000</v>
      </c>
      <c r="M8" s="97">
        <v>40000</v>
      </c>
      <c r="N8" s="96">
        <f t="shared" si="2"/>
        <v>195000</v>
      </c>
      <c r="O8" s="97">
        <v>35000</v>
      </c>
      <c r="P8" s="97">
        <v>38000</v>
      </c>
      <c r="Q8" s="97">
        <v>13000</v>
      </c>
      <c r="R8" s="96">
        <f t="shared" si="3"/>
        <v>86000</v>
      </c>
      <c r="S8" s="89">
        <f t="shared" si="4"/>
        <v>704000</v>
      </c>
      <c r="T8" s="95"/>
    </row>
    <row r="9" spans="1:25" hidden="1" outlineLevel="2" x14ac:dyDescent="0.35">
      <c r="B9" s="100" t="s">
        <v>39</v>
      </c>
      <c r="C9" s="98">
        <v>56000</v>
      </c>
      <c r="D9" s="97">
        <v>82000</v>
      </c>
      <c r="E9" s="97">
        <v>27000</v>
      </c>
      <c r="F9" s="99">
        <f t="shared" si="0"/>
        <v>165000</v>
      </c>
      <c r="G9" s="98">
        <v>63000</v>
      </c>
      <c r="H9" s="97">
        <v>70000</v>
      </c>
      <c r="I9" s="97">
        <v>51000</v>
      </c>
      <c r="J9" s="96">
        <f t="shared" si="1"/>
        <v>184000</v>
      </c>
      <c r="K9" s="97">
        <v>98000</v>
      </c>
      <c r="L9" s="97">
        <v>18000</v>
      </c>
      <c r="M9" s="97">
        <v>23000</v>
      </c>
      <c r="N9" s="96">
        <f t="shared" si="2"/>
        <v>139000</v>
      </c>
      <c r="O9" s="97">
        <v>68000</v>
      </c>
      <c r="P9" s="97">
        <v>60000</v>
      </c>
      <c r="Q9" s="97">
        <v>71000</v>
      </c>
      <c r="R9" s="96">
        <f t="shared" si="3"/>
        <v>199000</v>
      </c>
      <c r="S9" s="89">
        <f t="shared" si="4"/>
        <v>687000</v>
      </c>
      <c r="T9" s="95"/>
    </row>
    <row r="10" spans="1:25" outlineLevel="1" collapsed="1" x14ac:dyDescent="0.35">
      <c r="B10" s="94" t="s">
        <v>175</v>
      </c>
      <c r="C10" s="98">
        <f>SUM(C7:C9)</f>
        <v>145000</v>
      </c>
      <c r="D10" s="97">
        <f>SUM(D7:D9)</f>
        <v>212000</v>
      </c>
      <c r="E10" s="97">
        <f>SUM(E7:E9)</f>
        <v>138000</v>
      </c>
      <c r="F10" s="99">
        <f t="shared" si="0"/>
        <v>495000</v>
      </c>
      <c r="G10" s="98">
        <f>SUM(G7:G9)</f>
        <v>173000</v>
      </c>
      <c r="H10" s="97">
        <v>153000</v>
      </c>
      <c r="I10" s="97">
        <v>240000</v>
      </c>
      <c r="J10" s="96">
        <f t="shared" si="1"/>
        <v>566000</v>
      </c>
      <c r="K10" s="97">
        <f>SUM(K7:K9)</f>
        <v>244000</v>
      </c>
      <c r="L10" s="97">
        <v>139000</v>
      </c>
      <c r="M10" s="97">
        <v>133000</v>
      </c>
      <c r="N10" s="96">
        <f t="shared" si="2"/>
        <v>516000</v>
      </c>
      <c r="O10" s="97">
        <f>SUM(O7:O9)</f>
        <v>179000</v>
      </c>
      <c r="P10" s="97">
        <v>145000</v>
      </c>
      <c r="Q10" s="97">
        <v>164000</v>
      </c>
      <c r="R10" s="96">
        <f t="shared" si="3"/>
        <v>488000</v>
      </c>
      <c r="S10" s="89">
        <f t="shared" si="4"/>
        <v>2065000</v>
      </c>
      <c r="T10" s="95"/>
    </row>
    <row r="11" spans="1:25" ht="16.649999999999999" hidden="1" customHeight="1" outlineLevel="2" x14ac:dyDescent="0.8">
      <c r="B11" s="100" t="s">
        <v>38</v>
      </c>
      <c r="C11" s="98">
        <v>57000</v>
      </c>
      <c r="D11" s="97">
        <v>42000</v>
      </c>
      <c r="E11" s="97">
        <v>47000</v>
      </c>
      <c r="F11" s="99">
        <f t="shared" si="0"/>
        <v>146000</v>
      </c>
      <c r="G11" s="98">
        <v>4000</v>
      </c>
      <c r="H11" s="97">
        <v>57000</v>
      </c>
      <c r="I11" s="97">
        <v>52000</v>
      </c>
      <c r="J11" s="96">
        <f t="shared" si="1"/>
        <v>113000</v>
      </c>
      <c r="K11" s="97">
        <v>75000</v>
      </c>
      <c r="L11" s="97">
        <v>18000</v>
      </c>
      <c r="M11" s="97">
        <v>41000</v>
      </c>
      <c r="N11" s="96">
        <f t="shared" si="2"/>
        <v>134000</v>
      </c>
      <c r="O11" s="97">
        <v>90000</v>
      </c>
      <c r="P11" s="97">
        <v>17000</v>
      </c>
      <c r="Q11" s="97">
        <v>81000</v>
      </c>
      <c r="R11" s="96">
        <f t="shared" si="3"/>
        <v>188000</v>
      </c>
      <c r="S11" s="89">
        <f t="shared" si="4"/>
        <v>581000</v>
      </c>
      <c r="T11" s="95"/>
      <c r="V11" s="101"/>
    </row>
    <row r="12" spans="1:25" hidden="1" outlineLevel="2" x14ac:dyDescent="0.35">
      <c r="B12" s="100" t="s">
        <v>37</v>
      </c>
      <c r="C12" s="98">
        <v>22000</v>
      </c>
      <c r="D12" s="97">
        <v>28000</v>
      </c>
      <c r="E12" s="97">
        <v>22000</v>
      </c>
      <c r="F12" s="99">
        <f t="shared" si="0"/>
        <v>72000</v>
      </c>
      <c r="G12" s="98">
        <v>60000</v>
      </c>
      <c r="H12" s="97">
        <v>34000</v>
      </c>
      <c r="I12" s="97">
        <v>78000</v>
      </c>
      <c r="J12" s="96">
        <f t="shared" si="1"/>
        <v>172000</v>
      </c>
      <c r="K12" s="97">
        <v>11000</v>
      </c>
      <c r="L12" s="97">
        <v>89000</v>
      </c>
      <c r="M12" s="97">
        <v>91000</v>
      </c>
      <c r="N12" s="96">
        <f t="shared" si="2"/>
        <v>191000</v>
      </c>
      <c r="O12" s="97">
        <v>13000</v>
      </c>
      <c r="P12" s="97">
        <v>48000</v>
      </c>
      <c r="Q12" s="97">
        <v>9000</v>
      </c>
      <c r="R12" s="96">
        <f t="shared" si="3"/>
        <v>70000</v>
      </c>
      <c r="S12" s="89">
        <f t="shared" si="4"/>
        <v>505000</v>
      </c>
      <c r="T12" s="95"/>
    </row>
    <row r="13" spans="1:25" hidden="1" outlineLevel="2" x14ac:dyDescent="0.35">
      <c r="B13" s="100" t="s">
        <v>36</v>
      </c>
      <c r="C13" s="98">
        <v>54000</v>
      </c>
      <c r="D13" s="97">
        <v>36000</v>
      </c>
      <c r="E13" s="97">
        <v>19000</v>
      </c>
      <c r="F13" s="99">
        <f t="shared" si="0"/>
        <v>109000</v>
      </c>
      <c r="G13" s="98">
        <v>70000</v>
      </c>
      <c r="H13" s="97">
        <v>99000</v>
      </c>
      <c r="I13" s="97">
        <v>49000</v>
      </c>
      <c r="J13" s="96">
        <f t="shared" si="1"/>
        <v>218000</v>
      </c>
      <c r="K13" s="97">
        <v>8000</v>
      </c>
      <c r="L13" s="97">
        <v>19000</v>
      </c>
      <c r="M13" s="97">
        <v>70000</v>
      </c>
      <c r="N13" s="96">
        <f t="shared" si="2"/>
        <v>97000</v>
      </c>
      <c r="O13" s="97">
        <v>60000</v>
      </c>
      <c r="P13" s="97">
        <v>49000</v>
      </c>
      <c r="Q13" s="97">
        <v>31000</v>
      </c>
      <c r="R13" s="96">
        <f t="shared" si="3"/>
        <v>140000</v>
      </c>
      <c r="S13" s="89">
        <f t="shared" si="4"/>
        <v>564000</v>
      </c>
      <c r="T13" s="95"/>
    </row>
    <row r="14" spans="1:25" outlineLevel="1" collapsed="1" x14ac:dyDescent="0.35">
      <c r="B14" s="94" t="s">
        <v>176</v>
      </c>
      <c r="C14" s="98">
        <f>SUM(C11:C13)</f>
        <v>133000</v>
      </c>
      <c r="D14" s="97">
        <f>SUM(D11:D13)</f>
        <v>106000</v>
      </c>
      <c r="E14" s="97">
        <f>SUM(E11:E13)</f>
        <v>88000</v>
      </c>
      <c r="F14" s="99">
        <f t="shared" si="0"/>
        <v>327000</v>
      </c>
      <c r="G14" s="98">
        <f>SUM(G11:G13)</f>
        <v>134000</v>
      </c>
      <c r="H14" s="97">
        <v>190000</v>
      </c>
      <c r="I14" s="97">
        <v>179000</v>
      </c>
      <c r="J14" s="96">
        <f t="shared" si="1"/>
        <v>503000</v>
      </c>
      <c r="K14" s="97">
        <f>SUM(K11:K13)</f>
        <v>94000</v>
      </c>
      <c r="L14" s="97">
        <v>126000</v>
      </c>
      <c r="M14" s="97">
        <v>203000</v>
      </c>
      <c r="N14" s="96">
        <f t="shared" si="2"/>
        <v>423000</v>
      </c>
      <c r="O14" s="97">
        <f>SUM(O11:O13)</f>
        <v>163000</v>
      </c>
      <c r="P14" s="97">
        <v>113000</v>
      </c>
      <c r="Q14" s="97">
        <v>121000</v>
      </c>
      <c r="R14" s="96">
        <f t="shared" si="3"/>
        <v>397000</v>
      </c>
      <c r="S14" s="89">
        <f t="shared" si="4"/>
        <v>1650000</v>
      </c>
      <c r="T14" s="95"/>
    </row>
    <row r="15" spans="1:25" hidden="1" outlineLevel="2" x14ac:dyDescent="0.35">
      <c r="B15" s="100" t="s">
        <v>35</v>
      </c>
      <c r="C15" s="98">
        <v>33000</v>
      </c>
      <c r="D15" s="97">
        <v>27000</v>
      </c>
      <c r="E15" s="97">
        <v>18000</v>
      </c>
      <c r="F15" s="99">
        <f t="shared" si="0"/>
        <v>78000</v>
      </c>
      <c r="G15" s="98">
        <v>45000</v>
      </c>
      <c r="H15" s="97">
        <v>26000</v>
      </c>
      <c r="I15" s="97" t="s">
        <v>57</v>
      </c>
      <c r="J15" s="96">
        <f t="shared" si="1"/>
        <v>71000</v>
      </c>
      <c r="K15" s="97">
        <v>49000</v>
      </c>
      <c r="L15" s="97">
        <v>87000</v>
      </c>
      <c r="M15" s="97">
        <v>75000</v>
      </c>
      <c r="N15" s="96">
        <f t="shared" si="2"/>
        <v>211000</v>
      </c>
      <c r="O15" s="97">
        <v>31000</v>
      </c>
      <c r="P15" s="97">
        <v>99000</v>
      </c>
      <c r="Q15" s="97">
        <v>21000</v>
      </c>
      <c r="R15" s="96">
        <f t="shared" si="3"/>
        <v>151000</v>
      </c>
      <c r="S15" s="89">
        <f t="shared" si="4"/>
        <v>511000</v>
      </c>
      <c r="T15" s="95"/>
    </row>
    <row r="16" spans="1:25" hidden="1" outlineLevel="2" x14ac:dyDescent="0.35">
      <c r="B16" s="100" t="s">
        <v>34</v>
      </c>
      <c r="C16" s="98">
        <v>73000</v>
      </c>
      <c r="D16" s="97">
        <v>95000</v>
      </c>
      <c r="E16" s="97">
        <v>48000</v>
      </c>
      <c r="F16" s="99">
        <f t="shared" si="0"/>
        <v>216000</v>
      </c>
      <c r="G16" s="98">
        <v>26000</v>
      </c>
      <c r="H16" s="97">
        <v>90000</v>
      </c>
      <c r="I16" s="97">
        <v>41000</v>
      </c>
      <c r="J16" s="96">
        <f t="shared" si="1"/>
        <v>157000</v>
      </c>
      <c r="K16" s="97">
        <v>71000</v>
      </c>
      <c r="L16" s="97">
        <v>11000</v>
      </c>
      <c r="M16" s="97">
        <v>84000</v>
      </c>
      <c r="N16" s="96">
        <f t="shared" si="2"/>
        <v>166000</v>
      </c>
      <c r="O16" s="97">
        <v>11000</v>
      </c>
      <c r="P16" s="97">
        <v>84000</v>
      </c>
      <c r="Q16" s="97">
        <v>34000</v>
      </c>
      <c r="R16" s="96">
        <f t="shared" si="3"/>
        <v>129000</v>
      </c>
      <c r="S16" s="89">
        <f t="shared" si="4"/>
        <v>668000</v>
      </c>
      <c r="T16" s="95"/>
    </row>
    <row r="17" spans="2:20" hidden="1" outlineLevel="2" x14ac:dyDescent="0.35">
      <c r="B17" s="100" t="s">
        <v>33</v>
      </c>
      <c r="C17" s="98">
        <v>50000</v>
      </c>
      <c r="D17" s="97">
        <v>61000</v>
      </c>
      <c r="E17" s="97">
        <v>54000</v>
      </c>
      <c r="F17" s="99">
        <f t="shared" si="0"/>
        <v>165000</v>
      </c>
      <c r="G17" s="98">
        <v>56000</v>
      </c>
      <c r="H17" s="97">
        <v>72000</v>
      </c>
      <c r="I17" s="97">
        <v>56000</v>
      </c>
      <c r="J17" s="96">
        <f t="shared" si="1"/>
        <v>184000</v>
      </c>
      <c r="K17" s="97">
        <v>7000</v>
      </c>
      <c r="L17" s="97">
        <v>21000</v>
      </c>
      <c r="M17" s="97">
        <v>88000</v>
      </c>
      <c r="N17" s="96">
        <f t="shared" si="2"/>
        <v>116000</v>
      </c>
      <c r="O17" s="97">
        <v>34000</v>
      </c>
      <c r="P17" s="97">
        <v>67000</v>
      </c>
      <c r="Q17" s="97">
        <v>80000</v>
      </c>
      <c r="R17" s="96">
        <f t="shared" si="3"/>
        <v>181000</v>
      </c>
      <c r="S17" s="89">
        <f t="shared" si="4"/>
        <v>646000</v>
      </c>
      <c r="T17" s="95"/>
    </row>
    <row r="18" spans="2:20" outlineLevel="1" collapsed="1" x14ac:dyDescent="0.35">
      <c r="B18" s="94" t="s">
        <v>32</v>
      </c>
      <c r="C18" s="98">
        <f>SUM(C15:C17)</f>
        <v>156000</v>
      </c>
      <c r="D18" s="97">
        <f>SUM(D15:D17)</f>
        <v>183000</v>
      </c>
      <c r="E18" s="97">
        <f>SUM(E15:E17)</f>
        <v>120000</v>
      </c>
      <c r="F18" s="99">
        <f t="shared" si="0"/>
        <v>459000</v>
      </c>
      <c r="G18" s="98">
        <f>SUM(G15:G17)</f>
        <v>127000</v>
      </c>
      <c r="H18" s="97">
        <v>188000</v>
      </c>
      <c r="I18" s="97">
        <v>167000</v>
      </c>
      <c r="J18" s="96">
        <f t="shared" si="1"/>
        <v>482000</v>
      </c>
      <c r="K18" s="97">
        <f>SUM(K15:K17)</f>
        <v>127000</v>
      </c>
      <c r="L18" s="97">
        <v>119000</v>
      </c>
      <c r="M18" s="97">
        <v>247000</v>
      </c>
      <c r="N18" s="96">
        <f t="shared" si="2"/>
        <v>493000</v>
      </c>
      <c r="O18" s="97">
        <f>SUM(O15:O17)</f>
        <v>76000</v>
      </c>
      <c r="P18" s="97">
        <v>250000</v>
      </c>
      <c r="Q18" s="97">
        <v>135000</v>
      </c>
      <c r="R18" s="96">
        <f t="shared" si="3"/>
        <v>461000</v>
      </c>
      <c r="S18" s="89">
        <f t="shared" si="4"/>
        <v>1895000</v>
      </c>
      <c r="T18" s="95"/>
    </row>
    <row r="19" spans="2:20" x14ac:dyDescent="0.35">
      <c r="B19" s="94" t="s">
        <v>116</v>
      </c>
      <c r="C19" s="93">
        <f>SUM(C18,C14,C10,C6)</f>
        <v>589000</v>
      </c>
      <c r="D19" s="93">
        <f>SUM(D18,D14,D10,D6)</f>
        <v>665000</v>
      </c>
      <c r="E19" s="93">
        <f>SUM(E18,E14,E10,E6)</f>
        <v>474000</v>
      </c>
      <c r="F19" s="92">
        <f t="shared" si="0"/>
        <v>1728000</v>
      </c>
      <c r="G19" s="91">
        <f>SUM(G18,G14,G10,G6)</f>
        <v>637000</v>
      </c>
      <c r="H19" s="89">
        <f>SUM(H18,H14,H10,H6)</f>
        <v>754000</v>
      </c>
      <c r="I19" s="89">
        <f>SUM(I18,I14,I10,I6)</f>
        <v>774000</v>
      </c>
      <c r="J19" s="90">
        <f t="shared" si="1"/>
        <v>2165000</v>
      </c>
      <c r="K19" s="89">
        <f>SUM(K18,K14,K10,K6)</f>
        <v>650000</v>
      </c>
      <c r="L19" s="89">
        <f>SUM(L18,L14,L10,L6)</f>
        <v>520000</v>
      </c>
      <c r="M19" s="89">
        <f>SUM(M18,M14,M10,M6)</f>
        <v>675000</v>
      </c>
      <c r="N19" s="90">
        <f t="shared" si="2"/>
        <v>1845000</v>
      </c>
      <c r="O19" s="89">
        <f>SUM(O18,O14,O10,O6)</f>
        <v>647000</v>
      </c>
      <c r="P19" s="89">
        <f>SUM(P18,P14,P10,P6)</f>
        <v>570000</v>
      </c>
      <c r="Q19" s="89">
        <f>SUM(Q18,Q14,Q10,Q6)</f>
        <v>582000</v>
      </c>
      <c r="R19" s="90">
        <f t="shared" si="3"/>
        <v>1799000</v>
      </c>
      <c r="S19" s="89">
        <f t="shared" si="4"/>
        <v>7537000</v>
      </c>
      <c r="T19" s="88"/>
    </row>
    <row r="20" spans="2:20" x14ac:dyDescent="0.35"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</row>
    <row r="44" spans="2:2" x14ac:dyDescent="0.35">
      <c r="B44" s="45"/>
    </row>
    <row r="57" spans="2:19" ht="15" thickBot="1" x14ac:dyDescent="0.4">
      <c r="B57" s="87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</row>
    <row r="58" spans="2:19" ht="15" thickTop="1" x14ac:dyDescent="0.35"/>
    <row r="61" spans="2:19" ht="15" thickBot="1" x14ac:dyDescent="0.4">
      <c r="B61" s="87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</row>
    <row r="62" spans="2:19" ht="15.5" thickTop="1" thickBot="1" x14ac:dyDescent="0.4">
      <c r="B62" s="85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</row>
    <row r="63" spans="2:19" ht="15" thickTop="1" x14ac:dyDescent="0.35"/>
  </sheetData>
  <phoneticPr fontId="43" type="noConversion"/>
  <printOptions gridLinesSet="0"/>
  <pageMargins left="0.78740157480314965" right="0.78740157480314965" top="0.98425196850393704" bottom="0.98425196850393704" header="0.39400000000000002" footer="0.39400000000000002"/>
  <pageSetup paperSize="9" fitToWidth="2" orientation="portrait" horizontalDpi="360" verticalDpi="360" copies="11824" r:id="rId1"/>
  <headerFooter alignWithMargins="0">
    <oddHeader>&amp;F</oddHeader>
    <oddFooter>Seite &amp;P</oddFooter>
  </headerFooter>
  <ignoredErrors>
    <ignoredError sqref="F6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Schaltfläche 18">
              <controlPr defaultSize="0" print="0" autoFill="0" autoLine="0" autoPict="0">
                <anchor moveWithCells="1" sizeWithCells="1">
                  <from>
                    <xdr:col>40</xdr:col>
                    <xdr:colOff>101600</xdr:colOff>
                    <xdr:row>0</xdr:row>
                    <xdr:rowOff>0</xdr:rowOff>
                  </from>
                  <to>
                    <xdr:col>41</xdr:col>
                    <xdr:colOff>533400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39">
    <outlinePr applyStyles="1"/>
  </sheetPr>
  <dimension ref="A1:N19"/>
  <sheetViews>
    <sheetView workbookViewId="0"/>
  </sheetViews>
  <sheetFormatPr defaultColWidth="11.453125" defaultRowHeight="14.5" outlineLevelRow="2" x14ac:dyDescent="0.35"/>
  <cols>
    <col min="1" max="1" width="19.08984375" style="12" customWidth="1"/>
    <col min="2" max="4" width="7.6328125" style="12" customWidth="1"/>
    <col min="5" max="12" width="6.08984375" style="12" customWidth="1"/>
    <col min="13" max="13" width="6.08984375" customWidth="1"/>
    <col min="14" max="14" width="9.08984375" style="12" customWidth="1"/>
    <col min="15" max="16384" width="11.453125" style="12"/>
  </cols>
  <sheetData>
    <row r="1" spans="1:14" ht="15.5" x14ac:dyDescent="0.35">
      <c r="A1" s="9" t="s">
        <v>223</v>
      </c>
      <c r="N1" s="68"/>
    </row>
    <row r="2" spans="1:14" x14ac:dyDescent="0.35">
      <c r="A2"/>
      <c r="B2"/>
      <c r="C2"/>
      <c r="D2"/>
      <c r="E2"/>
      <c r="F2"/>
      <c r="G2"/>
      <c r="H2"/>
      <c r="I2"/>
      <c r="J2"/>
      <c r="K2"/>
      <c r="L2"/>
      <c r="N2"/>
    </row>
    <row r="3" spans="1:14" x14ac:dyDescent="0.35">
      <c r="A3" s="8" t="s">
        <v>155</v>
      </c>
      <c r="B3" s="8" t="s">
        <v>2</v>
      </c>
      <c r="C3" s="8" t="s">
        <v>3</v>
      </c>
      <c r="D3" s="8" t="s">
        <v>4</v>
      </c>
      <c r="E3"/>
      <c r="F3"/>
      <c r="G3"/>
      <c r="H3"/>
      <c r="I3"/>
      <c r="J3"/>
      <c r="K3"/>
      <c r="L3"/>
      <c r="N3"/>
    </row>
    <row r="4" spans="1:14" ht="15.5" outlineLevel="2" x14ac:dyDescent="0.35">
      <c r="A4" s="256">
        <v>45313</v>
      </c>
      <c r="B4" s="16">
        <v>120</v>
      </c>
      <c r="C4" s="16">
        <v>120</v>
      </c>
      <c r="D4" s="16">
        <v>120</v>
      </c>
      <c r="E4"/>
      <c r="F4"/>
      <c r="G4"/>
      <c r="H4"/>
      <c r="I4"/>
      <c r="J4"/>
      <c r="K4"/>
      <c r="L4"/>
      <c r="N4"/>
    </row>
    <row r="5" spans="1:14" ht="15.5" outlineLevel="2" x14ac:dyDescent="0.35">
      <c r="A5" s="256">
        <v>45313</v>
      </c>
      <c r="B5" s="16">
        <v>120</v>
      </c>
      <c r="C5" s="16">
        <v>130</v>
      </c>
      <c r="D5" s="16">
        <v>90</v>
      </c>
      <c r="E5"/>
      <c r="F5"/>
      <c r="G5"/>
      <c r="H5"/>
      <c r="I5"/>
      <c r="J5"/>
      <c r="K5"/>
      <c r="L5"/>
      <c r="N5"/>
    </row>
    <row r="6" spans="1:14" ht="15.5" outlineLevel="2" x14ac:dyDescent="0.35">
      <c r="A6" s="256">
        <v>45313</v>
      </c>
      <c r="B6" s="16">
        <v>110</v>
      </c>
      <c r="C6" s="16">
        <v>120</v>
      </c>
      <c r="D6" s="16">
        <v>120</v>
      </c>
      <c r="E6"/>
      <c r="F6"/>
      <c r="G6"/>
      <c r="H6"/>
      <c r="I6"/>
      <c r="J6"/>
      <c r="K6"/>
      <c r="L6"/>
      <c r="N6"/>
    </row>
    <row r="7" spans="1:14" ht="15.5" outlineLevel="2" x14ac:dyDescent="0.35">
      <c r="A7" s="256">
        <v>45313</v>
      </c>
      <c r="B7" s="16">
        <v>120</v>
      </c>
      <c r="C7" s="16">
        <v>120</v>
      </c>
      <c r="D7" s="16">
        <v>50</v>
      </c>
      <c r="E7"/>
      <c r="F7"/>
      <c r="G7"/>
      <c r="H7"/>
      <c r="I7"/>
      <c r="J7"/>
      <c r="K7"/>
      <c r="L7"/>
      <c r="N7"/>
    </row>
    <row r="8" spans="1:14" s="65" customFormat="1" ht="13" outlineLevel="1" x14ac:dyDescent="0.3">
      <c r="A8" s="147" t="s">
        <v>178</v>
      </c>
      <c r="B8" s="148">
        <f>SUBTOTAL(9,B4:B7)</f>
        <v>470</v>
      </c>
      <c r="C8" s="148">
        <f>SUBTOTAL(9,C4:C7)</f>
        <v>490</v>
      </c>
      <c r="D8" s="148">
        <f>SUBTOTAL(9,D4:D7)</f>
        <v>380</v>
      </c>
    </row>
    <row r="9" spans="1:14" ht="15.5" outlineLevel="2" x14ac:dyDescent="0.35">
      <c r="A9" s="256">
        <v>45314</v>
      </c>
      <c r="B9" s="16">
        <v>120</v>
      </c>
      <c r="C9" s="16">
        <v>130</v>
      </c>
      <c r="D9" s="16">
        <v>120</v>
      </c>
    </row>
    <row r="10" spans="1:14" ht="15.5" outlineLevel="2" x14ac:dyDescent="0.35">
      <c r="A10" s="256">
        <v>45314</v>
      </c>
      <c r="B10" s="16">
        <v>120</v>
      </c>
      <c r="C10" s="16">
        <v>120</v>
      </c>
      <c r="D10" s="16">
        <v>90</v>
      </c>
    </row>
    <row r="11" spans="1:14" ht="15.5" outlineLevel="2" x14ac:dyDescent="0.35">
      <c r="A11" s="256">
        <v>45314</v>
      </c>
      <c r="B11" s="16">
        <v>140</v>
      </c>
      <c r="C11" s="16">
        <v>120</v>
      </c>
      <c r="D11" s="16">
        <v>120</v>
      </c>
    </row>
    <row r="12" spans="1:14" ht="15.5" outlineLevel="2" x14ac:dyDescent="0.35">
      <c r="A12" s="256">
        <v>45314</v>
      </c>
      <c r="B12" s="16">
        <v>120</v>
      </c>
      <c r="C12" s="16">
        <v>120</v>
      </c>
      <c r="D12" s="16">
        <v>120</v>
      </c>
    </row>
    <row r="13" spans="1:14" s="65" customFormat="1" ht="13" outlineLevel="1" x14ac:dyDescent="0.3">
      <c r="A13" s="149" t="s">
        <v>179</v>
      </c>
      <c r="B13" s="148">
        <f>SUBTOTAL(9,B9:B12)</f>
        <v>500</v>
      </c>
      <c r="C13" s="148">
        <f>SUBTOTAL(9,C9:C12)</f>
        <v>490</v>
      </c>
      <c r="D13" s="148">
        <f>SUBTOTAL(9,D9:D12)</f>
        <v>450</v>
      </c>
    </row>
    <row r="14" spans="1:14" ht="15.5" outlineLevel="2" x14ac:dyDescent="0.35">
      <c r="A14" s="256">
        <v>45316</v>
      </c>
      <c r="B14" s="16">
        <v>120</v>
      </c>
      <c r="C14" s="16">
        <v>110</v>
      </c>
      <c r="D14" s="16">
        <v>120</v>
      </c>
    </row>
    <row r="15" spans="1:14" ht="15.5" outlineLevel="2" x14ac:dyDescent="0.35">
      <c r="A15" s="256">
        <v>45316</v>
      </c>
      <c r="B15" s="16">
        <v>130</v>
      </c>
      <c r="C15" s="16">
        <v>110</v>
      </c>
      <c r="D15" s="16">
        <v>120</v>
      </c>
    </row>
    <row r="16" spans="1:14" ht="15.5" outlineLevel="2" x14ac:dyDescent="0.35">
      <c r="A16" s="256">
        <v>45316</v>
      </c>
      <c r="B16" s="16">
        <v>130</v>
      </c>
      <c r="C16" s="16">
        <v>120</v>
      </c>
      <c r="D16" s="16">
        <v>120</v>
      </c>
    </row>
    <row r="17" spans="1:4" ht="15.5" outlineLevel="2" x14ac:dyDescent="0.35">
      <c r="A17" s="256">
        <v>45316</v>
      </c>
      <c r="B17" s="16">
        <v>120</v>
      </c>
      <c r="C17" s="16">
        <v>120</v>
      </c>
      <c r="D17" s="16">
        <v>120</v>
      </c>
    </row>
    <row r="18" spans="1:4" s="65" customFormat="1" ht="13" outlineLevel="1" x14ac:dyDescent="0.3">
      <c r="A18" s="67" t="s">
        <v>180</v>
      </c>
      <c r="B18" s="66">
        <f>SUBTOTAL(9,B14:B17)</f>
        <v>500</v>
      </c>
      <c r="C18" s="66">
        <f>SUBTOTAL(9,C14:C17)</f>
        <v>460</v>
      </c>
      <c r="D18" s="66">
        <f>SUBTOTAL(9,D14:D17)</f>
        <v>480</v>
      </c>
    </row>
    <row r="19" spans="1:4" s="62" customFormat="1" ht="13" x14ac:dyDescent="0.3">
      <c r="A19" s="64" t="s">
        <v>116</v>
      </c>
      <c r="B19" s="63">
        <f>SUBTOTAL(9,B4:B17)</f>
        <v>1470</v>
      </c>
      <c r="C19" s="63">
        <f>SUBTOTAL(9,C4:C17)</f>
        <v>1440</v>
      </c>
      <c r="D19" s="63">
        <f>SUBTOTAL(9,D4:D17)</f>
        <v>1310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0"/>
  <headerFooter alignWithMargins="0">
    <oddHeader>&amp;F</oddHeader>
    <oddFooter>Seite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40">
    <outlinePr applyStyles="1"/>
  </sheetPr>
  <dimension ref="A1:C16"/>
  <sheetViews>
    <sheetView workbookViewId="0">
      <selection activeCell="C19" sqref="C19"/>
    </sheetView>
  </sheetViews>
  <sheetFormatPr defaultColWidth="11.453125" defaultRowHeight="14.5" outlineLevelRow="1" x14ac:dyDescent="0.35"/>
  <cols>
    <col min="1" max="1" width="22.08984375" style="12" customWidth="1"/>
    <col min="2" max="2" width="16.1796875" style="12" customWidth="1"/>
    <col min="3" max="3" width="21.08984375" style="12" customWidth="1"/>
    <col min="4" max="16384" width="11.453125" style="12"/>
  </cols>
  <sheetData>
    <row r="1" spans="1:3" ht="18.5" x14ac:dyDescent="0.45">
      <c r="A1" s="57" t="s">
        <v>181</v>
      </c>
    </row>
    <row r="2" spans="1:3" ht="15.5" x14ac:dyDescent="0.35">
      <c r="A2" s="16"/>
      <c r="B2" s="42" t="s">
        <v>91</v>
      </c>
      <c r="C2" s="42" t="s">
        <v>184</v>
      </c>
    </row>
    <row r="3" spans="1:3" ht="15.5" x14ac:dyDescent="0.35">
      <c r="A3" s="16" t="s">
        <v>182</v>
      </c>
      <c r="B3" s="42"/>
      <c r="C3" s="42"/>
    </row>
    <row r="4" spans="1:3" ht="15.5" x14ac:dyDescent="0.35">
      <c r="A4" s="16" t="s">
        <v>185</v>
      </c>
      <c r="B4" s="42">
        <v>120</v>
      </c>
      <c r="C4" s="42">
        <v>6</v>
      </c>
    </row>
    <row r="5" spans="1:3" ht="15.5" x14ac:dyDescent="0.35">
      <c r="A5" s="16" t="s">
        <v>186</v>
      </c>
      <c r="B5" s="42">
        <v>110</v>
      </c>
      <c r="C5" s="42">
        <v>6</v>
      </c>
    </row>
    <row r="6" spans="1:3" ht="16" thickBot="1" x14ac:dyDescent="0.4">
      <c r="A6" s="16" t="s">
        <v>187</v>
      </c>
      <c r="B6" s="151">
        <v>90</v>
      </c>
      <c r="C6" s="151">
        <v>6</v>
      </c>
    </row>
    <row r="7" spans="1:3" ht="15" customHeight="1" outlineLevel="1" x14ac:dyDescent="0.35">
      <c r="A7" s="277" t="s">
        <v>188</v>
      </c>
      <c r="B7" s="278"/>
      <c r="C7" s="279"/>
    </row>
    <row r="8" spans="1:3" ht="15" outlineLevel="1" thickBot="1" x14ac:dyDescent="0.4">
      <c r="A8" s="280"/>
      <c r="B8" s="281"/>
      <c r="C8" s="282"/>
    </row>
    <row r="9" spans="1:3" s="62" customFormat="1" ht="15.5" x14ac:dyDescent="0.35">
      <c r="A9" s="150"/>
      <c r="B9" s="150"/>
      <c r="C9" s="150"/>
    </row>
    <row r="10" spans="1:3" ht="15.5" x14ac:dyDescent="0.35">
      <c r="A10" s="16" t="s">
        <v>183</v>
      </c>
      <c r="B10" s="42"/>
      <c r="C10" s="42"/>
    </row>
    <row r="11" spans="1:3" ht="15.5" x14ac:dyDescent="0.35">
      <c r="A11" s="16" t="s">
        <v>185</v>
      </c>
      <c r="B11" s="42">
        <v>100</v>
      </c>
      <c r="C11" s="42">
        <v>4</v>
      </c>
    </row>
    <row r="12" spans="1:3" ht="15.5" x14ac:dyDescent="0.35">
      <c r="A12" s="16" t="s">
        <v>186</v>
      </c>
      <c r="B12" s="42">
        <v>95</v>
      </c>
      <c r="C12" s="42">
        <v>4</v>
      </c>
    </row>
    <row r="13" spans="1:3" ht="16" thickBot="1" x14ac:dyDescent="0.4">
      <c r="A13" s="16" t="s">
        <v>187</v>
      </c>
      <c r="B13" s="151">
        <v>120</v>
      </c>
      <c r="C13" s="151">
        <v>4</v>
      </c>
    </row>
    <row r="14" spans="1:3" ht="14.25" customHeight="1" outlineLevel="1" x14ac:dyDescent="0.35">
      <c r="A14" s="277" t="s">
        <v>189</v>
      </c>
      <c r="B14" s="278"/>
      <c r="C14" s="279"/>
    </row>
    <row r="15" spans="1:3" ht="14.25" customHeight="1" outlineLevel="1" thickBot="1" x14ac:dyDescent="0.4">
      <c r="A15" s="280"/>
      <c r="B15" s="281"/>
      <c r="C15" s="282"/>
    </row>
    <row r="16" spans="1:3" s="62" customFormat="1" ht="13" x14ac:dyDescent="0.3"/>
  </sheetData>
  <mergeCells count="2">
    <mergeCell ref="A7:C8"/>
    <mergeCell ref="A14:C15"/>
  </mergeCells>
  <phoneticPr fontId="43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0"/>
  <headerFooter alignWithMargins="0">
    <oddHeader>&amp;F</oddHeader>
    <oddFooter>Seite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1"/>
  <dimension ref="A1:Y15"/>
  <sheetViews>
    <sheetView workbookViewId="0">
      <selection activeCell="I20" sqref="I20"/>
    </sheetView>
  </sheetViews>
  <sheetFormatPr defaultColWidth="11.453125" defaultRowHeight="13" x14ac:dyDescent="0.3"/>
  <cols>
    <col min="1" max="1" width="11.453125" style="4"/>
    <col min="2" max="2" width="12.54296875" style="4" customWidth="1"/>
    <col min="3" max="3" width="14.54296875" style="4" customWidth="1"/>
    <col min="4" max="4" width="13.6328125" style="4" customWidth="1"/>
    <col min="5" max="5" width="11.453125" style="4"/>
    <col min="6" max="6" width="13.6328125" style="4" customWidth="1"/>
    <col min="7" max="16384" width="11.453125" style="4"/>
  </cols>
  <sheetData>
    <row r="1" spans="1:25" ht="18.5" x14ac:dyDescent="0.45">
      <c r="A1" s="25" t="s">
        <v>190</v>
      </c>
      <c r="C1" s="5"/>
      <c r="D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6" thickBot="1" x14ac:dyDescent="0.4">
      <c r="E2" s="5">
        <v>8</v>
      </c>
    </row>
    <row r="3" spans="1:25" ht="16" thickBot="1" x14ac:dyDescent="0.4">
      <c r="A3" s="283" t="str">
        <f>INDEX(E4:E15,E2,1)</f>
        <v>August</v>
      </c>
      <c r="B3" s="284"/>
      <c r="C3" s="285"/>
      <c r="D3" s="111"/>
      <c r="E3" s="12"/>
      <c r="F3" s="12"/>
      <c r="G3" s="12"/>
    </row>
    <row r="4" spans="1:25" ht="15.5" x14ac:dyDescent="0.35">
      <c r="A4" s="12"/>
      <c r="B4" s="12"/>
      <c r="C4" s="12"/>
      <c r="D4" s="12"/>
      <c r="E4" s="11" t="s">
        <v>112</v>
      </c>
      <c r="F4" s="12"/>
    </row>
    <row r="5" spans="1:25" ht="15.5" x14ac:dyDescent="0.35">
      <c r="A5" s="12"/>
      <c r="B5" s="12"/>
      <c r="C5" s="12"/>
      <c r="D5" s="12"/>
      <c r="E5" s="11" t="s">
        <v>113</v>
      </c>
      <c r="F5" s="12"/>
    </row>
    <row r="6" spans="1:25" ht="15.5" x14ac:dyDescent="0.35">
      <c r="A6" s="12"/>
      <c r="B6" s="12"/>
      <c r="C6" s="12"/>
      <c r="D6" s="12"/>
      <c r="E6" s="11" t="s">
        <v>114</v>
      </c>
      <c r="F6" s="12"/>
    </row>
    <row r="7" spans="1:25" ht="15.5" x14ac:dyDescent="0.35">
      <c r="A7" s="12"/>
      <c r="B7" s="12"/>
      <c r="C7" s="12"/>
      <c r="D7" s="12"/>
      <c r="E7" s="11" t="s">
        <v>1</v>
      </c>
      <c r="F7" s="12"/>
    </row>
    <row r="8" spans="1:25" ht="15.5" x14ac:dyDescent="0.35">
      <c r="A8" s="12"/>
      <c r="B8" s="12"/>
      <c r="C8" s="12"/>
      <c r="D8" s="12"/>
      <c r="E8" s="11" t="s">
        <v>123</v>
      </c>
      <c r="F8" s="12"/>
    </row>
    <row r="9" spans="1:25" ht="15.5" x14ac:dyDescent="0.35">
      <c r="A9" s="152"/>
      <c r="B9" s="12"/>
      <c r="C9" s="12"/>
      <c r="D9" s="12"/>
      <c r="E9" s="11" t="s">
        <v>124</v>
      </c>
      <c r="F9" s="12"/>
    </row>
    <row r="10" spans="1:25" ht="15.5" x14ac:dyDescent="0.35">
      <c r="A10" s="12"/>
      <c r="B10" s="12"/>
      <c r="C10" s="12"/>
      <c r="D10" s="12"/>
      <c r="E10" s="11" t="s">
        <v>191</v>
      </c>
      <c r="F10" s="12"/>
    </row>
    <row r="11" spans="1:25" ht="15.5" x14ac:dyDescent="0.35">
      <c r="A11" s="12"/>
      <c r="B11" s="12"/>
      <c r="C11" s="12"/>
      <c r="D11" s="12"/>
      <c r="E11" s="11" t="s">
        <v>46</v>
      </c>
      <c r="F11" s="12"/>
    </row>
    <row r="12" spans="1:25" ht="15.5" x14ac:dyDescent="0.35">
      <c r="A12" s="12"/>
      <c r="B12" s="12"/>
      <c r="C12" s="12"/>
      <c r="D12" s="12"/>
      <c r="E12" s="11" t="s">
        <v>47</v>
      </c>
      <c r="F12" s="12"/>
    </row>
    <row r="13" spans="1:25" ht="15.5" x14ac:dyDescent="0.35">
      <c r="A13" s="12"/>
      <c r="B13" s="12"/>
      <c r="C13" s="12"/>
      <c r="D13" s="12"/>
      <c r="E13" s="11" t="s">
        <v>192</v>
      </c>
      <c r="F13" s="12"/>
    </row>
    <row r="14" spans="1:25" ht="15.5" x14ac:dyDescent="0.35">
      <c r="A14" s="12"/>
      <c r="B14" s="12"/>
      <c r="C14" s="12"/>
      <c r="D14" s="12"/>
      <c r="E14" s="11" t="s">
        <v>48</v>
      </c>
      <c r="F14" s="12"/>
    </row>
    <row r="15" spans="1:25" ht="15.5" x14ac:dyDescent="0.35">
      <c r="A15" s="12"/>
      <c r="B15" s="12"/>
      <c r="C15" s="12"/>
      <c r="D15" s="12"/>
      <c r="E15" s="11" t="s">
        <v>193</v>
      </c>
      <c r="F15" s="12"/>
    </row>
  </sheetData>
  <mergeCells count="1">
    <mergeCell ref="A3:C3"/>
  </mergeCells>
  <phoneticPr fontId="43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>
    <oddHeader>&amp;A</oddHeader>
    <oddFooter>Seite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down 2">
              <controlPr defaultSize="0" autoFill="0" autoLine="0" autoPict="0">
                <anchor moveWithCells="1">
                  <from>
                    <xdr:col>4</xdr:col>
                    <xdr:colOff>12700</xdr:colOff>
                    <xdr:row>1</xdr:row>
                    <xdr:rowOff>6350</xdr:rowOff>
                  </from>
                  <to>
                    <xdr:col>5</xdr:col>
                    <xdr:colOff>787400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41"/>
  <dimension ref="A1:G9"/>
  <sheetViews>
    <sheetView workbookViewId="0">
      <selection activeCell="F9" sqref="F9"/>
    </sheetView>
  </sheetViews>
  <sheetFormatPr defaultColWidth="11.453125" defaultRowHeight="14.5" x14ac:dyDescent="0.35"/>
  <cols>
    <col min="1" max="1" width="26.453125" style="12" customWidth="1"/>
    <col min="2" max="2" width="18.08984375" style="12" customWidth="1"/>
    <col min="3" max="3" width="7.36328125" style="12" customWidth="1"/>
    <col min="4" max="16384" width="11.453125" style="12"/>
  </cols>
  <sheetData>
    <row r="1" spans="1:7" ht="18.5" x14ac:dyDescent="0.45">
      <c r="A1" s="25" t="s">
        <v>194</v>
      </c>
      <c r="B1" s="5"/>
      <c r="C1" s="105"/>
      <c r="D1" s="105"/>
      <c r="E1" s="105"/>
      <c r="F1" s="105"/>
      <c r="G1" s="105"/>
    </row>
    <row r="3" spans="1:7" ht="15.5" x14ac:dyDescent="0.35">
      <c r="A3" s="41" t="s">
        <v>195</v>
      </c>
      <c r="B3" s="169">
        <v>25000</v>
      </c>
    </row>
    <row r="4" spans="1:7" ht="15.5" x14ac:dyDescent="0.35">
      <c r="A4" s="41" t="s">
        <v>196</v>
      </c>
      <c r="B4" s="170">
        <v>4</v>
      </c>
      <c r="E4" s="106"/>
    </row>
    <row r="5" spans="1:7" ht="15.5" x14ac:dyDescent="0.35">
      <c r="A5" s="41" t="s">
        <v>197</v>
      </c>
      <c r="B5" s="169">
        <v>0.03</v>
      </c>
      <c r="E5" s="106"/>
    </row>
    <row r="6" spans="1:7" ht="15.5" x14ac:dyDescent="0.35">
      <c r="A6" s="41" t="s">
        <v>198</v>
      </c>
      <c r="B6" s="169">
        <v>444</v>
      </c>
      <c r="E6" s="106"/>
    </row>
    <row r="7" spans="1:7" ht="15.5" x14ac:dyDescent="0.35">
      <c r="A7" s="41" t="s">
        <v>199</v>
      </c>
      <c r="B7" s="168">
        <f>B3-B8</f>
        <v>4940.659582087279</v>
      </c>
    </row>
    <row r="8" spans="1:7" ht="15.5" x14ac:dyDescent="0.35">
      <c r="A8" s="41" t="s">
        <v>200</v>
      </c>
      <c r="B8" s="168">
        <f>PV(Zinssatz/12,Laufzeit*12,-Monatliche_Rate)</f>
        <v>20059.340417912721</v>
      </c>
    </row>
    <row r="9" spans="1:7" ht="15.5" x14ac:dyDescent="0.35">
      <c r="A9" s="41" t="s">
        <v>201</v>
      </c>
      <c r="B9" s="168">
        <f>Monatliche_Rate*Laufzeit*12-AUTO_KRED_BETR</f>
        <v>1252.659582087279</v>
      </c>
    </row>
  </sheetData>
  <printOptions gridLines="1" gridLinesSet="0"/>
  <pageMargins left="0.78740157499999996" right="0.78740157499999996" top="0.984251969" bottom="0.984251969" header="0.51181102300000003" footer="0.51181102300000003"/>
  <pageSetup paperSize="9" orientation="portrait" horizontalDpi="360" verticalDpi="360" copies="0" r:id="rId1"/>
  <headerFooter alignWithMargins="0">
    <oddHeader>&amp;A</oddHeader>
    <oddFooter>Seite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697" r:id="rId4" name="Bildlaufleiste 2">
              <controlPr defaultSize="0" autoFill="0" autoLine="0" autoPict="0">
                <anchor moveWithCells="1">
                  <from>
                    <xdr:col>0</xdr:col>
                    <xdr:colOff>584200</xdr:colOff>
                    <xdr:row>9</xdr:row>
                    <xdr:rowOff>146050</xdr:rowOff>
                  </from>
                  <to>
                    <xdr:col>1</xdr:col>
                    <xdr:colOff>1117600</xdr:colOff>
                    <xdr:row>11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10</vt:i4>
      </vt:variant>
    </vt:vector>
  </HeadingPairs>
  <TitlesOfParts>
    <vt:vector size="45" baseType="lpstr">
      <vt:lpstr>Unformated</vt:lpstr>
      <vt:lpstr>Formated</vt:lpstr>
      <vt:lpstr>Currencies</vt:lpstr>
      <vt:lpstr>Fraction</vt:lpstr>
      <vt:lpstr>Schedule</vt:lpstr>
      <vt:lpstr>Checkbox</vt:lpstr>
      <vt:lpstr>Custom_numer_formats</vt:lpstr>
      <vt:lpstr>Date_time_formats</vt:lpstr>
      <vt:lpstr>Conditional_formats</vt:lpstr>
      <vt:lpstr>Cell_format</vt:lpstr>
      <vt:lpstr>Alignment</vt:lpstr>
      <vt:lpstr>Indent</vt:lpstr>
      <vt:lpstr>Headline_centering</vt:lpstr>
      <vt:lpstr>Slanted</vt:lpstr>
      <vt:lpstr>Merge</vt:lpstr>
      <vt:lpstr>Table_format</vt:lpstr>
      <vt:lpstr>Border</vt:lpstr>
      <vt:lpstr>Holiday_schedule</vt:lpstr>
      <vt:lpstr>Image_table</vt:lpstr>
      <vt:lpstr>Data_structure</vt:lpstr>
      <vt:lpstr>Format_templates</vt:lpstr>
      <vt:lpstr>Tabform1</vt:lpstr>
      <vt:lpstr>Conditional_formatting</vt:lpstr>
      <vt:lpstr>Conditional_formatting_2</vt:lpstr>
      <vt:lpstr>Symbols</vt:lpstr>
      <vt:lpstr>Conditional_formatting_3</vt:lpstr>
      <vt:lpstr>Bars</vt:lpstr>
      <vt:lpstr>Formula_formatting</vt:lpstr>
      <vt:lpstr>Overlay</vt:lpstr>
      <vt:lpstr>Outline_1</vt:lpstr>
      <vt:lpstr>Outline_2</vt:lpstr>
      <vt:lpstr>Outline_3</vt:lpstr>
      <vt:lpstr>Manual_outline</vt:lpstr>
      <vt:lpstr>List_box</vt:lpstr>
      <vt:lpstr>Spin</vt:lpstr>
      <vt:lpstr>AUTO_KRED_BETR</vt:lpstr>
      <vt:lpstr>Gewinn_2006</vt:lpstr>
      <vt:lpstr>Kaufpreis</vt:lpstr>
      <vt:lpstr>Laufzeit</vt:lpstr>
      <vt:lpstr>Monatliche_Rate</vt:lpstr>
      <vt:lpstr>Outline_2!Print_Area</vt:lpstr>
      <vt:lpstr>Print_Area</vt:lpstr>
      <vt:lpstr>Symbols!Punkte</vt:lpstr>
      <vt:lpstr>Punkte</vt:lpstr>
      <vt:lpstr>Zinssatz</vt:lpstr>
    </vt:vector>
  </TitlesOfParts>
  <Company>autor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1996-12-04T14:58:46Z</dcterms:created>
  <dcterms:modified xsi:type="dcterms:W3CDTF">2025-08-31T08:51:13Z</dcterms:modified>
</cp:coreProperties>
</file>