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0E775F0B-F3E4-4172-AC19-BB0A269853EF}" xr6:coauthVersionLast="47" xr6:coauthVersionMax="47" xr10:uidLastSave="{00000000-0000-0000-0000-000000000000}"/>
  <bookViews>
    <workbookView xWindow="3760" yWindow="2110" windowWidth="14400" windowHeight="7270" xr2:uid="{00000000-000D-0000-FFFF-FFFF00000000}"/>
  </bookViews>
  <sheets>
    <sheet name="Total_production" sheetId="1" r:id="rId1"/>
    <sheet name="Total_production_linked" sheetId="2" r:id="rId2"/>
  </sheets>
  <externalReferences>
    <externalReference r:id="rId3"/>
    <externalReference r:id="rId4"/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8" i="2" l="1"/>
  <c r="D18" i="2"/>
  <c r="C18" i="2"/>
  <c r="B18" i="2"/>
  <c r="E14" i="2"/>
  <c r="D14" i="2"/>
  <c r="C14" i="2"/>
  <c r="B14" i="2"/>
  <c r="E10" i="2"/>
  <c r="D10" i="2"/>
  <c r="C10" i="2"/>
  <c r="B10" i="2"/>
  <c r="E6" i="2"/>
  <c r="D6" i="2"/>
  <c r="C6" i="2"/>
  <c r="B6" i="2"/>
  <c r="E17" i="2"/>
  <c r="D17" i="2"/>
  <c r="C17" i="2"/>
  <c r="B17" i="2"/>
  <c r="E13" i="2"/>
  <c r="D13" i="2"/>
  <c r="C13" i="2"/>
  <c r="B13" i="2"/>
  <c r="E9" i="2"/>
  <c r="D9" i="2"/>
  <c r="C9" i="2"/>
  <c r="B9" i="2"/>
  <c r="E5" i="2"/>
  <c r="D5" i="2"/>
  <c r="C5" i="2"/>
  <c r="B5" i="2"/>
  <c r="E16" i="2"/>
  <c r="D16" i="2"/>
  <c r="C16" i="2"/>
  <c r="B16" i="2"/>
  <c r="E12" i="2"/>
  <c r="D12" i="2"/>
  <c r="C12" i="2"/>
  <c r="B12" i="2"/>
  <c r="E8" i="2"/>
  <c r="D8" i="2"/>
  <c r="C8" i="2"/>
  <c r="B8" i="2"/>
  <c r="E4" i="2"/>
  <c r="D4" i="2"/>
  <c r="C4" i="2"/>
  <c r="B4" i="2"/>
  <c r="B19" i="2" l="1"/>
  <c r="B15" i="2"/>
  <c r="D19" i="2"/>
  <c r="E19" i="2"/>
  <c r="B7" i="2"/>
  <c r="D7" i="2"/>
  <c r="C19" i="2"/>
  <c r="C7" i="2"/>
  <c r="B11" i="2"/>
  <c r="D11" i="2"/>
  <c r="E7" i="2"/>
  <c r="E15" i="2"/>
  <c r="D15" i="2"/>
  <c r="E11" i="2"/>
  <c r="C11" i="2"/>
  <c r="C15" i="2"/>
</calcChain>
</file>

<file path=xl/sharedStrings.xml><?xml version="1.0" encoding="utf-8"?>
<sst xmlns="http://schemas.openxmlformats.org/spreadsheetml/2006/main" count="24" uniqueCount="12">
  <si>
    <t>Category</t>
  </si>
  <si>
    <t>Units</t>
  </si>
  <si>
    <t>Revenue</t>
  </si>
  <si>
    <t>Costs</t>
  </si>
  <si>
    <t>Profit</t>
  </si>
  <si>
    <t>Month:</t>
  </si>
  <si>
    <t>Total</t>
  </si>
  <si>
    <t>Monthly bulletin</t>
  </si>
  <si>
    <t>Washing machines</t>
  </si>
  <si>
    <t>Dryer</t>
  </si>
  <si>
    <t>Fridges</t>
  </si>
  <si>
    <t>Chest freezers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</si>
</sst>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 yyyy"/>
  </numFmts>
  <fonts count="28" x14ac:knownFonts="1">
    <font>
      <sz val="10"/>
      <name val="Arial"/>
      <family val="2"/>
    </font>
    <font>
      <sz val="11"/>
      <color theme="1"/>
      <name val="Corbel"/>
      <family val="2"/>
    </font>
    <font>
      <sz val="11"/>
      <color theme="1"/>
      <name val="Corbe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orbel"/>
      <family val="2"/>
    </font>
    <font>
      <b/>
      <sz val="13"/>
      <color theme="3"/>
      <name val="Corbel"/>
      <family val="2"/>
    </font>
    <font>
      <b/>
      <sz val="11"/>
      <color theme="3"/>
      <name val="Corbel"/>
      <family val="2"/>
    </font>
    <font>
      <sz val="11"/>
      <color rgb="FF006100"/>
      <name val="Corbel"/>
      <family val="2"/>
    </font>
    <font>
      <sz val="11"/>
      <color rgb="FF9C0006"/>
      <name val="Corbel"/>
      <family val="2"/>
    </font>
    <font>
      <sz val="11"/>
      <color rgb="FF9C6500"/>
      <name val="Corbel"/>
      <family val="2"/>
    </font>
    <font>
      <sz val="11"/>
      <color rgb="FF3F3F76"/>
      <name val="Corbel"/>
      <family val="2"/>
    </font>
    <font>
      <b/>
      <sz val="11"/>
      <color rgb="FF3F3F3F"/>
      <name val="Corbel"/>
      <family val="2"/>
    </font>
    <font>
      <b/>
      <sz val="11"/>
      <color rgb="FFFA7D00"/>
      <name val="Corbel"/>
      <family val="2"/>
    </font>
    <font>
      <sz val="11"/>
      <color rgb="FFFA7D00"/>
      <name val="Corbel"/>
      <family val="2"/>
    </font>
    <font>
      <b/>
      <sz val="11"/>
      <color theme="0"/>
      <name val="Corbel"/>
      <family val="2"/>
    </font>
    <font>
      <sz val="11"/>
      <color rgb="FFFF0000"/>
      <name val="Corbel"/>
      <family val="2"/>
    </font>
    <font>
      <i/>
      <sz val="11"/>
      <color rgb="FF7F7F7F"/>
      <name val="Corbel"/>
      <family val="2"/>
    </font>
    <font>
      <b/>
      <sz val="11"/>
      <color theme="1"/>
      <name val="Corbel"/>
      <family val="2"/>
    </font>
    <font>
      <sz val="11"/>
      <color theme="0"/>
      <name val="Corbel"/>
      <family val="2"/>
    </font>
    <font>
      <sz val="10"/>
      <name val="Arial"/>
      <family val="2"/>
    </font>
    <font>
      <sz val="10"/>
      <name val="Corbel"/>
      <family val="2"/>
    </font>
    <font>
      <b/>
      <sz val="14"/>
      <name val="Arial"/>
      <family val="2"/>
    </font>
    <font>
      <sz val="10"/>
      <color indexed="9"/>
      <name val="Verdana"/>
      <family val="2"/>
    </font>
    <font>
      <b/>
      <sz val="8"/>
      <name val="Arial"/>
      <family val="2"/>
    </font>
    <font>
      <b/>
      <sz val="14"/>
      <color theme="1"/>
      <name val="Corbel"/>
      <family val="2"/>
    </font>
    <font>
      <sz val="14"/>
      <name val="Arial"/>
      <family val="2"/>
    </font>
    <font>
      <sz val="14"/>
      <color indexed="9"/>
      <name val="Verdana"/>
      <family val="2"/>
    </font>
    <font>
      <sz val="12"/>
      <name val="Corbe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33" borderId="0"/>
    <xf numFmtId="0" fontId="19" fillId="0" borderId="11"/>
    <xf numFmtId="0" fontId="23" fillId="0" borderId="0">
      <alignment horizontal="center"/>
    </xf>
    <xf numFmtId="0" fontId="19" fillId="0" borderId="12"/>
  </cellStyleXfs>
  <cellXfs count="15">
    <xf numFmtId="0" fontId="0" fillId="0" borderId="0" xfId="0"/>
    <xf numFmtId="0" fontId="20" fillId="0" borderId="0" xfId="0" applyFont="1"/>
    <xf numFmtId="0" fontId="22" fillId="0" borderId="0" xfId="0" applyFont="1"/>
    <xf numFmtId="0" fontId="1" fillId="0" borderId="10" xfId="36" applyFill="1" applyBorder="1"/>
    <xf numFmtId="0" fontId="24" fillId="0" borderId="0" xfId="42" applyFont="1" applyFill="1"/>
    <xf numFmtId="0" fontId="24" fillId="0" borderId="0" xfId="42" applyFont="1" applyFill="1" applyAlignment="1">
      <alignment horizontal="right"/>
    </xf>
    <xf numFmtId="0" fontId="24" fillId="0" borderId="0" xfId="42" applyFont="1" applyFill="1" applyAlignment="1">
      <alignment horizontal="left"/>
    </xf>
    <xf numFmtId="0" fontId="25" fillId="0" borderId="0" xfId="0" applyFont="1"/>
    <xf numFmtId="0" fontId="26" fillId="0" borderId="0" xfId="0" applyFont="1"/>
    <xf numFmtId="3" fontId="1" fillId="0" borderId="10" xfId="36" applyNumberFormat="1" applyFill="1" applyBorder="1" applyAlignment="1">
      <alignment horizontal="right" indent="1"/>
    </xf>
    <xf numFmtId="164" fontId="24" fillId="0" borderId="0" xfId="42" applyNumberFormat="1" applyFont="1" applyFill="1" applyAlignment="1">
      <alignment horizontal="right"/>
    </xf>
    <xf numFmtId="0" fontId="2" fillId="10" borderId="10" xfId="19" applyBorder="1"/>
    <xf numFmtId="0" fontId="2" fillId="10" borderId="10" xfId="19" applyBorder="1" applyAlignment="1">
      <alignment horizontal="right" indent="1"/>
    </xf>
    <xf numFmtId="0" fontId="1" fillId="10" borderId="10" xfId="19" applyFont="1" applyBorder="1"/>
    <xf numFmtId="3" fontId="27" fillId="0" borderId="10" xfId="0" applyNumberFormat="1" applyFont="1" applyBorder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ummen" xfId="43" xr:uid="{00000000-0005-0000-0000-000022000000}"/>
    <cellStyle name="Titel" xfId="42" xr:uid="{00000000-0005-0000-0000-000023000000}"/>
    <cellStyle name="Title" xfId="1" builtinId="15" customBuiltin="1"/>
    <cellStyle name="Total" xfId="17" builtinId="25" customBuiltin="1"/>
    <cellStyle name="Untertitel" xfId="44" xr:uid="{00000000-0005-0000-0000-000029000000}"/>
    <cellStyle name="Warning Text" xfId="14" builtinId="11" customBuiltin="1"/>
    <cellStyle name="Zwischensummen" xfId="45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jekte\Excel%202024\Excel2024_HB_Examples\EX24_HB_Chap05_Factory_A.xlsx" TargetMode="External"/><Relationship Id="rId1" Type="http://schemas.openxmlformats.org/officeDocument/2006/relationships/externalLinkPath" Target="EX24_HB_Chap05_Factory_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jekte\Excel%202024\Excel2024_HB_Examples\EX24_HB_Chap05_Factory_B.xlsx" TargetMode="External"/><Relationship Id="rId1" Type="http://schemas.openxmlformats.org/officeDocument/2006/relationships/externalLinkPath" Target="EX24_HB_Chap05_Factory_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jekte\Excel%202024\Excel2024_HB_Examples\EX24_HB_Chap05_Factory_C.xlsx" TargetMode="External"/><Relationship Id="rId1" Type="http://schemas.openxmlformats.org/officeDocument/2006/relationships/externalLinkPath" Target="EX24_HB_Chap05_Factory_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duction"/>
    </sheetNames>
    <sheetDataSet>
      <sheetData sheetId="0">
        <row r="5">
          <cell r="B5">
            <v>6000</v>
          </cell>
          <cell r="C5">
            <v>5400000</v>
          </cell>
          <cell r="D5">
            <v>3779999.9999999995</v>
          </cell>
          <cell r="E5">
            <v>1620000.0000000005</v>
          </cell>
        </row>
        <row r="6">
          <cell r="B6">
            <v>12000</v>
          </cell>
          <cell r="C6">
            <v>7200000</v>
          </cell>
          <cell r="D6">
            <v>5040000</v>
          </cell>
          <cell r="E6">
            <v>2160000</v>
          </cell>
        </row>
        <row r="7">
          <cell r="B7">
            <v>7000</v>
          </cell>
          <cell r="C7">
            <v>6300000</v>
          </cell>
          <cell r="D7">
            <v>4410000</v>
          </cell>
          <cell r="E7">
            <v>1890000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duction"/>
    </sheetNames>
    <sheetDataSet>
      <sheetData sheetId="0">
        <row r="5">
          <cell r="B5">
            <v>6000</v>
          </cell>
          <cell r="C5">
            <v>5400000</v>
          </cell>
          <cell r="D5">
            <v>3779999.9999999995</v>
          </cell>
          <cell r="E5">
            <v>1620000.0000000005</v>
          </cell>
        </row>
        <row r="6">
          <cell r="B6">
            <v>12000</v>
          </cell>
          <cell r="C6">
            <v>7200000</v>
          </cell>
          <cell r="D6">
            <v>5040000</v>
          </cell>
          <cell r="E6">
            <v>2160000</v>
          </cell>
        </row>
        <row r="7">
          <cell r="B7">
            <v>8000</v>
          </cell>
          <cell r="C7">
            <v>7200000</v>
          </cell>
          <cell r="D7">
            <v>5040000</v>
          </cell>
          <cell r="E7">
            <v>2160000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duction"/>
    </sheetNames>
    <sheetDataSet>
      <sheetData sheetId="0">
        <row r="5">
          <cell r="B5">
            <v>9000</v>
          </cell>
          <cell r="C5">
            <v>8100000</v>
          </cell>
          <cell r="D5">
            <v>5670000</v>
          </cell>
          <cell r="E5">
            <v>2430000</v>
          </cell>
        </row>
        <row r="6">
          <cell r="B6">
            <v>11000</v>
          </cell>
          <cell r="C6">
            <v>6600000</v>
          </cell>
          <cell r="D6">
            <v>4620000</v>
          </cell>
          <cell r="E6">
            <v>1980000</v>
          </cell>
        </row>
        <row r="7">
          <cell r="B7">
            <v>8000</v>
          </cell>
          <cell r="C7">
            <v>7200000</v>
          </cell>
          <cell r="D7">
            <v>5040000</v>
          </cell>
          <cell r="E7">
            <v>2160000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EX24_HB_Chap05_Factory_C.xlsx" TargetMode="External"/><Relationship Id="rId2" Type="http://schemas.openxmlformats.org/officeDocument/2006/relationships/externalLinkPath" Target="EX24_HB_Chap05_Factory_B.xlsx" TargetMode="External"/><Relationship Id="rId1" Type="http://schemas.openxmlformats.org/officeDocument/2006/relationships/externalLinkPath" Target="EX24_HB_Chap05_Factory_A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ALLINONE\Projekte\Excel2013Beispiele\Kap06_WERKC.xlsx" TargetMode="External"/><Relationship Id="rId2" Type="http://schemas.openxmlformats.org/officeDocument/2006/relationships/externalLinkPath" Target="file:///\\ALLINONE\Projekte\Excel2013Beispiele\Kap06_WERKB.xlsx" TargetMode="External"/><Relationship Id="rId1" Type="http://schemas.openxmlformats.org/officeDocument/2006/relationships/externalLinkPath" Target="file:///\\ALLINONE\Projekte\Excel2013Beispiele\Kap06_WERKA.xlsx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"/>
  <sheetViews>
    <sheetView tabSelected="1" workbookViewId="0">
      <selection activeCell="F5" sqref="F5"/>
    </sheetView>
  </sheetViews>
  <sheetFormatPr defaultColWidth="10.90625" defaultRowHeight="12.5" x14ac:dyDescent="0.25"/>
  <cols>
    <col min="1" max="1" width="18.81640625" customWidth="1"/>
    <col min="2" max="2" width="11.453125" customWidth="1"/>
    <col min="3" max="3" width="13.453125" customWidth="1"/>
    <col min="4" max="4" width="13.90625" customWidth="1"/>
    <col min="5" max="5" width="13.54296875" customWidth="1"/>
    <col min="6" max="6" width="21.36328125" customWidth="1"/>
  </cols>
  <sheetData>
    <row r="1" spans="1:25" s="7" customFormat="1" ht="18.5" x14ac:dyDescent="0.45">
      <c r="A1" s="4" t="s">
        <v>7</v>
      </c>
      <c r="B1" s="5"/>
      <c r="C1" s="6" t="s">
        <v>6</v>
      </c>
      <c r="D1" s="5" t="s">
        <v>5</v>
      </c>
      <c r="E1" s="10">
        <v>45292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13" x14ac:dyDescent="0.3">
      <c r="A2" s="1"/>
      <c r="B2" s="1"/>
      <c r="C2" s="1"/>
      <c r="D2" s="1"/>
      <c r="E2" s="1"/>
    </row>
    <row r="3" spans="1:25" ht="14.5" x14ac:dyDescent="0.35">
      <c r="A3" s="13" t="s">
        <v>0</v>
      </c>
      <c r="B3" s="12" t="s">
        <v>1</v>
      </c>
      <c r="C3" s="12" t="s">
        <v>2</v>
      </c>
      <c r="D3" s="12" t="s">
        <v>3</v>
      </c>
      <c r="E3" s="12" t="s">
        <v>4</v>
      </c>
    </row>
    <row r="4" spans="1:25" ht="15.5" x14ac:dyDescent="0.35">
      <c r="A4" s="3" t="s">
        <v>8</v>
      </c>
      <c r="B4" s="14">
        <v>28000</v>
      </c>
      <c r="C4" s="14">
        <v>33600000</v>
      </c>
      <c r="D4" s="14">
        <v>23520000</v>
      </c>
      <c r="E4" s="14">
        <v>10080000</v>
      </c>
    </row>
    <row r="5" spans="1:25" ht="15.5" x14ac:dyDescent="0.35">
      <c r="A5" s="3" t="s">
        <v>9</v>
      </c>
      <c r="B5" s="14">
        <v>21000</v>
      </c>
      <c r="C5" s="14">
        <v>18900000</v>
      </c>
      <c r="D5" s="14">
        <v>13230000</v>
      </c>
      <c r="E5" s="14">
        <v>5670000.0000000009</v>
      </c>
    </row>
    <row r="6" spans="1:25" ht="15.5" x14ac:dyDescent="0.35">
      <c r="A6" s="3" t="s">
        <v>10</v>
      </c>
      <c r="B6" s="14">
        <v>35000</v>
      </c>
      <c r="C6" s="14">
        <v>21000000</v>
      </c>
      <c r="D6" s="14">
        <v>14700000</v>
      </c>
      <c r="E6" s="14">
        <v>6300000</v>
      </c>
    </row>
    <row r="7" spans="1:25" ht="15.5" x14ac:dyDescent="0.35">
      <c r="A7" s="3" t="s">
        <v>11</v>
      </c>
      <c r="B7" s="14">
        <v>23000</v>
      </c>
      <c r="C7" s="14">
        <v>20700000</v>
      </c>
      <c r="D7" s="14">
        <v>14490000</v>
      </c>
      <c r="E7" s="14">
        <v>6210000</v>
      </c>
    </row>
  </sheetData>
  <dataConsolidate>
    <dataRefs count="3">
      <dataRef ref="B4:E7" sheet="Production" r:id="rId1"/>
      <dataRef ref="B4:E7" sheet="Production" r:id="rId2"/>
      <dataRef ref="B4:E7" sheet="Production" r:id="rId3"/>
    </dataRefs>
  </dataConsolidate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4"/>
  <headerFooter alignWithMargins="0">
    <oddHeader>&amp;A</oddHeader>
    <oddFooter>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9"/>
  <sheetViews>
    <sheetView workbookViewId="0">
      <selection activeCell="C24" sqref="C24"/>
    </sheetView>
  </sheetViews>
  <sheetFormatPr defaultColWidth="10.90625" defaultRowHeight="12.5" outlineLevelRow="1" x14ac:dyDescent="0.25"/>
  <cols>
    <col min="1" max="1" width="18.54296875" customWidth="1"/>
    <col min="2" max="2" width="10.54296875" customWidth="1"/>
    <col min="3" max="3" width="14.54296875" customWidth="1"/>
    <col min="4" max="4" width="13.90625" customWidth="1"/>
    <col min="5" max="5" width="13.90625" bestFit="1" customWidth="1"/>
    <col min="6" max="6" width="21.36328125" customWidth="1"/>
  </cols>
  <sheetData>
    <row r="1" spans="1:25" ht="18.5" x14ac:dyDescent="0.45">
      <c r="A1" s="4" t="s">
        <v>7</v>
      </c>
      <c r="B1" s="5"/>
      <c r="C1" s="6" t="s">
        <v>6</v>
      </c>
      <c r="D1" s="5" t="s">
        <v>5</v>
      </c>
      <c r="E1" s="10">
        <v>45292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3" x14ac:dyDescent="0.3">
      <c r="A2" s="1"/>
      <c r="B2" s="1"/>
      <c r="C2" s="1"/>
      <c r="D2" s="1"/>
      <c r="E2" s="1"/>
    </row>
    <row r="3" spans="1:25" ht="14.5" x14ac:dyDescent="0.35">
      <c r="A3" s="11" t="s">
        <v>0</v>
      </c>
      <c r="B3" s="12" t="s">
        <v>1</v>
      </c>
      <c r="C3" s="12" t="s">
        <v>2</v>
      </c>
      <c r="D3" s="12" t="s">
        <v>3</v>
      </c>
      <c r="E3" s="12" t="s">
        <v>4</v>
      </c>
    </row>
    <row r="4" spans="1:25" ht="14.5" outlineLevel="1" x14ac:dyDescent="0.35">
      <c r="A4" s="3"/>
      <c r="B4" s="9">
        <f>[1]Production!$B$5</f>
        <v>6000</v>
      </c>
      <c r="C4" s="9">
        <f>[1]Production!$C$5</f>
        <v>5400000</v>
      </c>
      <c r="D4" s="9">
        <f>[1]Production!$D$5</f>
        <v>3779999.9999999995</v>
      </c>
      <c r="E4" s="9">
        <f>[1]Production!$E$5</f>
        <v>1620000.0000000005</v>
      </c>
    </row>
    <row r="5" spans="1:25" ht="14.5" outlineLevel="1" x14ac:dyDescent="0.35">
      <c r="A5" s="3"/>
      <c r="B5" s="9">
        <f>[2]Production!$B$5</f>
        <v>6000</v>
      </c>
      <c r="C5" s="9">
        <f>[2]Production!$C$5</f>
        <v>5400000</v>
      </c>
      <c r="D5" s="9">
        <f>[2]Production!$D$5</f>
        <v>3779999.9999999995</v>
      </c>
      <c r="E5" s="9">
        <f>[2]Production!$E$5</f>
        <v>1620000.0000000005</v>
      </c>
    </row>
    <row r="6" spans="1:25" ht="14.5" outlineLevel="1" x14ac:dyDescent="0.35">
      <c r="A6" s="3"/>
      <c r="B6" s="9">
        <f>[3]Production!$B$5</f>
        <v>9000</v>
      </c>
      <c r="C6" s="9">
        <f>[3]Production!$C$5</f>
        <v>8100000</v>
      </c>
      <c r="D6" s="9">
        <f>[3]Production!$D$5</f>
        <v>5670000</v>
      </c>
      <c r="E6" s="9">
        <f>[3]Production!$E$5</f>
        <v>2430000</v>
      </c>
    </row>
    <row r="7" spans="1:25" ht="14.5" x14ac:dyDescent="0.35">
      <c r="A7" s="3" t="s">
        <v>8</v>
      </c>
      <c r="B7" s="9">
        <f>SUM(B4:B6)</f>
        <v>21000</v>
      </c>
      <c r="C7" s="9">
        <f>SUM(C4:C6)</f>
        <v>18900000</v>
      </c>
      <c r="D7" s="9">
        <f>SUM(D4:D6)</f>
        <v>13230000</v>
      </c>
      <c r="E7" s="9">
        <f>SUM(E4:E6)</f>
        <v>5670000.0000000009</v>
      </c>
    </row>
    <row r="8" spans="1:25" ht="14.5" outlineLevel="1" x14ac:dyDescent="0.35">
      <c r="A8" s="3"/>
      <c r="B8" s="9">
        <f>[1]Production!$B$6</f>
        <v>12000</v>
      </c>
      <c r="C8" s="9">
        <f>[1]Production!$C$6</f>
        <v>7200000</v>
      </c>
      <c r="D8" s="9">
        <f>[1]Production!$D$6</f>
        <v>5040000</v>
      </c>
      <c r="E8" s="9">
        <f>[1]Production!$E$6</f>
        <v>2160000</v>
      </c>
    </row>
    <row r="9" spans="1:25" ht="14.5" outlineLevel="1" x14ac:dyDescent="0.35">
      <c r="A9" s="3"/>
      <c r="B9" s="9">
        <f>[2]Production!$B$6</f>
        <v>12000</v>
      </c>
      <c r="C9" s="9">
        <f>[2]Production!$C$6</f>
        <v>7200000</v>
      </c>
      <c r="D9" s="9">
        <f>[2]Production!$D$6</f>
        <v>5040000</v>
      </c>
      <c r="E9" s="9">
        <f>[2]Production!$E$6</f>
        <v>2160000</v>
      </c>
    </row>
    <row r="10" spans="1:25" ht="14.5" outlineLevel="1" x14ac:dyDescent="0.35">
      <c r="A10" s="3"/>
      <c r="B10" s="9">
        <f>[3]Production!$B$6</f>
        <v>11000</v>
      </c>
      <c r="C10" s="9">
        <f>[3]Production!$C$6</f>
        <v>6600000</v>
      </c>
      <c r="D10" s="9">
        <f>[3]Production!$D$6</f>
        <v>4620000</v>
      </c>
      <c r="E10" s="9">
        <f>[3]Production!$E$6</f>
        <v>1980000</v>
      </c>
    </row>
    <row r="11" spans="1:25" ht="14.5" x14ac:dyDescent="0.35">
      <c r="A11" s="3" t="s">
        <v>9</v>
      </c>
      <c r="B11" s="9">
        <f>SUM(B8:B10)</f>
        <v>35000</v>
      </c>
      <c r="C11" s="9">
        <f>SUM(C8:C10)</f>
        <v>21000000</v>
      </c>
      <c r="D11" s="9">
        <f>SUM(D8:D10)</f>
        <v>14700000</v>
      </c>
      <c r="E11" s="9">
        <f>SUM(E8:E10)</f>
        <v>6300000</v>
      </c>
    </row>
    <row r="12" spans="1:25" ht="14.5" hidden="1" outlineLevel="1" x14ac:dyDescent="0.35">
      <c r="A12" s="3"/>
      <c r="B12" s="9">
        <f>[1]Production!$B$7</f>
        <v>7000</v>
      </c>
      <c r="C12" s="9">
        <f>[1]Production!$C$7</f>
        <v>6300000</v>
      </c>
      <c r="D12" s="9">
        <f>[1]Production!$D$7</f>
        <v>4410000</v>
      </c>
      <c r="E12" s="9">
        <f>[1]Production!$E$7</f>
        <v>1890000</v>
      </c>
    </row>
    <row r="13" spans="1:25" ht="14.5" hidden="1" outlineLevel="1" x14ac:dyDescent="0.35">
      <c r="A13" s="3"/>
      <c r="B13" s="9">
        <f>[2]Production!$B$7</f>
        <v>8000</v>
      </c>
      <c r="C13" s="9">
        <f>[2]Production!$C$7</f>
        <v>7200000</v>
      </c>
      <c r="D13" s="9">
        <f>[2]Production!$D$7</f>
        <v>5040000</v>
      </c>
      <c r="E13" s="9">
        <f>[2]Production!$E$7</f>
        <v>2160000</v>
      </c>
    </row>
    <row r="14" spans="1:25" ht="14.5" hidden="1" outlineLevel="1" x14ac:dyDescent="0.35">
      <c r="A14" s="3"/>
      <c r="B14" s="9">
        <f>[3]Production!$B$7</f>
        <v>8000</v>
      </c>
      <c r="C14" s="9">
        <f>[3]Production!$C$7</f>
        <v>7200000</v>
      </c>
      <c r="D14" s="9">
        <f>[3]Production!$D$7</f>
        <v>5040000</v>
      </c>
      <c r="E14" s="9">
        <f>[3]Production!$E$7</f>
        <v>2160000</v>
      </c>
    </row>
    <row r="15" spans="1:25" ht="14.5" collapsed="1" x14ac:dyDescent="0.35">
      <c r="A15" s="3" t="s">
        <v>10</v>
      </c>
      <c r="B15" s="9">
        <f>SUM(B12:B14)</f>
        <v>23000</v>
      </c>
      <c r="C15" s="9">
        <f>SUM(C12:C14)</f>
        <v>20700000</v>
      </c>
      <c r="D15" s="9">
        <f>SUM(D12:D14)</f>
        <v>14490000</v>
      </c>
      <c r="E15" s="9">
        <f>SUM(E12:E14)</f>
        <v>6210000</v>
      </c>
    </row>
    <row r="16" spans="1:25" ht="14.5" hidden="1" outlineLevel="1" x14ac:dyDescent="0.35">
      <c r="A16" s="3"/>
      <c r="B16" s="9">
        <f>[1]Production!$B$8</f>
        <v>0</v>
      </c>
      <c r="C16" s="9">
        <f>[1]Production!$C$8</f>
        <v>0</v>
      </c>
      <c r="D16" s="9">
        <f>[1]Production!$D$8</f>
        <v>0</v>
      </c>
      <c r="E16" s="9">
        <f>[1]Production!$E$8</f>
        <v>0</v>
      </c>
    </row>
    <row r="17" spans="1:5" ht="14.5" hidden="1" outlineLevel="1" x14ac:dyDescent="0.35">
      <c r="A17" s="3"/>
      <c r="B17" s="9">
        <f>[2]Production!$B$8</f>
        <v>0</v>
      </c>
      <c r="C17" s="9">
        <f>[2]Production!$C$8</f>
        <v>0</v>
      </c>
      <c r="D17" s="9">
        <f>[2]Production!$D$8</f>
        <v>0</v>
      </c>
      <c r="E17" s="9">
        <f>[2]Production!$E$8</f>
        <v>0</v>
      </c>
    </row>
    <row r="18" spans="1:5" ht="14.5" hidden="1" outlineLevel="1" x14ac:dyDescent="0.35">
      <c r="A18" s="3"/>
      <c r="B18" s="9">
        <f>[3]Production!$B$8</f>
        <v>0</v>
      </c>
      <c r="C18" s="9">
        <f>[3]Production!$C$8</f>
        <v>0</v>
      </c>
      <c r="D18" s="9">
        <f>[3]Production!$D$8</f>
        <v>0</v>
      </c>
      <c r="E18" s="9">
        <f>[3]Production!$E$8</f>
        <v>0</v>
      </c>
    </row>
    <row r="19" spans="1:5" ht="14.5" collapsed="1" x14ac:dyDescent="0.35">
      <c r="A19" s="3" t="s">
        <v>11</v>
      </c>
      <c r="B19" s="9">
        <f>SUM(B16:B18)</f>
        <v>0</v>
      </c>
      <c r="C19" s="9">
        <f>SUM(C16:C18)</f>
        <v>0</v>
      </c>
      <c r="D19" s="9">
        <f>SUM(D16:D18)</f>
        <v>0</v>
      </c>
      <c r="E19" s="9">
        <f>SUM(E16:E18)</f>
        <v>0</v>
      </c>
    </row>
  </sheetData>
  <dataConsolidate link="1">
    <dataRefs count="3">
      <dataRef ref="B5:E8" sheet="Produktion" r:id="rId1"/>
      <dataRef ref="B5:E8" sheet="Produktion" r:id="rId2"/>
      <dataRef ref="B5:E8" sheet="Produktion" r:id="rId3"/>
    </dataRefs>
  </dataConsolidate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0" r:id="rId4"/>
  <headerFooter alignWithMargins="0">
    <oddHeader>&amp;A</oddHeader>
    <oddFooter>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Total_production</vt:lpstr>
      <vt:lpstr>Total_production_linked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2006-10-12T14:30:34Z</dcterms:created>
  <dcterms:modified xsi:type="dcterms:W3CDTF">2025-05-22T07:52:42Z</dcterms:modified>
</cp:coreProperties>
</file>