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showInkAnnotation="0"/>
  <mc:AlternateContent xmlns:mc="http://schemas.openxmlformats.org/markup-compatibility/2006">
    <mc:Choice Requires="x15">
      <x15ac:absPath xmlns:x15ac="http://schemas.microsoft.com/office/spreadsheetml/2010/11/ac" url="C:\Projects\Excel 2024\EX24EnglExamples\"/>
    </mc:Choice>
  </mc:AlternateContent>
  <xr:revisionPtr revIDLastSave="0" documentId="13_ncr:1_{287E8DC3-1751-4600-A72F-533B3636B730}" xr6:coauthVersionLast="47" xr6:coauthVersionMax="47" xr10:uidLastSave="{00000000-0000-0000-0000-000000000000}"/>
  <bookViews>
    <workbookView xWindow="1900" yWindow="690" windowWidth="12810" windowHeight="9390" tabRatio="722" firstSheet="2" activeTab="4" xr2:uid="{00000000-000D-0000-FFFF-FFFF00000000}"/>
  </bookViews>
  <sheets>
    <sheet name="Price_change" sheetId="14" r:id="rId1"/>
    <sheet name="Histogram" sheetId="1" r:id="rId2"/>
    <sheet name="Data_table1" sheetId="2" r:id="rId3"/>
    <sheet name="Data_table2" sheetId="3" r:id="rId4"/>
    <sheet name="Advertising" sheetId="15" r:id="rId5"/>
    <sheet name="Scenario_summary" sheetId="38" r:id="rId6"/>
    <sheet name="Scenario_PivotTable" sheetId="39" r:id="rId7"/>
    <sheet name="Forecast_sheet" sheetId="40" r:id="rId8"/>
    <sheet name="Forecast" sheetId="24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123Graph_A" localSheetId="8" hidden="1">#REF!</definedName>
    <definedName name="__123Graph_A" hidden="1">#REF!</definedName>
    <definedName name="__123Graph_ALINEAR" localSheetId="8" hidden="1">#REF!</definedName>
    <definedName name="__123Graph_ALINEAR" hidden="1">#REF!</definedName>
    <definedName name="__123Graph_B" localSheetId="8" hidden="1">#REF!</definedName>
    <definedName name="__123Graph_B" hidden="1">#REF!</definedName>
    <definedName name="__123Graph_C" hidden="1">#REF!</definedName>
    <definedName name="__123Graph_D" localSheetId="8" hidden="1">#REF!</definedName>
    <definedName name="__123Graph_D" hidden="1">[1]Abschreibungsmethoden!#REF!</definedName>
    <definedName name="__123Graph_X" hidden="1">#REF!</definedName>
    <definedName name="__123Graph_XLINEAR" hidden="1">#REF!</definedName>
    <definedName name="_z" localSheetId="8">[2]TVERT2S!$C$5</definedName>
    <definedName name="_z">[3]TVERT2S!$C$5</definedName>
    <definedName name="AM">'[4]Mittel und Streuung'!$N$12</definedName>
    <definedName name="Angestellte">[5]Personalentwicklung!$B$5:$D$5</definedName>
    <definedName name="Costs_P1">Advertising!$B$11</definedName>
    <definedName name="Costs_P2">Advertising!$C$11</definedName>
    <definedName name="Costs_P3">Advertising!$D$11</definedName>
    <definedName name="_xlnm.Criteria" localSheetId="8">[6]DBFunktionen!$A$1:$B$2</definedName>
    <definedName name="cursource" hidden="1">#N/A</definedName>
    <definedName name="effzins">[7]!effzins</definedName>
    <definedName name="Farbe">'[8]Weinlager (2)'!$D$9:$D$18</definedName>
    <definedName name="Firma">"Helmut Vonhoegen"</definedName>
    <definedName name="Häuf">'[4]Mittel und Streuung'!$L$5:$L$9</definedName>
    <definedName name="Häuf_K_mitte">'[4]Mittel und Streuung'!$N$5:$N$9</definedName>
    <definedName name="int_ext_sel" hidden="1">1</definedName>
    <definedName name="Jahrgang">'[8]Weinlager (2)'!$E$9:$E$18</definedName>
    <definedName name="K_mitte">'[4]Mittel und Streuung'!$M$5:$M$9</definedName>
    <definedName name="Kaffeelager">[6]DBFunktionen!$A$4:$E$24</definedName>
    <definedName name="Kriterium">'[8]Weinlager (2)'!$B$3:$C$4</definedName>
    <definedName name="Land">'[8]Weinlager (2)'!$B$9:$B$18</definedName>
    <definedName name="MwSt1">1.19</definedName>
    <definedName name="n" localSheetId="8">[2]TVERT2S!$C$6</definedName>
    <definedName name="n">[3]TVERT2S!$C$6</definedName>
    <definedName name="n_1" localSheetId="8">[2]F.VERT!$B$4</definedName>
    <definedName name="n_1">[3]F.VERT!$B$4</definedName>
    <definedName name="n_2" localSheetId="8">[2]F.VERT!$B$5</definedName>
    <definedName name="n_2">[3]F.VERT!$B$5</definedName>
    <definedName name="nam" localSheetId="8" hidden="1">#REF!</definedName>
    <definedName name="nam" hidden="1">#REF!</definedName>
    <definedName name="nam_2" localSheetId="8" hidden="1">#REF!</definedName>
    <definedName name="nam_2" hidden="1">#REF!</definedName>
    <definedName name="nam_3" localSheetId="8" hidden="1">#REF!</definedName>
    <definedName name="nam_3" hidden="1">#REF!</definedName>
    <definedName name="nam_4" hidden="1">#REF!</definedName>
    <definedName name="nam_5" localSheetId="8" hidden="1">[9]Abschreibungsmethoden!#REF!</definedName>
    <definedName name="nam_5" hidden="1">[1]Abschreibungsmethoden!#REF!</definedName>
    <definedName name="nam_6" localSheetId="8" hidden="1">#REF!</definedName>
    <definedName name="nam_6" hidden="1">#REF!</definedName>
    <definedName name="nam_7" localSheetId="8" hidden="1">#REF!</definedName>
    <definedName name="nam_7" hidden="1">#REF!</definedName>
    <definedName name="Name">'[8]Weinlager (2)'!$A$9:$A$18</definedName>
    <definedName name="Netto">1/116*100</definedName>
    <definedName name="Nettofaktor">1/119*100</definedName>
    <definedName name="nomzins">[7]!nomzins</definedName>
    <definedName name="p" localSheetId="8">[2]TVERT2S!$C$4</definedName>
    <definedName name="p">[3]TVERT2S!$C$4</definedName>
    <definedName name="Press_1">Advertising!$B$4</definedName>
    <definedName name="Press_2">Advertising!$C$4</definedName>
    <definedName name="Press_3">Advertising!$D$4</definedName>
    <definedName name="Sales_1">Advertising!$B$10</definedName>
    <definedName name="Sales_2">Advertising!$C$10</definedName>
    <definedName name="Sales_3">Advertising!$D$10</definedName>
    <definedName name="TV_1">Advertising!$B$6</definedName>
    <definedName name="TV_2">Advertising!$C$6</definedName>
    <definedName name="TV_3">Advertising!$D$6</definedName>
    <definedName name="TV_P1">Advertising!$B$6</definedName>
    <definedName name="TV_P2">Advertising!$C$6</definedName>
    <definedName name="TV_P3">Advertising!$D$6</definedName>
    <definedName name="US_Dollar">[10]Tabelle1!$C$4</definedName>
    <definedName name="Werk_1">[5]Personalentwicklung!$B$5:$B$6</definedName>
    <definedName name="Werk_2">[5]Personalentwicklung!$C$5:$C$6</definedName>
    <definedName name="Werk_3">[5]Personalentwicklung!$D$5:$D$6</definedName>
    <definedName name="Wert">'[8]Weinlager (2)'!$I$9:$I$18</definedName>
    <definedName name="Werte">[11]QUANTIL!$A$5:$A$15</definedName>
    <definedName name="x_1" localSheetId="8">[2]F.VERT!$A$18</definedName>
    <definedName name="x_1">[3]F.VERT!$A$18</definedName>
  </definedNames>
  <calcPr calcId="191029"/>
  <pivotCaches>
    <pivotCache cacheId="0" r:id="rId21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2" i="40" l="1"/>
  <c r="C33" i="40"/>
  <c r="C34" i="40"/>
  <c r="C35" i="40"/>
  <c r="C36" i="40"/>
  <c r="H6" i="40"/>
  <c r="H7" i="40"/>
  <c r="C23" i="40"/>
  <c r="H8" i="40"/>
  <c r="C24" i="40"/>
  <c r="C25" i="40"/>
  <c r="C26" i="40"/>
  <c r="C27" i="40"/>
  <c r="C29" i="40"/>
  <c r="C30" i="40"/>
  <c r="H2" i="40"/>
  <c r="H3" i="40"/>
  <c r="H4" i="40"/>
  <c r="H5" i="40"/>
  <c r="C28" i="40"/>
  <c r="C31" i="40"/>
  <c r="D30" i="40" l="1"/>
  <c r="D29" i="40"/>
  <c r="E26" i="40"/>
  <c r="E32" i="40"/>
  <c r="D26" i="40"/>
  <c r="D32" i="40"/>
  <c r="E25" i="40"/>
  <c r="D31" i="40"/>
  <c r="E36" i="40"/>
  <c r="D36" i="40"/>
  <c r="D35" i="40"/>
  <c r="D34" i="40"/>
  <c r="D27" i="40"/>
  <c r="D25" i="40"/>
  <c r="D24" i="40"/>
  <c r="E24" i="40"/>
  <c r="E31" i="40"/>
  <c r="E23" i="40"/>
  <c r="E28" i="40"/>
  <c r="E30" i="40"/>
  <c r="E29" i="40"/>
  <c r="E33" i="40"/>
  <c r="D23" i="40"/>
  <c r="D28" i="40"/>
  <c r="E35" i="40"/>
  <c r="E34" i="40"/>
  <c r="E27" i="40"/>
  <c r="D33" i="40"/>
  <c r="D6" i="2" l="1"/>
  <c r="C6" i="2"/>
  <c r="D9" i="15" l="1"/>
  <c r="D11" i="15" s="1"/>
  <c r="C9" i="15"/>
  <c r="C11" i="15" s="1"/>
  <c r="B9" i="15"/>
  <c r="B11" i="15" s="1"/>
  <c r="B6" i="3" l="1"/>
</calcChain>
</file>

<file path=xl/sharedStrings.xml><?xml version="1.0" encoding="utf-8"?>
<sst xmlns="http://schemas.openxmlformats.org/spreadsheetml/2006/main" count="589" uniqueCount="575">
  <si>
    <t>Person</t>
  </si>
  <si>
    <t>TP 1</t>
  </si>
  <si>
    <t>TP 2</t>
  </si>
  <si>
    <t>TP 3</t>
  </si>
  <si>
    <t>TP 4</t>
  </si>
  <si>
    <t>TP 5</t>
  </si>
  <si>
    <t>TP 6</t>
  </si>
  <si>
    <t>TP 7</t>
  </si>
  <si>
    <t>TP 8</t>
  </si>
  <si>
    <t>TP 9</t>
  </si>
  <si>
    <t>TP 10</t>
  </si>
  <si>
    <t>TP 11</t>
  </si>
  <si>
    <t>TP 12</t>
  </si>
  <si>
    <t>TP 13</t>
  </si>
  <si>
    <t>TP 14</t>
  </si>
  <si>
    <t>TP 15</t>
  </si>
  <si>
    <t>TP 16</t>
  </si>
  <si>
    <t>TP 17</t>
  </si>
  <si>
    <t>TP 18</t>
  </si>
  <si>
    <t>TP 19</t>
  </si>
  <si>
    <t>TP 20</t>
  </si>
  <si>
    <t>TP 21</t>
  </si>
  <si>
    <t>TP 22</t>
  </si>
  <si>
    <t>TP 23</t>
  </si>
  <si>
    <t>TP 24</t>
  </si>
  <si>
    <t>TP 25</t>
  </si>
  <si>
    <t>TP 26</t>
  </si>
  <si>
    <t>TP 27</t>
  </si>
  <si>
    <t>TP 28</t>
  </si>
  <si>
    <t>TP 29</t>
  </si>
  <si>
    <t>TP 30</t>
  </si>
  <si>
    <t>TP 31</t>
  </si>
  <si>
    <t>TP 32</t>
  </si>
  <si>
    <t>TP 33</t>
  </si>
  <si>
    <t>TP 34</t>
  </si>
  <si>
    <t>TP 35</t>
  </si>
  <si>
    <t>TP 36</t>
  </si>
  <si>
    <t>TP 37</t>
  </si>
  <si>
    <t>TP 38</t>
  </si>
  <si>
    <t>TP 39</t>
  </si>
  <si>
    <t>TP 40</t>
  </si>
  <si>
    <t>TP 41</t>
  </si>
  <si>
    <t>TP 42</t>
  </si>
  <si>
    <t>TP 43</t>
  </si>
  <si>
    <t>TP 44</t>
  </si>
  <si>
    <t>TP 45</t>
  </si>
  <si>
    <t>TP 46</t>
  </si>
  <si>
    <t>TP 47</t>
  </si>
  <si>
    <t>TP 48</t>
  </si>
  <si>
    <t>TP 49</t>
  </si>
  <si>
    <t>TP 50</t>
  </si>
  <si>
    <t>TP 51</t>
  </si>
  <si>
    <t>TP 52</t>
  </si>
  <si>
    <t>TP 53</t>
  </si>
  <si>
    <t>TP 54</t>
  </si>
  <si>
    <t>TP 55</t>
  </si>
  <si>
    <t>TP 56</t>
  </si>
  <si>
    <t>TP 57</t>
  </si>
  <si>
    <t>TP 58</t>
  </si>
  <si>
    <t>TP 59</t>
  </si>
  <si>
    <t>TP 60</t>
  </si>
  <si>
    <t>TP 61</t>
  </si>
  <si>
    <t>TP 62</t>
  </si>
  <si>
    <t>TP 63</t>
  </si>
  <si>
    <t>TP 64</t>
  </si>
  <si>
    <t>TP 65</t>
  </si>
  <si>
    <t>TP 66</t>
  </si>
  <si>
    <t>TP 67</t>
  </si>
  <si>
    <t>TP 68</t>
  </si>
  <si>
    <t>TP 69</t>
  </si>
  <si>
    <t>TP 70</t>
  </si>
  <si>
    <t>TP 71</t>
  </si>
  <si>
    <t>TP 72</t>
  </si>
  <si>
    <t>TP 73</t>
  </si>
  <si>
    <t>TP 74</t>
  </si>
  <si>
    <t>TP 75</t>
  </si>
  <si>
    <t>TP 76</t>
  </si>
  <si>
    <t>TP 77</t>
  </si>
  <si>
    <t>TP 78</t>
  </si>
  <si>
    <t>TP 79</t>
  </si>
  <si>
    <t>TP 80</t>
  </si>
  <si>
    <t>TP 81</t>
  </si>
  <si>
    <t>TP 82</t>
  </si>
  <si>
    <t>TP 83</t>
  </si>
  <si>
    <t>TP 84</t>
  </si>
  <si>
    <t>TP 85</t>
  </si>
  <si>
    <t>TP 86</t>
  </si>
  <si>
    <t>TP 87</t>
  </si>
  <si>
    <t>TP 88</t>
  </si>
  <si>
    <t>TP 89</t>
  </si>
  <si>
    <t>TP 90</t>
  </si>
  <si>
    <t>TP 91</t>
  </si>
  <si>
    <t>TP 92</t>
  </si>
  <si>
    <t>TP 93</t>
  </si>
  <si>
    <t>TP 94</t>
  </si>
  <si>
    <t>TP 95</t>
  </si>
  <si>
    <t>TP 96</t>
  </si>
  <si>
    <t>TP 97</t>
  </si>
  <si>
    <t>TP 98</t>
  </si>
  <si>
    <t>TP 99</t>
  </si>
  <si>
    <t>TP 100</t>
  </si>
  <si>
    <t>TP 101</t>
  </si>
  <si>
    <t>TP 102</t>
  </si>
  <si>
    <t>TP 103</t>
  </si>
  <si>
    <t>TP 104</t>
  </si>
  <si>
    <t>TP 105</t>
  </si>
  <si>
    <t>TP 106</t>
  </si>
  <si>
    <t>TP 107</t>
  </si>
  <si>
    <t>TP 108</t>
  </si>
  <si>
    <t>TP 109</t>
  </si>
  <si>
    <t>TP 110</t>
  </si>
  <si>
    <t>TP 111</t>
  </si>
  <si>
    <t>TP 112</t>
  </si>
  <si>
    <t>TP 113</t>
  </si>
  <si>
    <t>TP 114</t>
  </si>
  <si>
    <t>TP 115</t>
  </si>
  <si>
    <t>TP 116</t>
  </si>
  <si>
    <t>TP 117</t>
  </si>
  <si>
    <t>TP 118</t>
  </si>
  <si>
    <t>TP 119</t>
  </si>
  <si>
    <t>TP 120</t>
  </si>
  <si>
    <t>TP 121</t>
  </si>
  <si>
    <t>TP 122</t>
  </si>
  <si>
    <t>TP 123</t>
  </si>
  <si>
    <t>TP 124</t>
  </si>
  <si>
    <t>TP 125</t>
  </si>
  <si>
    <t>TP 126</t>
  </si>
  <si>
    <t>TP 127</t>
  </si>
  <si>
    <t>TP 128</t>
  </si>
  <si>
    <t>TP 129</t>
  </si>
  <si>
    <t>TP 130</t>
  </si>
  <si>
    <t>TP 131</t>
  </si>
  <si>
    <t>TP 132</t>
  </si>
  <si>
    <t>TP 133</t>
  </si>
  <si>
    <t>TP 134</t>
  </si>
  <si>
    <t>TP 135</t>
  </si>
  <si>
    <t>TP 136</t>
  </si>
  <si>
    <t>TP 137</t>
  </si>
  <si>
    <t>TP 138</t>
  </si>
  <si>
    <t>TP 139</t>
  </si>
  <si>
    <t>TP 140</t>
  </si>
  <si>
    <t>TP 141</t>
  </si>
  <si>
    <t>TP 142</t>
  </si>
  <si>
    <t>TP 143</t>
  </si>
  <si>
    <t>TP 144</t>
  </si>
  <si>
    <t>TP 145</t>
  </si>
  <si>
    <t>TP 146</t>
  </si>
  <si>
    <t>TP 147</t>
  </si>
  <si>
    <t>TP 148</t>
  </si>
  <si>
    <t>TP 149</t>
  </si>
  <si>
    <t>TP 150</t>
  </si>
  <si>
    <t>TP 151</t>
  </si>
  <si>
    <t>TP 152</t>
  </si>
  <si>
    <t>TP 153</t>
  </si>
  <si>
    <t>TP 154</t>
  </si>
  <si>
    <t>TP 155</t>
  </si>
  <si>
    <t>TP 156</t>
  </si>
  <si>
    <t>TP 157</t>
  </si>
  <si>
    <t>TP 158</t>
  </si>
  <si>
    <t>TP 159</t>
  </si>
  <si>
    <t>TP 160</t>
  </si>
  <si>
    <t>TP 161</t>
  </si>
  <si>
    <t>TP 162</t>
  </si>
  <si>
    <t>TP 163</t>
  </si>
  <si>
    <t>TP 164</t>
  </si>
  <si>
    <t>TP 165</t>
  </si>
  <si>
    <t>TP 166</t>
  </si>
  <si>
    <t>TP 167</t>
  </si>
  <si>
    <t>TP 168</t>
  </si>
  <si>
    <t>TP 169</t>
  </si>
  <si>
    <t>TP 170</t>
  </si>
  <si>
    <t>TP 171</t>
  </si>
  <si>
    <t>TP 172</t>
  </si>
  <si>
    <t>TP 173</t>
  </si>
  <si>
    <t>TP 174</t>
  </si>
  <si>
    <t>TP 175</t>
  </si>
  <si>
    <t>TP 176</t>
  </si>
  <si>
    <t>TP 177</t>
  </si>
  <si>
    <t>TP 178</t>
  </si>
  <si>
    <t>TP 179</t>
  </si>
  <si>
    <t>TP 180</t>
  </si>
  <si>
    <t>TP 181</t>
  </si>
  <si>
    <t>TP 182</t>
  </si>
  <si>
    <t>TP 183</t>
  </si>
  <si>
    <t>TP 184</t>
  </si>
  <si>
    <t>TP 185</t>
  </si>
  <si>
    <t>TP 186</t>
  </si>
  <si>
    <t>TP 187</t>
  </si>
  <si>
    <t>TP 188</t>
  </si>
  <si>
    <t>TP 189</t>
  </si>
  <si>
    <t>TP 190</t>
  </si>
  <si>
    <t>TP 191</t>
  </si>
  <si>
    <t>TP 192</t>
  </si>
  <si>
    <t>TP 193</t>
  </si>
  <si>
    <t>TP 194</t>
  </si>
  <si>
    <t>TP 195</t>
  </si>
  <si>
    <t>TP 196</t>
  </si>
  <si>
    <t>TP 197</t>
  </si>
  <si>
    <t>TP 198</t>
  </si>
  <si>
    <t>TP 199</t>
  </si>
  <si>
    <t>TP 200</t>
  </si>
  <si>
    <t>TP 201</t>
  </si>
  <si>
    <t>TP 202</t>
  </si>
  <si>
    <t>TP 203</t>
  </si>
  <si>
    <t>TP 204</t>
  </si>
  <si>
    <t>TP 205</t>
  </si>
  <si>
    <t>TP 206</t>
  </si>
  <si>
    <t>TP 207</t>
  </si>
  <si>
    <t>TP 208</t>
  </si>
  <si>
    <t>TP 209</t>
  </si>
  <si>
    <t>TP 210</t>
  </si>
  <si>
    <t>TP 211</t>
  </si>
  <si>
    <t>TP 212</t>
  </si>
  <si>
    <t>TP 213</t>
  </si>
  <si>
    <t>TP 214</t>
  </si>
  <si>
    <t>TP 215</t>
  </si>
  <si>
    <t>TP 216</t>
  </si>
  <si>
    <t>TP 217</t>
  </si>
  <si>
    <t>TP 218</t>
  </si>
  <si>
    <t>TP 219</t>
  </si>
  <si>
    <t>TP 220</t>
  </si>
  <si>
    <t>TP 221</t>
  </si>
  <si>
    <t>TP 222</t>
  </si>
  <si>
    <t>TP 223</t>
  </si>
  <si>
    <t>TP 224</t>
  </si>
  <si>
    <t>TP 225</t>
  </si>
  <si>
    <t>TP 226</t>
  </si>
  <si>
    <t>TP 227</t>
  </si>
  <si>
    <t>TP 228</t>
  </si>
  <si>
    <t>TP 229</t>
  </si>
  <si>
    <t>TP 230</t>
  </si>
  <si>
    <t>TP 231</t>
  </si>
  <si>
    <t>TP 232</t>
  </si>
  <si>
    <t>TP 233</t>
  </si>
  <si>
    <t>TP 234</t>
  </si>
  <si>
    <t>TP 235</t>
  </si>
  <si>
    <t>TP 236</t>
  </si>
  <si>
    <t>TP 237</t>
  </si>
  <si>
    <t>TP 238</t>
  </si>
  <si>
    <t>TP 239</t>
  </si>
  <si>
    <t>TP 240</t>
  </si>
  <si>
    <t>TP 241</t>
  </si>
  <si>
    <t>TP 242</t>
  </si>
  <si>
    <t>TP 243</t>
  </si>
  <si>
    <t>TP 244</t>
  </si>
  <si>
    <t>TP 245</t>
  </si>
  <si>
    <t>TP 246</t>
  </si>
  <si>
    <t>TP 247</t>
  </si>
  <si>
    <t>TP 248</t>
  </si>
  <si>
    <t>TP 249</t>
  </si>
  <si>
    <t>TP 250</t>
  </si>
  <si>
    <t>TP 251</t>
  </si>
  <si>
    <t>TP 252</t>
  </si>
  <si>
    <t>TP 253</t>
  </si>
  <si>
    <t>TP 254</t>
  </si>
  <si>
    <t>TP 255</t>
  </si>
  <si>
    <t>TP 256</t>
  </si>
  <si>
    <t>TP 257</t>
  </si>
  <si>
    <t>TP 258</t>
  </si>
  <si>
    <t>TP 259</t>
  </si>
  <si>
    <t>TP 260</t>
  </si>
  <si>
    <t>TP 261</t>
  </si>
  <si>
    <t>TP 262</t>
  </si>
  <si>
    <t>TP 263</t>
  </si>
  <si>
    <t>TP 264</t>
  </si>
  <si>
    <t>TP 265</t>
  </si>
  <si>
    <t>TP 266</t>
  </si>
  <si>
    <t>TP 267</t>
  </si>
  <si>
    <t>TP 268</t>
  </si>
  <si>
    <t>TP 269</t>
  </si>
  <si>
    <t>TP 270</t>
  </si>
  <si>
    <t>TP 271</t>
  </si>
  <si>
    <t>TP 272</t>
  </si>
  <si>
    <t>TP 273</t>
  </si>
  <si>
    <t>TP 274</t>
  </si>
  <si>
    <t>TP 275</t>
  </si>
  <si>
    <t>TP 276</t>
  </si>
  <si>
    <t>TP 277</t>
  </si>
  <si>
    <t>TP 278</t>
  </si>
  <si>
    <t>TP 279</t>
  </si>
  <si>
    <t>TP 280</t>
  </si>
  <si>
    <t>TP 281</t>
  </si>
  <si>
    <t>TP 282</t>
  </si>
  <si>
    <t>TP 283</t>
  </si>
  <si>
    <t>TP 284</t>
  </si>
  <si>
    <t>TP 285</t>
  </si>
  <si>
    <t>TP 286</t>
  </si>
  <si>
    <t>TP 287</t>
  </si>
  <si>
    <t>TP 288</t>
  </si>
  <si>
    <t>TP 289</t>
  </si>
  <si>
    <t>TP 290</t>
  </si>
  <si>
    <t>TP 291</t>
  </si>
  <si>
    <t>TP 292</t>
  </si>
  <si>
    <t>TP 293</t>
  </si>
  <si>
    <t>TP 294</t>
  </si>
  <si>
    <t>TP 295</t>
  </si>
  <si>
    <t>TP 296</t>
  </si>
  <si>
    <t>TP 297</t>
  </si>
  <si>
    <t>TP 298</t>
  </si>
  <si>
    <t>TP 299</t>
  </si>
  <si>
    <t>TP 300</t>
  </si>
  <si>
    <t>TP 301</t>
  </si>
  <si>
    <t>TP 302</t>
  </si>
  <si>
    <t>TP 303</t>
  </si>
  <si>
    <t>TP 304</t>
  </si>
  <si>
    <t>TP 305</t>
  </si>
  <si>
    <t>TP 306</t>
  </si>
  <si>
    <t>TP 307</t>
  </si>
  <si>
    <t>TP 308</t>
  </si>
  <si>
    <t>TP 309</t>
  </si>
  <si>
    <t>TP 310</t>
  </si>
  <si>
    <t>TP 311</t>
  </si>
  <si>
    <t>TP 312</t>
  </si>
  <si>
    <t>TP 313</t>
  </si>
  <si>
    <t>TP 314</t>
  </si>
  <si>
    <t>TP 315</t>
  </si>
  <si>
    <t>TP 316</t>
  </si>
  <si>
    <t>TP 317</t>
  </si>
  <si>
    <t>TP 318</t>
  </si>
  <si>
    <t>TP 319</t>
  </si>
  <si>
    <t>TP 320</t>
  </si>
  <si>
    <t>TP 321</t>
  </si>
  <si>
    <t>TP 322</t>
  </si>
  <si>
    <t>TP 323</t>
  </si>
  <si>
    <t>TP 324</t>
  </si>
  <si>
    <t>TP 325</t>
  </si>
  <si>
    <t>TP 326</t>
  </si>
  <si>
    <t>TP 327</t>
  </si>
  <si>
    <t>TP 328</t>
  </si>
  <si>
    <t>TP 329</t>
  </si>
  <si>
    <t>TP 330</t>
  </si>
  <si>
    <t>TP 331</t>
  </si>
  <si>
    <t>TP 332</t>
  </si>
  <si>
    <t>TP 333</t>
  </si>
  <si>
    <t>TP 334</t>
  </si>
  <si>
    <t>TP 335</t>
  </si>
  <si>
    <t>TP 336</t>
  </si>
  <si>
    <t>TP 337</t>
  </si>
  <si>
    <t>TP 338</t>
  </si>
  <si>
    <t>TP 339</t>
  </si>
  <si>
    <t>TP 340</t>
  </si>
  <si>
    <t>TP 341</t>
  </si>
  <si>
    <t>TP 342</t>
  </si>
  <si>
    <t>TP 343</t>
  </si>
  <si>
    <t>TP 344</t>
  </si>
  <si>
    <t>TP 345</t>
  </si>
  <si>
    <t>TP 346</t>
  </si>
  <si>
    <t>TP 347</t>
  </si>
  <si>
    <t>TP 348</t>
  </si>
  <si>
    <t>TP 349</t>
  </si>
  <si>
    <t>TP 350</t>
  </si>
  <si>
    <t>TP 351</t>
  </si>
  <si>
    <t>TP 352</t>
  </si>
  <si>
    <t>TP 353</t>
  </si>
  <si>
    <t>TP 354</t>
  </si>
  <si>
    <t>TP 355</t>
  </si>
  <si>
    <t>TP 356</t>
  </si>
  <si>
    <t>TP 357</t>
  </si>
  <si>
    <t>TP 358</t>
  </si>
  <si>
    <t>TP 359</t>
  </si>
  <si>
    <t>TP 360</t>
  </si>
  <si>
    <t>TP 361</t>
  </si>
  <si>
    <t>TP 362</t>
  </si>
  <si>
    <t>TP 363</t>
  </si>
  <si>
    <t>TP 364</t>
  </si>
  <si>
    <t>TP 365</t>
  </si>
  <si>
    <t>TP 366</t>
  </si>
  <si>
    <t>TP 367</t>
  </si>
  <si>
    <t>TP 368</t>
  </si>
  <si>
    <t>TP 369</t>
  </si>
  <si>
    <t>TP 370</t>
  </si>
  <si>
    <t>TP 371</t>
  </si>
  <si>
    <t>TP 372</t>
  </si>
  <si>
    <t>TP 373</t>
  </si>
  <si>
    <t>TP 374</t>
  </si>
  <si>
    <t>TP 375</t>
  </si>
  <si>
    <t>TP 376</t>
  </si>
  <si>
    <t>TP 377</t>
  </si>
  <si>
    <t>TP 378</t>
  </si>
  <si>
    <t>TP 379</t>
  </si>
  <si>
    <t>TP 380</t>
  </si>
  <si>
    <t>TP 381</t>
  </si>
  <si>
    <t>TP 382</t>
  </si>
  <si>
    <t>TP 383</t>
  </si>
  <si>
    <t>TP 384</t>
  </si>
  <si>
    <t>TP 385</t>
  </si>
  <si>
    <t>TP 386</t>
  </si>
  <si>
    <t>TP 387</t>
  </si>
  <si>
    <t>TP 388</t>
  </si>
  <si>
    <t>TP 389</t>
  </si>
  <si>
    <t>TP 390</t>
  </si>
  <si>
    <t>TP 391</t>
  </si>
  <si>
    <t>TP 392</t>
  </si>
  <si>
    <t>TP 393</t>
  </si>
  <si>
    <t>TP 394</t>
  </si>
  <si>
    <t>TP 395</t>
  </si>
  <si>
    <t>TP 396</t>
  </si>
  <si>
    <t>TP 397</t>
  </si>
  <si>
    <t>TP 398</t>
  </si>
  <si>
    <t>TP 399</t>
  </si>
  <si>
    <t>TP 400</t>
  </si>
  <si>
    <t>TP 401</t>
  </si>
  <si>
    <t>TP 402</t>
  </si>
  <si>
    <t>TP 403</t>
  </si>
  <si>
    <t>TP 404</t>
  </si>
  <si>
    <t>TP 405</t>
  </si>
  <si>
    <t>TP 406</t>
  </si>
  <si>
    <t>TP 407</t>
  </si>
  <si>
    <t>TP 408</t>
  </si>
  <si>
    <t>TP 409</t>
  </si>
  <si>
    <t>TP 410</t>
  </si>
  <si>
    <t>TP 411</t>
  </si>
  <si>
    <t>TP 412</t>
  </si>
  <si>
    <t>TP 413</t>
  </si>
  <si>
    <t>TP 414</t>
  </si>
  <si>
    <t>TP 415</t>
  </si>
  <si>
    <t>TP 416</t>
  </si>
  <si>
    <t>TP 417</t>
  </si>
  <si>
    <t>TP 418</t>
  </si>
  <si>
    <t>TP 419</t>
  </si>
  <si>
    <t>TP 420</t>
  </si>
  <si>
    <t>TP 421</t>
  </si>
  <si>
    <t>TP 422</t>
  </si>
  <si>
    <t>TP 423</t>
  </si>
  <si>
    <t>TP 424</t>
  </si>
  <si>
    <t>TP 425</t>
  </si>
  <si>
    <t>TP 426</t>
  </si>
  <si>
    <t>TP 427</t>
  </si>
  <si>
    <t>TP 428</t>
  </si>
  <si>
    <t>TP 429</t>
  </si>
  <si>
    <t>TP 430</t>
  </si>
  <si>
    <t>TP 431</t>
  </si>
  <si>
    <t>TP 432</t>
  </si>
  <si>
    <t>TP 433</t>
  </si>
  <si>
    <t>TP 434</t>
  </si>
  <si>
    <t>TP 435</t>
  </si>
  <si>
    <t>TP 436</t>
  </si>
  <si>
    <t>TP 437</t>
  </si>
  <si>
    <t>TP 438</t>
  </si>
  <si>
    <t>TP 439</t>
  </si>
  <si>
    <t>TP 440</t>
  </si>
  <si>
    <t>TP 441</t>
  </si>
  <si>
    <t>TP 442</t>
  </si>
  <si>
    <t>TP 443</t>
  </si>
  <si>
    <t>TP 444</t>
  </si>
  <si>
    <t>TP 445</t>
  </si>
  <si>
    <t>TP 446</t>
  </si>
  <si>
    <t>TP 447</t>
  </si>
  <si>
    <t>TP 448</t>
  </si>
  <si>
    <t>TP 449</t>
  </si>
  <si>
    <t>TP 450</t>
  </si>
  <si>
    <t>TP 451</t>
  </si>
  <si>
    <t>TP 452</t>
  </si>
  <si>
    <t>TP 453</t>
  </si>
  <si>
    <t>TP 454</t>
  </si>
  <si>
    <t>TP 455</t>
  </si>
  <si>
    <t>TP 456</t>
  </si>
  <si>
    <t>TP 457</t>
  </si>
  <si>
    <t>TP 458</t>
  </si>
  <si>
    <t>TP 459</t>
  </si>
  <si>
    <t>TP 460</t>
  </si>
  <si>
    <t>TP 461</t>
  </si>
  <si>
    <t>TP 462</t>
  </si>
  <si>
    <t>TP 463</t>
  </si>
  <si>
    <t>TP 464</t>
  </si>
  <si>
    <t>TP 465</t>
  </si>
  <si>
    <t>TP 466</t>
  </si>
  <si>
    <t>TP 467</t>
  </si>
  <si>
    <t>TP 468</t>
  </si>
  <si>
    <t>TP 469</t>
  </si>
  <si>
    <t>TP 470</t>
  </si>
  <si>
    <t>TP 471</t>
  </si>
  <si>
    <t>TP 472</t>
  </si>
  <si>
    <t>TP 473</t>
  </si>
  <si>
    <t>TP 474</t>
  </si>
  <si>
    <t>TP 475</t>
  </si>
  <si>
    <t>TP 476</t>
  </si>
  <si>
    <t>TP 477</t>
  </si>
  <si>
    <t>TP 478</t>
  </si>
  <si>
    <t>TP 479</t>
  </si>
  <si>
    <t>TP 480</t>
  </si>
  <si>
    <t>TP 481</t>
  </si>
  <si>
    <t>TP 482</t>
  </si>
  <si>
    <t>TP 483</t>
  </si>
  <si>
    <t>TP 484</t>
  </si>
  <si>
    <t>TP 485</t>
  </si>
  <si>
    <t>TP 486</t>
  </si>
  <si>
    <t>TP 487</t>
  </si>
  <si>
    <t>TP 488</t>
  </si>
  <si>
    <t>TP 489</t>
  </si>
  <si>
    <t>TP 490</t>
  </si>
  <si>
    <t>TP 491</t>
  </si>
  <si>
    <t>TP 492</t>
  </si>
  <si>
    <t>TP 493</t>
  </si>
  <si>
    <t>TP 494</t>
  </si>
  <si>
    <t>TP 495</t>
  </si>
  <si>
    <t>TP 496</t>
  </si>
  <si>
    <t>TP 497</t>
  </si>
  <si>
    <t>TP 498</t>
  </si>
  <si>
    <t>TP 499</t>
  </si>
  <si>
    <t>TP 500</t>
  </si>
  <si>
    <t>Rate</t>
  </si>
  <si>
    <t>Alpha</t>
  </si>
  <si>
    <t>Beta</t>
  </si>
  <si>
    <t>Gamma</t>
  </si>
  <si>
    <t>MASE</t>
  </si>
  <si>
    <t>SMAPE</t>
  </si>
  <si>
    <t>MAE</t>
  </si>
  <si>
    <t>RMSE</t>
  </si>
  <si>
    <t>Price list</t>
  </si>
  <si>
    <t>Article</t>
  </si>
  <si>
    <t>Price</t>
  </si>
  <si>
    <t>Deviation from normal weight</t>
  </si>
  <si>
    <t>Deviation</t>
  </si>
  <si>
    <t>Classes</t>
  </si>
  <si>
    <t>Bin</t>
  </si>
  <si>
    <t>More</t>
  </si>
  <si>
    <t>Frequency</t>
  </si>
  <si>
    <t>Cumulative %</t>
  </si>
  <si>
    <t>Calculating the present value</t>
  </si>
  <si>
    <t>Rate calculation</t>
  </si>
  <si>
    <t>Interest rate</t>
  </si>
  <si>
    <t>Loan</t>
  </si>
  <si>
    <t>Deposits</t>
  </si>
  <si>
    <t>Periods</t>
  </si>
  <si>
    <t>Present value</t>
  </si>
  <si>
    <t>Other interest rates</t>
  </si>
  <si>
    <t>Advertising budget plan</t>
  </si>
  <si>
    <t>Media</t>
  </si>
  <si>
    <t>Product 1</t>
  </si>
  <si>
    <t>Product 2</t>
  </si>
  <si>
    <t>Product 3</t>
  </si>
  <si>
    <t>Newspapers</t>
  </si>
  <si>
    <t>Internet</t>
  </si>
  <si>
    <t>Television</t>
  </si>
  <si>
    <t>Poster</t>
  </si>
  <si>
    <t>Direct mail</t>
  </si>
  <si>
    <t>Total</t>
  </si>
  <si>
    <t>Planned sales</t>
  </si>
  <si>
    <t>Advertising costs per sales unit</t>
  </si>
  <si>
    <t>Sales_1</t>
  </si>
  <si>
    <t>Sales_2</t>
  </si>
  <si>
    <t>Sales_3</t>
  </si>
  <si>
    <t>TV_1</t>
  </si>
  <si>
    <t>TV_2</t>
  </si>
  <si>
    <t>TV_3</t>
  </si>
  <si>
    <t>Press_1</t>
  </si>
  <si>
    <t>Press_2</t>
  </si>
  <si>
    <t>Press_3</t>
  </si>
  <si>
    <t>Optimistic Scenario</t>
  </si>
  <si>
    <t>Modified by Helmut Vonhoegen on 5/12/2025</t>
  </si>
  <si>
    <t xml:space="preserve">Pessimistic </t>
  </si>
  <si>
    <t>geht von einem 10%igen Rückgang aus., Helmut Vonhoegen am 13.07.2024
Modified by Helmut Vonhoegen on 5/12/2025</t>
  </si>
  <si>
    <t>Medium_assumptions</t>
  </si>
  <si>
    <t>Modifiziert von Helmut Vonhoegen am 13.07.2024
Modified by Helmut Vonhoegen on 5/12/2025</t>
  </si>
  <si>
    <t>Scenario Summary</t>
  </si>
  <si>
    <t>Changing Cells:</t>
  </si>
  <si>
    <t>Current Values:</t>
  </si>
  <si>
    <t>Result Cells:</t>
  </si>
  <si>
    <t>Notes:  Current Values column represents values of changing cells at</t>
  </si>
  <si>
    <t>time Scenario Summary Report was created.  Changing cells for each</t>
  </si>
  <si>
    <t>scenario are highlighted in gray.</t>
  </si>
  <si>
    <t>Costs_P1</t>
  </si>
  <si>
    <t>Costs_P2</t>
  </si>
  <si>
    <t>Costs_P3</t>
  </si>
  <si>
    <t>Helmut Vonhoegen</t>
  </si>
  <si>
    <t>Scenarios</t>
  </si>
  <si>
    <t>Author</t>
  </si>
  <si>
    <t>Day</t>
  </si>
  <si>
    <t>Revenue</t>
  </si>
  <si>
    <t>Forecast(Revenue)</t>
  </si>
  <si>
    <t>Lower Confidence Bound(Revenue)</t>
  </si>
  <si>
    <t>Upper Confidence Bound(Revenue)</t>
  </si>
  <si>
    <t>Statistic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</si>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</sst>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.00\ _E_U_R_-;\-* #,##0.00\ _E_U_R_-;_-* &quot;-&quot;??\ _E_U_R_-;_-@_-"/>
    <numFmt numFmtId="167" formatCode="_-* #,##0.00\ [$€]_-;\-* #,##0.00\ [$€]_-;_-* &quot;-&quot;??\ [$€]_-;_-@_-"/>
    <numFmt numFmtId="168" formatCode="0_ ;[Red]\-0\ "/>
    <numFmt numFmtId="169" formatCode="#,##0_ ;\-#,##0\ "/>
    <numFmt numFmtId="170" formatCode="_-* #,##0\ _€_-;\-* #,##0\ _€_-;_-* &quot;-&quot;??\ _€_-;_-@_-"/>
    <numFmt numFmtId="171" formatCode="ddd\,\ mmm\ dd\,\ yyyy"/>
    <numFmt numFmtId="172" formatCode="&quot;$&quot;#,##0.00"/>
  </numFmts>
  <fonts count="23" x14ac:knownFonts="1">
    <font>
      <sz val="10"/>
      <name val="Arial"/>
    </font>
    <font>
      <i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color theme="1"/>
      <name val="Corbel"/>
      <family val="2"/>
    </font>
    <font>
      <sz val="10"/>
      <name val="Corbel"/>
      <family val="2"/>
    </font>
    <font>
      <b/>
      <sz val="14"/>
      <color theme="1"/>
      <name val="Corbel"/>
      <family val="2"/>
    </font>
    <font>
      <sz val="10"/>
      <color indexed="9"/>
      <name val="Corbel"/>
      <family val="2"/>
    </font>
    <font>
      <sz val="11"/>
      <name val="Corbel"/>
      <family val="2"/>
    </font>
    <font>
      <sz val="10"/>
      <color theme="1"/>
      <name val="Corbel"/>
      <family val="2"/>
    </font>
    <font>
      <sz val="10"/>
      <name val="Arial"/>
      <family val="2"/>
    </font>
    <font>
      <sz val="12"/>
      <name val="Corbel"/>
      <family val="2"/>
    </font>
    <font>
      <b/>
      <sz val="14"/>
      <name val="Corbel"/>
      <family val="2"/>
    </font>
    <font>
      <b/>
      <sz val="12"/>
      <name val="Corbel"/>
      <family val="2"/>
    </font>
    <font>
      <sz val="9"/>
      <color indexed="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0"/>
      <color indexed="18"/>
      <name val="Arial"/>
      <family val="2"/>
    </font>
    <font>
      <b/>
      <sz val="11"/>
      <name val="Corbe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1"/>
    <xf numFmtId="0" fontId="3" fillId="2" borderId="0"/>
    <xf numFmtId="0" fontId="4" fillId="0" borderId="0">
      <alignment horizontal="center"/>
    </xf>
    <xf numFmtId="0" fontId="2" fillId="0" borderId="2"/>
    <xf numFmtId="164" fontId="12" fillId="0" borderId="0" applyFont="0" applyFill="0" applyBorder="0" applyAlignment="0" applyProtection="0"/>
    <xf numFmtId="0" fontId="2" fillId="0" borderId="0"/>
    <xf numFmtId="166" fontId="17" fillId="0" borderId="0" applyFont="0" applyFill="0" applyBorder="0" applyAlignment="0" applyProtection="0"/>
    <xf numFmtId="165" fontId="18" fillId="0" borderId="0" applyFont="0" applyFill="0" applyBorder="0" applyAlignment="0" applyProtection="0"/>
  </cellStyleXfs>
  <cellXfs count="76">
    <xf numFmtId="0" fontId="0" fillId="0" borderId="0" xfId="0"/>
    <xf numFmtId="0" fontId="7" fillId="0" borderId="0" xfId="0" applyFont="1"/>
    <xf numFmtId="0" fontId="8" fillId="0" borderId="0" xfId="4" applyFont="1" applyFill="1"/>
    <xf numFmtId="0" fontId="9" fillId="0" borderId="0" xfId="0" applyFont="1"/>
    <xf numFmtId="0" fontId="10" fillId="0" borderId="0" xfId="0" applyFont="1"/>
    <xf numFmtId="1" fontId="10" fillId="0" borderId="0" xfId="0" applyNumberFormat="1" applyFont="1"/>
    <xf numFmtId="0" fontId="6" fillId="0" borderId="0" xfId="4" applyFont="1" applyFill="1"/>
    <xf numFmtId="0" fontId="11" fillId="0" borderId="0" xfId="0" applyFont="1"/>
    <xf numFmtId="0" fontId="14" fillId="0" borderId="0" xfId="0" applyFont="1"/>
    <xf numFmtId="0" fontId="10" fillId="0" borderId="0" xfId="0" applyFont="1" applyAlignment="1">
      <alignment horizontal="center"/>
    </xf>
    <xf numFmtId="0" fontId="10" fillId="3" borderId="6" xfId="0" applyFont="1" applyFill="1" applyBorder="1" applyAlignment="1">
      <alignment horizontal="center"/>
    </xf>
    <xf numFmtId="9" fontId="15" fillId="0" borderId="5" xfId="0" applyNumberFormat="1" applyFont="1" applyBorder="1" applyAlignment="1">
      <alignment horizontal="center" vertical="center"/>
    </xf>
    <xf numFmtId="0" fontId="11" fillId="0" borderId="0" xfId="8" applyFont="1"/>
    <xf numFmtId="0" fontId="7" fillId="0" borderId="0" xfId="8" applyFont="1"/>
    <xf numFmtId="0" fontId="16" fillId="7" borderId="13" xfId="0" applyFont="1" applyFill="1" applyBorder="1" applyAlignment="1">
      <alignment horizontal="right"/>
    </xf>
    <xf numFmtId="0" fontId="13" fillId="0" borderId="0" xfId="0" applyFont="1"/>
    <xf numFmtId="0" fontId="13" fillId="0" borderId="5" xfId="0" applyFont="1" applyBorder="1" applyAlignment="1">
      <alignment horizontal="center"/>
    </xf>
    <xf numFmtId="0" fontId="13" fillId="0" borderId="5" xfId="0" applyFont="1" applyBorder="1" applyAlignment="1">
      <alignment horizontal="right" indent="1"/>
    </xf>
    <xf numFmtId="1" fontId="8" fillId="0" borderId="0" xfId="4" applyNumberFormat="1" applyFont="1" applyFill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8" fontId="10" fillId="6" borderId="5" xfId="0" applyNumberFormat="1" applyFont="1" applyFill="1" applyBorder="1" applyAlignment="1">
      <alignment horizontal="right" indent="1"/>
    </xf>
    <xf numFmtId="1" fontId="10" fillId="4" borderId="8" xfId="0" applyNumberFormat="1" applyFont="1" applyFill="1" applyBorder="1" applyAlignment="1">
      <alignment horizontal="right" indent="1"/>
    </xf>
    <xf numFmtId="0" fontId="10" fillId="0" borderId="0" xfId="0" applyFont="1" applyAlignment="1">
      <alignment horizontal="right" indent="1"/>
    </xf>
    <xf numFmtId="0" fontId="10" fillId="3" borderId="5" xfId="0" applyFont="1" applyFill="1" applyBorder="1" applyAlignment="1">
      <alignment horizontal="center"/>
    </xf>
    <xf numFmtId="1" fontId="10" fillId="4" borderId="5" xfId="0" applyNumberFormat="1" applyFont="1" applyFill="1" applyBorder="1" applyAlignment="1">
      <alignment horizontal="right" indent="1"/>
    </xf>
    <xf numFmtId="0" fontId="13" fillId="0" borderId="5" xfId="0" applyFont="1" applyBorder="1"/>
    <xf numFmtId="0" fontId="13" fillId="0" borderId="0" xfId="0" applyFont="1" applyAlignment="1">
      <alignment horizontal="right" indent="1"/>
    </xf>
    <xf numFmtId="0" fontId="13" fillId="5" borderId="5" xfId="0" applyFont="1" applyFill="1" applyBorder="1" applyAlignment="1">
      <alignment horizontal="right" indent="1"/>
    </xf>
    <xf numFmtId="10" fontId="13" fillId="5" borderId="5" xfId="0" applyNumberFormat="1" applyFont="1" applyFill="1" applyBorder="1" applyAlignment="1">
      <alignment horizontal="right" indent="1"/>
    </xf>
    <xf numFmtId="10" fontId="13" fillId="5" borderId="10" xfId="0" applyNumberFormat="1" applyFont="1" applyFill="1" applyBorder="1" applyAlignment="1">
      <alignment horizontal="right" indent="1"/>
    </xf>
    <xf numFmtId="10" fontId="13" fillId="0" borderId="5" xfId="0" applyNumberFormat="1" applyFont="1" applyBorder="1"/>
    <xf numFmtId="9" fontId="13" fillId="0" borderId="0" xfId="0" applyNumberFormat="1" applyFont="1"/>
    <xf numFmtId="10" fontId="13" fillId="5" borderId="5" xfId="2" applyNumberFormat="1" applyFont="1" applyFill="1" applyBorder="1" applyAlignment="1">
      <alignment horizontal="right" indent="1"/>
    </xf>
    <xf numFmtId="0" fontId="13" fillId="0" borderId="11" xfId="8" applyFont="1" applyBorder="1"/>
    <xf numFmtId="0" fontId="13" fillId="0" borderId="12" xfId="8" applyFont="1" applyBorder="1" applyAlignment="1">
      <alignment horizontal="right" indent="1"/>
    </xf>
    <xf numFmtId="0" fontId="13" fillId="0" borderId="0" xfId="8" applyFont="1"/>
    <xf numFmtId="0" fontId="13" fillId="0" borderId="2" xfId="8" applyFont="1" applyBorder="1"/>
    <xf numFmtId="169" fontId="13" fillId="0" borderId="7" xfId="9" applyNumberFormat="1" applyFont="1" applyBorder="1" applyAlignment="1">
      <alignment horizontal="right" vertical="center" indent="1"/>
    </xf>
    <xf numFmtId="0" fontId="16" fillId="7" borderId="14" xfId="0" applyFont="1" applyFill="1" applyBorder="1" applyAlignment="1">
      <alignment horizontal="right"/>
    </xf>
    <xf numFmtId="0" fontId="13" fillId="0" borderId="0" xfId="0" pivotButton="1" applyFont="1"/>
    <xf numFmtId="0" fontId="19" fillId="7" borderId="14" xfId="0" applyFont="1" applyFill="1" applyBorder="1" applyAlignment="1">
      <alignment horizontal="left"/>
    </xf>
    <xf numFmtId="0" fontId="19" fillId="7" borderId="13" xfId="0" applyFont="1" applyFill="1" applyBorder="1" applyAlignment="1">
      <alignment horizontal="left"/>
    </xf>
    <xf numFmtId="0" fontId="21" fillId="8" borderId="2" xfId="0" applyFont="1" applyFill="1" applyBorder="1" applyAlignment="1">
      <alignment horizontal="left"/>
    </xf>
    <xf numFmtId="0" fontId="20" fillId="8" borderId="3" xfId="0" applyFont="1" applyFill="1" applyBorder="1" applyAlignment="1">
      <alignment horizontal="left"/>
    </xf>
    <xf numFmtId="10" fontId="13" fillId="0" borderId="5" xfId="0" applyNumberFormat="1" applyFont="1" applyBorder="1" applyAlignment="1">
      <alignment horizontal="right" indent="1"/>
    </xf>
    <xf numFmtId="0" fontId="22" fillId="0" borderId="5" xfId="8" applyFont="1" applyBorder="1" applyAlignment="1">
      <alignment horizontal="right" indent="1"/>
    </xf>
    <xf numFmtId="171" fontId="10" fillId="0" borderId="5" xfId="8" applyNumberFormat="1" applyFont="1" applyBorder="1" applyAlignment="1">
      <alignment horizontal="right" indent="1"/>
    </xf>
    <xf numFmtId="170" fontId="10" fillId="0" borderId="5" xfId="10" applyNumberFormat="1" applyFont="1" applyFill="1" applyBorder="1" applyAlignment="1">
      <alignment horizontal="right" indent="1"/>
    </xf>
    <xf numFmtId="172" fontId="13" fillId="0" borderId="5" xfId="7" applyNumberFormat="1" applyFont="1" applyBorder="1" applyAlignment="1">
      <alignment horizontal="right" indent="1"/>
    </xf>
    <xf numFmtId="168" fontId="0" fillId="0" borderId="0" xfId="0" applyNumberFormat="1"/>
    <xf numFmtId="10" fontId="0" fillId="0" borderId="0" xfId="0" applyNumberFormat="1"/>
    <xf numFmtId="0" fontId="0" fillId="0" borderId="3" xfId="0" applyBorder="1"/>
    <xf numFmtId="10" fontId="0" fillId="0" borderId="3" xfId="0" applyNumberFormat="1" applyBorder="1"/>
    <xf numFmtId="168" fontId="0" fillId="0" borderId="3" xfId="0" applyNumberFormat="1" applyBorder="1"/>
    <xf numFmtId="0" fontId="0" fillId="0" borderId="2" xfId="0" applyBorder="1"/>
    <xf numFmtId="0" fontId="1" fillId="0" borderId="4" xfId="0" applyFont="1" applyBorder="1" applyAlignment="1">
      <alignment horizontal="center"/>
    </xf>
    <xf numFmtId="172" fontId="13" fillId="0" borderId="9" xfId="1" applyNumberFormat="1" applyFont="1" applyFill="1" applyBorder="1" applyAlignment="1">
      <alignment horizontal="right" indent="1"/>
    </xf>
    <xf numFmtId="172" fontId="13" fillId="5" borderId="9" xfId="7" applyNumberFormat="1" applyFont="1" applyFill="1" applyBorder="1" applyAlignment="1">
      <alignment horizontal="right" indent="1"/>
    </xf>
    <xf numFmtId="172" fontId="13" fillId="5" borderId="5" xfId="1" applyNumberFormat="1" applyFont="1" applyFill="1" applyBorder="1"/>
    <xf numFmtId="172" fontId="13" fillId="0" borderId="8" xfId="7" applyNumberFormat="1" applyFont="1" applyBorder="1" applyAlignment="1">
      <alignment horizontal="right"/>
    </xf>
    <xf numFmtId="172" fontId="13" fillId="0" borderId="5" xfId="7" applyNumberFormat="1" applyFont="1" applyBorder="1" applyAlignment="1">
      <alignment horizontal="right"/>
    </xf>
    <xf numFmtId="169" fontId="0" fillId="0" borderId="0" xfId="0" applyNumberFormat="1"/>
    <xf numFmtId="172" fontId="0" fillId="0" borderId="0" xfId="0" applyNumberFormat="1"/>
    <xf numFmtId="172" fontId="0" fillId="0" borderId="3" xfId="0" applyNumberFormat="1" applyBorder="1"/>
    <xf numFmtId="0" fontId="20" fillId="8" borderId="0" xfId="0" applyFont="1" applyFill="1" applyAlignment="1">
      <alignment horizontal="left"/>
    </xf>
    <xf numFmtId="169" fontId="0" fillId="9" borderId="0" xfId="0" applyNumberFormat="1" applyFill="1"/>
    <xf numFmtId="172" fontId="0" fillId="9" borderId="0" xfId="0" applyNumberFormat="1" applyFill="1"/>
    <xf numFmtId="0" fontId="5" fillId="0" borderId="0" xfId="0" applyFont="1" applyAlignment="1">
      <alignment vertical="top" wrapText="1"/>
    </xf>
    <xf numFmtId="0" fontId="0" fillId="0" borderId="0" xfId="0" pivotButton="1"/>
    <xf numFmtId="0" fontId="13" fillId="0" borderId="0" xfId="0" applyFont="1" applyAlignment="1">
      <alignment horizontal="left"/>
    </xf>
    <xf numFmtId="2" fontId="13" fillId="0" borderId="0" xfId="0" applyNumberFormat="1" applyFont="1"/>
    <xf numFmtId="0" fontId="13" fillId="0" borderId="0" xfId="0" applyFont="1" applyAlignment="1">
      <alignment horizontal="right"/>
    </xf>
    <xf numFmtId="171" fontId="7" fillId="0" borderId="0" xfId="0" applyNumberFormat="1" applyFont="1"/>
    <xf numFmtId="170" fontId="7" fillId="0" borderId="0" xfId="0" applyNumberFormat="1" applyFont="1"/>
    <xf numFmtId="4" fontId="7" fillId="0" borderId="0" xfId="0" applyNumberFormat="1" applyFont="1"/>
  </cellXfs>
  <cellStyles count="11">
    <cellStyle name="Comma" xfId="9" builtinId="3"/>
    <cellStyle name="Currency" xfId="7" builtinId="4"/>
    <cellStyle name="Euro" xfId="1" xr:uid="{00000000-0005-0000-0000-000000000000}"/>
    <cellStyle name="Komma 2" xfId="10" xr:uid="{00000000-0005-0000-0000-000002000000}"/>
    <cellStyle name="Normal" xfId="0" builtinId="0"/>
    <cellStyle name="Percent" xfId="2" builtinId="5"/>
    <cellStyle name="Standard 2" xfId="8" xr:uid="{00000000-0005-0000-0000-000005000000}"/>
    <cellStyle name="Summen" xfId="3" xr:uid="{00000000-0005-0000-0000-000006000000}"/>
    <cellStyle name="Titel" xfId="4" xr:uid="{00000000-0005-0000-0000-000007000000}"/>
    <cellStyle name="Untertitel" xfId="5" xr:uid="{00000000-0005-0000-0000-000008000000}"/>
    <cellStyle name="Zwischensummen" xfId="6" xr:uid="{00000000-0005-0000-0000-00000A000000}"/>
  </cellStyles>
  <dxfs count="21">
    <dxf>
      <font>
        <strike val="0"/>
        <outline val="0"/>
        <shadow val="0"/>
        <u val="none"/>
        <vertAlign val="baseline"/>
        <sz val="10"/>
        <color auto="1"/>
        <name val="Corbel"/>
        <family val="2"/>
        <scheme val="none"/>
      </font>
      <numFmt numFmtId="4" formatCode="#,##0.00"/>
    </dxf>
    <dxf>
      <font>
        <strike val="0"/>
        <outline val="0"/>
        <shadow val="0"/>
        <u val="none"/>
        <vertAlign val="baseline"/>
        <sz val="10"/>
        <color auto="1"/>
        <name val="Corbe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auto="1"/>
        <name val="Corbe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auto="1"/>
        <name val="Corbel"/>
        <family val="2"/>
        <scheme val="none"/>
      </font>
      <numFmt numFmtId="170" formatCode="_-* #,##0\ _€_-;\-* #,##0\ _€_-;_-* &quot;-&quot;??\ _€_-;_-@_-"/>
    </dxf>
    <dxf>
      <font>
        <strike val="0"/>
        <outline val="0"/>
        <shadow val="0"/>
        <u val="none"/>
        <vertAlign val="baseline"/>
        <sz val="10"/>
        <color auto="1"/>
        <name val="Corbel"/>
        <family val="2"/>
        <scheme val="none"/>
      </font>
      <numFmt numFmtId="170" formatCode="_-* #,##0\ _€_-;\-* #,##0\ _€_-;_-* &quot;-&quot;??\ _€_-;_-@_-"/>
    </dxf>
    <dxf>
      <font>
        <strike val="0"/>
        <outline val="0"/>
        <shadow val="0"/>
        <u val="none"/>
        <vertAlign val="baseline"/>
        <sz val="10"/>
        <color auto="1"/>
        <name val="Corbel"/>
        <family val="2"/>
        <scheme val="none"/>
      </font>
      <numFmt numFmtId="170" formatCode="_-* #,##0\ _€_-;\-* #,##0\ _€_-;_-* &quot;-&quot;??\ _€_-;_-@_-"/>
    </dxf>
    <dxf>
      <font>
        <strike val="0"/>
        <outline val="0"/>
        <shadow val="0"/>
        <u val="none"/>
        <vertAlign val="baseline"/>
        <sz val="10"/>
        <color auto="1"/>
        <name val="Corbe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auto="1"/>
        <name val="Corbel"/>
        <family val="2"/>
        <scheme val="none"/>
      </font>
      <numFmt numFmtId="171" formatCode="ddd\,\ mmm\ dd\,\ yyyy"/>
    </dxf>
    <dxf>
      <font>
        <strike val="0"/>
        <outline val="0"/>
        <shadow val="0"/>
        <u val="none"/>
        <vertAlign val="baseline"/>
        <sz val="10"/>
        <color auto="1"/>
        <name val="Corbel"/>
        <family val="2"/>
        <scheme val="none"/>
      </font>
    </dxf>
    <dxf>
      <alignment horizontal="right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name val="Corbel"/>
        <family val="2"/>
      </font>
    </dxf>
    <dxf>
      <font>
        <name val="Corbel"/>
        <family val="2"/>
      </font>
    </dxf>
    <dxf>
      <font>
        <name val="Corbel"/>
        <family val="2"/>
      </font>
    </dxf>
    <dxf>
      <font>
        <name val="Corbel"/>
        <family val="2"/>
      </font>
    </dxf>
    <dxf>
      <font>
        <name val="Corbel"/>
        <family val="2"/>
      </font>
    </dxf>
    <dxf>
      <numFmt numFmtId="2" formatCode="0.0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Histogramm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Häufigkeit</c:v>
          </c:tx>
          <c:invertIfNegative val="0"/>
          <c:val>
            <c:numRef>
              <c:f>Histo!#REF!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Histo!#REF!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21D2-48FD-8790-8D52B34139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5998896"/>
        <c:axId val="305998352"/>
      </c:barChart>
      <c:lineChart>
        <c:grouping val="standard"/>
        <c:varyColors val="0"/>
        <c:ser>
          <c:idx val="1"/>
          <c:order val="1"/>
          <c:tx>
            <c:v>Kumuliert %</c:v>
          </c:tx>
          <c:val>
            <c:numRef>
              <c:f>Histo!#REF!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Histo!#REF!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21D2-48FD-8790-8D52B34139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3267904"/>
        <c:axId val="306000528"/>
      </c:lineChart>
      <c:catAx>
        <c:axId val="305998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-10</a:t>
                </a:r>
              </a:p>
            </c:rich>
          </c:tx>
          <c:overlay val="0"/>
        </c:title>
        <c:majorTickMark val="out"/>
        <c:minorTickMark val="none"/>
        <c:tickLblPos val="nextTo"/>
        <c:crossAx val="305998352"/>
        <c:crosses val="autoZero"/>
        <c:auto val="1"/>
        <c:lblAlgn val="ctr"/>
        <c:lblOffset val="100"/>
        <c:noMultiLvlLbl val="0"/>
      </c:catAx>
      <c:valAx>
        <c:axId val="305998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Häufigkeit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5998896"/>
        <c:crosses val="autoZero"/>
        <c:crossBetween val="between"/>
      </c:valAx>
      <c:valAx>
        <c:axId val="30600052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313267904"/>
        <c:crosses val="max"/>
        <c:crossBetween val="between"/>
      </c:valAx>
      <c:catAx>
        <c:axId val="313267904"/>
        <c:scaling>
          <c:orientation val="minMax"/>
        </c:scaling>
        <c:delete val="1"/>
        <c:axPos val="b"/>
        <c:majorTickMark val="out"/>
        <c:minorTickMark val="none"/>
        <c:tickLblPos val="nextTo"/>
        <c:crossAx val="306000528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Histogram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invertIfNegative val="0"/>
          <c:cat>
            <c:strRef>
              <c:f>Histogram!$H$4:$H$11</c:f>
              <c:strCache>
                <c:ptCount val="8"/>
                <c:pt idx="0">
                  <c:v>10 </c:v>
                </c:pt>
                <c:pt idx="1">
                  <c:v>15 </c:v>
                </c:pt>
                <c:pt idx="2">
                  <c:v>0 </c:v>
                </c:pt>
                <c:pt idx="3">
                  <c:v>-5 </c:v>
                </c:pt>
                <c:pt idx="4">
                  <c:v>5 </c:v>
                </c:pt>
                <c:pt idx="5">
                  <c:v>-10 </c:v>
                </c:pt>
                <c:pt idx="6">
                  <c:v>20 </c:v>
                </c:pt>
                <c:pt idx="7">
                  <c:v>More</c:v>
                </c:pt>
              </c:strCache>
            </c:strRef>
          </c:cat>
          <c:val>
            <c:numRef>
              <c:f>Histogram!$I$4:$I$11</c:f>
              <c:numCache>
                <c:formatCode>General</c:formatCode>
                <c:ptCount val="8"/>
                <c:pt idx="0">
                  <c:v>89</c:v>
                </c:pt>
                <c:pt idx="1">
                  <c:v>87</c:v>
                </c:pt>
                <c:pt idx="2">
                  <c:v>82</c:v>
                </c:pt>
                <c:pt idx="3">
                  <c:v>80</c:v>
                </c:pt>
                <c:pt idx="4">
                  <c:v>75</c:v>
                </c:pt>
                <c:pt idx="5">
                  <c:v>72</c:v>
                </c:pt>
                <c:pt idx="6">
                  <c:v>15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A8-40B1-9143-FD766ED175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5391744"/>
        <c:axId val="765397984"/>
      </c:barChart>
      <c:lineChart>
        <c:grouping val="standard"/>
        <c:varyColors val="0"/>
        <c:ser>
          <c:idx val="1"/>
          <c:order val="1"/>
          <c:tx>
            <c:v>Cumulative %</c:v>
          </c:tx>
          <c:cat>
            <c:strRef>
              <c:f>Histogram!$H$4:$H$11</c:f>
              <c:strCache>
                <c:ptCount val="8"/>
                <c:pt idx="0">
                  <c:v>10 </c:v>
                </c:pt>
                <c:pt idx="1">
                  <c:v>15 </c:v>
                </c:pt>
                <c:pt idx="2">
                  <c:v>0 </c:v>
                </c:pt>
                <c:pt idx="3">
                  <c:v>-5 </c:v>
                </c:pt>
                <c:pt idx="4">
                  <c:v>5 </c:v>
                </c:pt>
                <c:pt idx="5">
                  <c:v>-10 </c:v>
                </c:pt>
                <c:pt idx="6">
                  <c:v>20 </c:v>
                </c:pt>
                <c:pt idx="7">
                  <c:v>More</c:v>
                </c:pt>
              </c:strCache>
            </c:strRef>
          </c:cat>
          <c:val>
            <c:numRef>
              <c:f>Histogram!$J$4:$J$11</c:f>
              <c:numCache>
                <c:formatCode>0.00%</c:formatCode>
                <c:ptCount val="8"/>
                <c:pt idx="0">
                  <c:v>0.17799999999999999</c:v>
                </c:pt>
                <c:pt idx="1">
                  <c:v>0.35199999999999998</c:v>
                </c:pt>
                <c:pt idx="2">
                  <c:v>0.51600000000000001</c:v>
                </c:pt>
                <c:pt idx="3">
                  <c:v>0.67600000000000005</c:v>
                </c:pt>
                <c:pt idx="4">
                  <c:v>0.82599999999999996</c:v>
                </c:pt>
                <c:pt idx="5">
                  <c:v>0.97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FA8-40B1-9143-FD766ED175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5393184"/>
        <c:axId val="765392704"/>
      </c:lineChart>
      <c:catAx>
        <c:axId val="765391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65397984"/>
        <c:crosses val="autoZero"/>
        <c:auto val="1"/>
        <c:lblAlgn val="ctr"/>
        <c:lblOffset val="100"/>
        <c:noMultiLvlLbl val="0"/>
      </c:catAx>
      <c:valAx>
        <c:axId val="765397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Frequency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65391744"/>
        <c:crosses val="autoZero"/>
        <c:crossBetween val="between"/>
      </c:valAx>
      <c:valAx>
        <c:axId val="765392704"/>
        <c:scaling>
          <c:orientation val="minMax"/>
        </c:scaling>
        <c:delete val="0"/>
        <c:axPos val="r"/>
        <c:numFmt formatCode="0.00%" sourceLinked="1"/>
        <c:majorTickMark val="out"/>
        <c:minorTickMark val="none"/>
        <c:tickLblPos val="nextTo"/>
        <c:crossAx val="765393184"/>
        <c:crosses val="max"/>
        <c:crossBetween val="between"/>
      </c:valAx>
      <c:catAx>
        <c:axId val="7653931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65392704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217480508541241E-2"/>
          <c:y val="4.1774748062607593E-2"/>
          <c:w val="0.91565173918477583"/>
          <c:h val="0.7021497312835896"/>
        </c:manualLayout>
      </c:layout>
      <c:lineChart>
        <c:grouping val="standard"/>
        <c:varyColors val="0"/>
        <c:ser>
          <c:idx val="0"/>
          <c:order val="0"/>
          <c:tx>
            <c:strRef>
              <c:f>Forecast_sheet!$B$1</c:f>
              <c:strCache>
                <c:ptCount val="1"/>
                <c:pt idx="0">
                  <c:v>Revenue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Forecast_sheet!$B$2:$B$36</c:f>
              <c:numCache>
                <c:formatCode>_-* #,##0\ _€_-;\-* #,##0\ _€_-;_-* "-"??\ _€_-;_-@_-</c:formatCode>
                <c:ptCount val="35"/>
                <c:pt idx="0">
                  <c:v>2010</c:v>
                </c:pt>
                <c:pt idx="1">
                  <c:v>5000</c:v>
                </c:pt>
                <c:pt idx="2">
                  <c:v>4700</c:v>
                </c:pt>
                <c:pt idx="3">
                  <c:v>4500</c:v>
                </c:pt>
                <c:pt idx="4">
                  <c:v>5500</c:v>
                </c:pt>
                <c:pt idx="5">
                  <c:v>6000</c:v>
                </c:pt>
                <c:pt idx="6">
                  <c:v>7000</c:v>
                </c:pt>
                <c:pt idx="7">
                  <c:v>2000</c:v>
                </c:pt>
                <c:pt idx="8">
                  <c:v>5188.0094196482587</c:v>
                </c:pt>
                <c:pt idx="9">
                  <c:v>4804.0863020410252</c:v>
                </c:pt>
                <c:pt idx="10">
                  <c:v>4658.8104229728842</c:v>
                </c:pt>
                <c:pt idx="11">
                  <c:v>5674.930035650179</c:v>
                </c:pt>
                <c:pt idx="12">
                  <c:v>6053.4541088296301</c:v>
                </c:pt>
                <c:pt idx="13">
                  <c:v>7008.9505982600695</c:v>
                </c:pt>
                <c:pt idx="14">
                  <c:v>2084.9441139887253</c:v>
                </c:pt>
                <c:pt idx="15">
                  <c:v>5322.8713444251553</c:v>
                </c:pt>
                <c:pt idx="16">
                  <c:v>4819.8584289152677</c:v>
                </c:pt>
                <c:pt idx="17">
                  <c:v>4746.6057132544129</c:v>
                </c:pt>
                <c:pt idx="18">
                  <c:v>5854.0378214396442</c:v>
                </c:pt>
                <c:pt idx="19">
                  <c:v>6085.7084466476745</c:v>
                </c:pt>
                <c:pt idx="20">
                  <c:v>7163.845491791898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75-4801-9F29-61F07FC73D8D}"/>
            </c:ext>
          </c:extLst>
        </c:ser>
        <c:ser>
          <c:idx val="1"/>
          <c:order val="1"/>
          <c:tx>
            <c:strRef>
              <c:f>Forecast_sheet!$C$1</c:f>
              <c:strCache>
                <c:ptCount val="1"/>
                <c:pt idx="0">
                  <c:v>Forecast(Revenue)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Forecast_sheet!$A$2:$A$36</c:f>
              <c:numCache>
                <c:formatCode>ddd\,\ mmm\ dd\,\ yyyy</c:formatCode>
                <c:ptCount val="35"/>
                <c:pt idx="0">
                  <c:v>45600</c:v>
                </c:pt>
                <c:pt idx="1">
                  <c:v>45601</c:v>
                </c:pt>
                <c:pt idx="2">
                  <c:v>45602</c:v>
                </c:pt>
                <c:pt idx="3">
                  <c:v>45603</c:v>
                </c:pt>
                <c:pt idx="4">
                  <c:v>45604</c:v>
                </c:pt>
                <c:pt idx="5">
                  <c:v>45605</c:v>
                </c:pt>
                <c:pt idx="6">
                  <c:v>45606</c:v>
                </c:pt>
                <c:pt idx="7">
                  <c:v>45607</c:v>
                </c:pt>
                <c:pt idx="8">
                  <c:v>45608</c:v>
                </c:pt>
                <c:pt idx="9">
                  <c:v>45609</c:v>
                </c:pt>
                <c:pt idx="10">
                  <c:v>45610</c:v>
                </c:pt>
                <c:pt idx="11">
                  <c:v>45611</c:v>
                </c:pt>
                <c:pt idx="12">
                  <c:v>45612</c:v>
                </c:pt>
                <c:pt idx="13">
                  <c:v>45613</c:v>
                </c:pt>
                <c:pt idx="14">
                  <c:v>45614</c:v>
                </c:pt>
                <c:pt idx="15">
                  <c:v>45615</c:v>
                </c:pt>
                <c:pt idx="16">
                  <c:v>45616</c:v>
                </c:pt>
                <c:pt idx="17">
                  <c:v>45617</c:v>
                </c:pt>
                <c:pt idx="18">
                  <c:v>45618</c:v>
                </c:pt>
                <c:pt idx="19">
                  <c:v>45619</c:v>
                </c:pt>
                <c:pt idx="20">
                  <c:v>45620</c:v>
                </c:pt>
                <c:pt idx="21">
                  <c:v>45621</c:v>
                </c:pt>
                <c:pt idx="22">
                  <c:v>45622</c:v>
                </c:pt>
                <c:pt idx="23">
                  <c:v>45623</c:v>
                </c:pt>
                <c:pt idx="24">
                  <c:v>45624</c:v>
                </c:pt>
                <c:pt idx="25">
                  <c:v>45625</c:v>
                </c:pt>
                <c:pt idx="26">
                  <c:v>45626</c:v>
                </c:pt>
                <c:pt idx="27">
                  <c:v>45627</c:v>
                </c:pt>
                <c:pt idx="28">
                  <c:v>45628</c:v>
                </c:pt>
                <c:pt idx="29">
                  <c:v>45629</c:v>
                </c:pt>
                <c:pt idx="30">
                  <c:v>45630</c:v>
                </c:pt>
                <c:pt idx="31">
                  <c:v>45631</c:v>
                </c:pt>
                <c:pt idx="32">
                  <c:v>45632</c:v>
                </c:pt>
                <c:pt idx="33">
                  <c:v>45633</c:v>
                </c:pt>
                <c:pt idx="34">
                  <c:v>45634</c:v>
                </c:pt>
              </c:numCache>
            </c:numRef>
          </c:cat>
          <c:val>
            <c:numRef>
              <c:f>Forecast_sheet!$C$2:$C$36</c:f>
              <c:numCache>
                <c:formatCode>General</c:formatCode>
                <c:ptCount val="35"/>
                <c:pt idx="20" formatCode="_-* #,##0\ _€_-;\-* #,##0\ _€_-;_-* &quot;-&quot;??\ _€_-;_-@_-">
                  <c:v>7163.845491791898</c:v>
                </c:pt>
                <c:pt idx="21" formatCode="_-* #,##0\ _€_-;\-* #,##0\ _€_-;_-* &quot;-&quot;??\ _€_-;_-@_-">
                  <c:v>2164.1045501519807</c:v>
                </c:pt>
                <c:pt idx="22" formatCode="_-* #,##0\ _€_-;\-* #,##0\ _€_-;_-* &quot;-&quot;??\ _€_-;_-@_-">
                  <c:v>5338.452862915773</c:v>
                </c:pt>
                <c:pt idx="23" formatCode="_-* #,##0\ _€_-;\-* #,##0\ _€_-;_-* &quot;-&quot;??\ _€_-;_-@_-">
                  <c:v>4955.6947542118514</c:v>
                </c:pt>
                <c:pt idx="24" formatCode="_-* #,##0\ _€_-;\-* #,##0\ _€_-;_-* &quot;-&quot;??\ _€_-;_-@_-">
                  <c:v>4802.0537678539667</c:v>
                </c:pt>
                <c:pt idx="25" formatCode="_-* #,##0\ _€_-;\-* #,##0\ _€_-;_-* &quot;-&quot;??\ _€_-;_-@_-">
                  <c:v>5809.3770764667397</c:v>
                </c:pt>
                <c:pt idx="26" formatCode="_-* #,##0\ _€_-;\-* #,##0\ _€_-;_-* &quot;-&quot;??\ _€_-;_-@_-">
                  <c:v>6218.8638298207652</c:v>
                </c:pt>
                <c:pt idx="27" formatCode="_-* #,##0\ _€_-;\-* #,##0\ _€_-;_-* &quot;-&quot;??\ _€_-;_-@_-">
                  <c:v>7256.6050584325358</c:v>
                </c:pt>
                <c:pt idx="28" formatCode="_-* #,##0\ _€_-;\-* #,##0\ _€_-;_-* &quot;-&quot;??\ _€_-;_-@_-">
                  <c:v>2256.9087816995047</c:v>
                </c:pt>
                <c:pt idx="29" formatCode="_-* #,##0\ _€_-;\-* #,##0\ _€_-;_-* &quot;-&quot;??\ _€_-;_-@_-">
                  <c:v>5431.2570944632971</c:v>
                </c:pt>
                <c:pt idx="30" formatCode="_-* #,##0\ _€_-;\-* #,##0\ _€_-;_-* &quot;-&quot;??\ _€_-;_-@_-">
                  <c:v>5048.4989857593755</c:v>
                </c:pt>
                <c:pt idx="31" formatCode="_-* #,##0\ _€_-;\-* #,##0\ _€_-;_-* &quot;-&quot;??\ _€_-;_-@_-">
                  <c:v>4894.8579994014908</c:v>
                </c:pt>
                <c:pt idx="32" formatCode="_-* #,##0\ _€_-;\-* #,##0\ _€_-;_-* &quot;-&quot;??\ _€_-;_-@_-">
                  <c:v>5902.1813080142638</c:v>
                </c:pt>
                <c:pt idx="33" formatCode="_-* #,##0\ _€_-;\-* #,##0\ _€_-;_-* &quot;-&quot;??\ _€_-;_-@_-">
                  <c:v>6311.6680613682902</c:v>
                </c:pt>
                <c:pt idx="34" formatCode="_-* #,##0\ _€_-;\-* #,##0\ _€_-;_-* &quot;-&quot;??\ _€_-;_-@_-">
                  <c:v>7349.4092899800607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75-4801-9F29-61F07FC73D8D}"/>
            </c:ext>
          </c:extLst>
        </c:ser>
        <c:ser>
          <c:idx val="2"/>
          <c:order val="2"/>
          <c:tx>
            <c:strRef>
              <c:f>Forecast_sheet!$D$1</c:f>
              <c:strCache>
                <c:ptCount val="1"/>
                <c:pt idx="0">
                  <c:v>Lower Confidence Bound(Revenue)</c:v>
                </c:pt>
              </c:strCache>
            </c:strRef>
          </c:tx>
          <c:spPr>
            <a:ln w="12700" cap="rnd">
              <a:solidFill>
                <a:srgbClr val="C0504D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Forecast_sheet!$A$2:$A$36</c:f>
              <c:numCache>
                <c:formatCode>ddd\,\ mmm\ dd\,\ yyyy</c:formatCode>
                <c:ptCount val="35"/>
                <c:pt idx="0">
                  <c:v>45600</c:v>
                </c:pt>
                <c:pt idx="1">
                  <c:v>45601</c:v>
                </c:pt>
                <c:pt idx="2">
                  <c:v>45602</c:v>
                </c:pt>
                <c:pt idx="3">
                  <c:v>45603</c:v>
                </c:pt>
                <c:pt idx="4">
                  <c:v>45604</c:v>
                </c:pt>
                <c:pt idx="5">
                  <c:v>45605</c:v>
                </c:pt>
                <c:pt idx="6">
                  <c:v>45606</c:v>
                </c:pt>
                <c:pt idx="7">
                  <c:v>45607</c:v>
                </c:pt>
                <c:pt idx="8">
                  <c:v>45608</c:v>
                </c:pt>
                <c:pt idx="9">
                  <c:v>45609</c:v>
                </c:pt>
                <c:pt idx="10">
                  <c:v>45610</c:v>
                </c:pt>
                <c:pt idx="11">
                  <c:v>45611</c:v>
                </c:pt>
                <c:pt idx="12">
                  <c:v>45612</c:v>
                </c:pt>
                <c:pt idx="13">
                  <c:v>45613</c:v>
                </c:pt>
                <c:pt idx="14">
                  <c:v>45614</c:v>
                </c:pt>
                <c:pt idx="15">
                  <c:v>45615</c:v>
                </c:pt>
                <c:pt idx="16">
                  <c:v>45616</c:v>
                </c:pt>
                <c:pt idx="17">
                  <c:v>45617</c:v>
                </c:pt>
                <c:pt idx="18">
                  <c:v>45618</c:v>
                </c:pt>
                <c:pt idx="19">
                  <c:v>45619</c:v>
                </c:pt>
                <c:pt idx="20">
                  <c:v>45620</c:v>
                </c:pt>
                <c:pt idx="21">
                  <c:v>45621</c:v>
                </c:pt>
                <c:pt idx="22">
                  <c:v>45622</c:v>
                </c:pt>
                <c:pt idx="23">
                  <c:v>45623</c:v>
                </c:pt>
                <c:pt idx="24">
                  <c:v>45624</c:v>
                </c:pt>
                <c:pt idx="25">
                  <c:v>45625</c:v>
                </c:pt>
                <c:pt idx="26">
                  <c:v>45626</c:v>
                </c:pt>
                <c:pt idx="27">
                  <c:v>45627</c:v>
                </c:pt>
                <c:pt idx="28">
                  <c:v>45628</c:v>
                </c:pt>
                <c:pt idx="29">
                  <c:v>45629</c:v>
                </c:pt>
                <c:pt idx="30">
                  <c:v>45630</c:v>
                </c:pt>
                <c:pt idx="31">
                  <c:v>45631</c:v>
                </c:pt>
                <c:pt idx="32">
                  <c:v>45632</c:v>
                </c:pt>
                <c:pt idx="33">
                  <c:v>45633</c:v>
                </c:pt>
                <c:pt idx="34">
                  <c:v>45634</c:v>
                </c:pt>
              </c:numCache>
            </c:numRef>
          </c:cat>
          <c:val>
            <c:numRef>
              <c:f>Forecast_sheet!$D$2:$D$36</c:f>
              <c:numCache>
                <c:formatCode>General</c:formatCode>
                <c:ptCount val="35"/>
                <c:pt idx="20" formatCode="_-* #,##0\ _€_-;\-* #,##0\ _€_-;_-* &quot;-&quot;??\ _€_-;_-@_-">
                  <c:v>7163.845491791898</c:v>
                </c:pt>
                <c:pt idx="21" formatCode="_-* #,##0\ _€_-;\-* #,##0\ _€_-;_-* &quot;-&quot;??\ _€_-;_-@_-">
                  <c:v>1997.4802014263389</c:v>
                </c:pt>
                <c:pt idx="22" formatCode="_-* #,##0\ _€_-;\-* #,##0\ _€_-;_-* &quot;-&quot;??\ _€_-;_-@_-">
                  <c:v>5114.171228422766</c:v>
                </c:pt>
                <c:pt idx="23" formatCode="_-* #,##0\ _€_-;\-* #,##0\ _€_-;_-* &quot;-&quot;??\ _€_-;_-@_-">
                  <c:v>4685.7116298189658</c:v>
                </c:pt>
                <c:pt idx="24" formatCode="_-* #,##0\ _€_-;\-* #,##0\ _€_-;_-* &quot;-&quot;??\ _€_-;_-@_-">
                  <c:v>4492.9750775923094</c:v>
                </c:pt>
                <c:pt idx="25" formatCode="_-* #,##0\ _€_-;\-* #,##0\ _€_-;_-* &quot;-&quot;??\ _€_-;_-@_-">
                  <c:v>5465.5478237133539</c:v>
                </c:pt>
                <c:pt idx="26" formatCode="_-* #,##0\ _€_-;\-* #,##0\ _€_-;_-* &quot;-&quot;??\ _€_-;_-@_-">
                  <c:v>5843.4204948025981</c:v>
                </c:pt>
                <c:pt idx="27" formatCode="_-* #,##0\ _€_-;\-* #,##0\ _€_-;_-* &quot;-&quot;??\ _€_-;_-@_-">
                  <c:v>6851.9482648616831</c:v>
                </c:pt>
                <c:pt idx="28" formatCode="_-* #,##0\ _€_-;\-* #,##0\ _€_-;_-* &quot;-&quot;??\ _€_-;_-@_-">
                  <c:v>1818.907688382837</c:v>
                </c:pt>
                <c:pt idx="29" formatCode="_-* #,##0\ _€_-;\-* #,##0\ _€_-;_-* &quot;-&quot;??\ _€_-;_-@_-">
                  <c:v>4967.8618990546111</c:v>
                </c:pt>
                <c:pt idx="30" formatCode="_-* #,##0\ _€_-;\-* #,##0\ _€_-;_-* &quot;-&quot;??\ _€_-;_-@_-">
                  <c:v>4560.9790342660826</c:v>
                </c:pt>
                <c:pt idx="31" formatCode="_-* #,##0\ _€_-;\-* #,##0\ _€_-;_-* &quot;-&quot;??\ _€_-;_-@_-">
                  <c:v>4384.302614352574</c:v>
                </c:pt>
                <c:pt idx="32" formatCode="_-* #,##0\ _€_-;\-* #,##0\ _€_-;_-* &quot;-&quot;??\ _€_-;_-@_-">
                  <c:v>5369.5384098634695</c:v>
                </c:pt>
                <c:pt idx="33" formatCode="_-* #,##0\ _€_-;\-* #,##0\ _€_-;_-* &quot;-&quot;??\ _€_-;_-@_-">
                  <c:v>5757.7721091575368</c:v>
                </c:pt>
                <c:pt idx="34" formatCode="_-* #,##0\ _€_-;\-* #,##0\ _€_-;_-* &quot;-&quot;??\ _€_-;_-@_-">
                  <c:v>6775.0020620443938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B75-4801-9F29-61F07FC73D8D}"/>
            </c:ext>
          </c:extLst>
        </c:ser>
        <c:ser>
          <c:idx val="3"/>
          <c:order val="3"/>
          <c:tx>
            <c:strRef>
              <c:f>Forecast_sheet!$E$1</c:f>
              <c:strCache>
                <c:ptCount val="1"/>
                <c:pt idx="0">
                  <c:v>Upper Confidence Bound(Revenue)</c:v>
                </c:pt>
              </c:strCache>
            </c:strRef>
          </c:tx>
          <c:spPr>
            <a:ln w="12700" cap="rnd">
              <a:solidFill>
                <a:srgbClr val="C0504D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Forecast_sheet!$A$2:$A$36</c:f>
              <c:numCache>
                <c:formatCode>ddd\,\ mmm\ dd\,\ yyyy</c:formatCode>
                <c:ptCount val="35"/>
                <c:pt idx="0">
                  <c:v>45600</c:v>
                </c:pt>
                <c:pt idx="1">
                  <c:v>45601</c:v>
                </c:pt>
                <c:pt idx="2">
                  <c:v>45602</c:v>
                </c:pt>
                <c:pt idx="3">
                  <c:v>45603</c:v>
                </c:pt>
                <c:pt idx="4">
                  <c:v>45604</c:v>
                </c:pt>
                <c:pt idx="5">
                  <c:v>45605</c:v>
                </c:pt>
                <c:pt idx="6">
                  <c:v>45606</c:v>
                </c:pt>
                <c:pt idx="7">
                  <c:v>45607</c:v>
                </c:pt>
                <c:pt idx="8">
                  <c:v>45608</c:v>
                </c:pt>
                <c:pt idx="9">
                  <c:v>45609</c:v>
                </c:pt>
                <c:pt idx="10">
                  <c:v>45610</c:v>
                </c:pt>
                <c:pt idx="11">
                  <c:v>45611</c:v>
                </c:pt>
                <c:pt idx="12">
                  <c:v>45612</c:v>
                </c:pt>
                <c:pt idx="13">
                  <c:v>45613</c:v>
                </c:pt>
                <c:pt idx="14">
                  <c:v>45614</c:v>
                </c:pt>
                <c:pt idx="15">
                  <c:v>45615</c:v>
                </c:pt>
                <c:pt idx="16">
                  <c:v>45616</c:v>
                </c:pt>
                <c:pt idx="17">
                  <c:v>45617</c:v>
                </c:pt>
                <c:pt idx="18">
                  <c:v>45618</c:v>
                </c:pt>
                <c:pt idx="19">
                  <c:v>45619</c:v>
                </c:pt>
                <c:pt idx="20">
                  <c:v>45620</c:v>
                </c:pt>
                <c:pt idx="21">
                  <c:v>45621</c:v>
                </c:pt>
                <c:pt idx="22">
                  <c:v>45622</c:v>
                </c:pt>
                <c:pt idx="23">
                  <c:v>45623</c:v>
                </c:pt>
                <c:pt idx="24">
                  <c:v>45624</c:v>
                </c:pt>
                <c:pt idx="25">
                  <c:v>45625</c:v>
                </c:pt>
                <c:pt idx="26">
                  <c:v>45626</c:v>
                </c:pt>
                <c:pt idx="27">
                  <c:v>45627</c:v>
                </c:pt>
                <c:pt idx="28">
                  <c:v>45628</c:v>
                </c:pt>
                <c:pt idx="29">
                  <c:v>45629</c:v>
                </c:pt>
                <c:pt idx="30">
                  <c:v>45630</c:v>
                </c:pt>
                <c:pt idx="31">
                  <c:v>45631</c:v>
                </c:pt>
                <c:pt idx="32">
                  <c:v>45632</c:v>
                </c:pt>
                <c:pt idx="33">
                  <c:v>45633</c:v>
                </c:pt>
                <c:pt idx="34">
                  <c:v>45634</c:v>
                </c:pt>
              </c:numCache>
            </c:numRef>
          </c:cat>
          <c:val>
            <c:numRef>
              <c:f>Forecast_sheet!$E$2:$E$36</c:f>
              <c:numCache>
                <c:formatCode>General</c:formatCode>
                <c:ptCount val="35"/>
                <c:pt idx="20" formatCode="_-* #,##0\ _€_-;\-* #,##0\ _€_-;_-* &quot;-&quot;??\ _€_-;_-@_-">
                  <c:v>7163.845491791898</c:v>
                </c:pt>
                <c:pt idx="21" formatCode="_-* #,##0\ _€_-;\-* #,##0\ _€_-;_-* &quot;-&quot;??\ _€_-;_-@_-">
                  <c:v>2330.7288988776227</c:v>
                </c:pt>
                <c:pt idx="22" formatCode="_-* #,##0\ _€_-;\-* #,##0\ _€_-;_-* &quot;-&quot;??\ _€_-;_-@_-">
                  <c:v>5562.73449740878</c:v>
                </c:pt>
                <c:pt idx="23" formatCode="_-* #,##0\ _€_-;\-* #,##0\ _€_-;_-* &quot;-&quot;??\ _€_-;_-@_-">
                  <c:v>5225.6778786047371</c:v>
                </c:pt>
                <c:pt idx="24" formatCode="_-* #,##0\ _€_-;\-* #,##0\ _€_-;_-* &quot;-&quot;??\ _€_-;_-@_-">
                  <c:v>5111.1324581156241</c:v>
                </c:pt>
                <c:pt idx="25" formatCode="_-* #,##0\ _€_-;\-* #,##0\ _€_-;_-* &quot;-&quot;??\ _€_-;_-@_-">
                  <c:v>6153.2063292201256</c:v>
                </c:pt>
                <c:pt idx="26" formatCode="_-* #,##0\ _€_-;\-* #,##0\ _€_-;_-* &quot;-&quot;??\ _€_-;_-@_-">
                  <c:v>6594.3071648389323</c:v>
                </c:pt>
                <c:pt idx="27" formatCode="_-* #,##0\ _€_-;\-* #,##0\ _€_-;_-* &quot;-&quot;??\ _€_-;_-@_-">
                  <c:v>7661.2618520033884</c:v>
                </c:pt>
                <c:pt idx="28" formatCode="_-* #,##0\ _€_-;\-* #,##0\ _€_-;_-* &quot;-&quot;??\ _€_-;_-@_-">
                  <c:v>2694.9098750161725</c:v>
                </c:pt>
                <c:pt idx="29" formatCode="_-* #,##0\ _€_-;\-* #,##0\ _€_-;_-* &quot;-&quot;??\ _€_-;_-@_-">
                  <c:v>5894.6522898719832</c:v>
                </c:pt>
                <c:pt idx="30" formatCode="_-* #,##0\ _€_-;\-* #,##0\ _€_-;_-* &quot;-&quot;??\ _€_-;_-@_-">
                  <c:v>5536.0189372526684</c:v>
                </c:pt>
                <c:pt idx="31" formatCode="_-* #,##0\ _€_-;\-* #,##0\ _€_-;_-* &quot;-&quot;??\ _€_-;_-@_-">
                  <c:v>5405.4133844504076</c:v>
                </c:pt>
                <c:pt idx="32" formatCode="_-* #,##0\ _€_-;\-* #,##0\ _€_-;_-* &quot;-&quot;??\ _€_-;_-@_-">
                  <c:v>6434.8242061650581</c:v>
                </c:pt>
                <c:pt idx="33" formatCode="_-* #,##0\ _€_-;\-* #,##0\ _€_-;_-* &quot;-&quot;??\ _€_-;_-@_-">
                  <c:v>6865.5640135790436</c:v>
                </c:pt>
                <c:pt idx="34" formatCode="_-* #,##0\ _€_-;\-* #,##0\ _€_-;_-* &quot;-&quot;??\ _€_-;_-@_-">
                  <c:v>7923.8165179157277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B75-4801-9F29-61F07FC73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5388864"/>
        <c:axId val="765374464"/>
      </c:lineChart>
      <c:catAx>
        <c:axId val="765388864"/>
        <c:scaling>
          <c:orientation val="minMax"/>
        </c:scaling>
        <c:delete val="0"/>
        <c:axPos val="b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5374464"/>
        <c:crosses val="autoZero"/>
        <c:auto val="1"/>
        <c:lblAlgn val="ctr"/>
        <c:lblOffset val="100"/>
        <c:noMultiLvlLbl val="0"/>
      </c:catAx>
      <c:valAx>
        <c:axId val="765374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\ _€_-;\-* #,##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5388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4</xdr:col>
      <xdr:colOff>0</xdr:colOff>
      <xdr:row>8</xdr:row>
      <xdr:rowOff>142875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</xdr:colOff>
      <xdr:row>11</xdr:row>
      <xdr:rowOff>88900</xdr:rowOff>
    </xdr:from>
    <xdr:to>
      <xdr:col>10</xdr:col>
      <xdr:colOff>31750</xdr:colOff>
      <xdr:row>24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C81EA88-1AA6-35F6-EEA1-78FCD76175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146051</xdr:colOff>
      <xdr:row>8</xdr:row>
      <xdr:rowOff>6351</xdr:rowOff>
    </xdr:from>
    <xdr:to>
      <xdr:col>5</xdr:col>
      <xdr:colOff>1854201</xdr:colOff>
      <xdr:row>29</xdr:row>
      <xdr:rowOff>88900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AF18D16-3AF8-268E-86E1-C1E922E7603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INONE\Projekte\ExcelFunktionen\Beispiele%20Funktionen%20Excel%202013\mapFunktionen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INONE\Projekte\ExcelFunktionen\Beispiele%20Funktionen%20Excel%202013\Statistikfunktione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INONE\Projekte\ExcelFunktionen\ExFu16_Beispiele\Statistikfunktione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INONE\Projekte\Projekte\Excel-Funktionen\Excel_Wissenschaft\EXCEL97\11STAT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INONE\Projekte\BeispieleEx13_Ratgeber\Excel_Ratgeber_03_Formeln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INONE\Projekte\Excel16_Ratgeber_Beispiele\Excel_16_15_Statistikfunktionen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INONE\Projekte\Office_10_Beispiele\Map08_rate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INONE\Projekte\BEISPIEL\EXCEL\GRBUCH\Map1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INONE\Projekte\Projekte\Excel-Funktionen\FunktionsbeispieleFuerCD\Beispiele%20f&#252;r%20Excel%202007\mapFunktionen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INONE\Projekte\BeispieleEx13_Ratgeber\Kap04_Kurstabelle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INONE\Projekte\Projekte\Excel2010\Kap16_Statistikfunktion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rechnung der Rentenrate"/>
      <sheetName val="Abschreibungsmethoden"/>
      <sheetName val="Aufgelaufene Zinsen"/>
      <sheetName val="Datumsreihen"/>
      <sheetName val="Zeitreihen"/>
      <sheetName val="Falsche_Zeitberechnung"/>
      <sheetName val="Korrekte_Zeitberechnung"/>
      <sheetName val="Trigon_Funktionen"/>
      <sheetName val="HYPERB"/>
      <sheetName val="Textfunktionen"/>
      <sheetName val="Rückstand_Vorsprung"/>
      <sheetName val="Abweichung"/>
      <sheetName val="Trend"/>
      <sheetName val="Maßeinheiten"/>
      <sheetName val="Umwandlungsbeispiele"/>
      <sheetName val="Tabell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ttliste"/>
      <sheetName val="Urliste"/>
      <sheetName val="DichteVerteilung"/>
      <sheetName val="Abweichung"/>
      <sheetName val="Rückstand_Vorsprung"/>
      <sheetName val="Regressionsanalyse"/>
      <sheetName val="ACHSENABSCHNITT"/>
      <sheetName val="ANZAHL"/>
      <sheetName val="ANZAHL2"/>
      <sheetName val="ANZAHLLEEREZELLEN"/>
      <sheetName val="BESTIMMTHEITSMASS"/>
      <sheetName val="BETA.INV"/>
      <sheetName val="BETA.VERT"/>
      <sheetName val="BINOM.INV"/>
      <sheetName val="BINOM.VERT"/>
      <sheetName val="BINOM.VERT.BEREICH"/>
      <sheetName val="CHIQU.TEST"/>
      <sheetName val="CHIQU.VERT"/>
      <sheetName val="CHIQU.VERT.RE"/>
      <sheetName val="EXPON.VERT"/>
      <sheetName val="F.TEST"/>
      <sheetName val="F.VERT"/>
      <sheetName val="FISHER"/>
      <sheetName val="G.TEST"/>
      <sheetName val="GAMMA"/>
      <sheetName val="GAMMA.VERT"/>
      <sheetName val="GAMMALN"/>
      <sheetName val="GAUSS"/>
      <sheetName val="GEOMITTEL"/>
      <sheetName val="GESTUTZTMITTEL"/>
      <sheetName val="HAEUFIGKEIT"/>
      <sheetName val="HARMITTEL"/>
      <sheetName val="HYPGEOM.VERT"/>
      <sheetName val="KGRÖSSTE"/>
      <sheetName val="KKLEINSTE"/>
      <sheetName val="KONFIDENZ.NORM"/>
      <sheetName val="KONFIDENZ.T"/>
      <sheetName val="KORREL"/>
      <sheetName val="KOVARIANZ"/>
      <sheetName val="KURT"/>
      <sheetName val="LOGNORM.INV"/>
      <sheetName val="LOGNORM.VERT"/>
      <sheetName val="MEDIAN"/>
      <sheetName val="MITTELWERT"/>
      <sheetName val="MITTELABW"/>
      <sheetName val="MITTELWERTA"/>
      <sheetName val="MITTELWERTWENN"/>
      <sheetName val="MITTELWERTWENNS"/>
      <sheetName val="MODUS.EINF"/>
      <sheetName val="MODUS.VIELF"/>
      <sheetName val="NEGBINOM.VERT"/>
      <sheetName val="NORM.INV"/>
      <sheetName val="NORM.S.INV"/>
      <sheetName val="NORM.S.VERT"/>
      <sheetName val="NORM.VERT"/>
      <sheetName val="PEARSON"/>
      <sheetName val="PHI"/>
      <sheetName val="POISSON.VERT"/>
      <sheetName val="QUANTIL"/>
      <sheetName val="QUANTILSRANG"/>
      <sheetName val="QUARTILE"/>
      <sheetName val="RANG"/>
      <sheetName val="RKP"/>
      <sheetName val="RGPKENNZIFFERN"/>
      <sheetName val="SCHÄTZER"/>
      <sheetName val="SCHIEFE"/>
      <sheetName val="SCHIEFE.P"/>
      <sheetName val="STABW"/>
      <sheetName val="STABWA"/>
      <sheetName val="STANDARDISIERUNG"/>
      <sheetName val="STEIGUNG"/>
      <sheetName val="STFEHLERYX"/>
      <sheetName val="SUMQUADABW"/>
      <sheetName val="T.INV"/>
      <sheetName val="T.TEST"/>
      <sheetName val="T.VERT"/>
      <sheetName val="TVERT2S"/>
      <sheetName val="TREND"/>
      <sheetName val="TREND2"/>
      <sheetName val="VARIANZ"/>
      <sheetName val="VARIANZA"/>
      <sheetName val="VARIATION"/>
      <sheetName val="VARIATIONEN"/>
      <sheetName val="VARIATIONEN2"/>
      <sheetName val="WAHRSCHBEREICH"/>
      <sheetName val="WEIBULL.VERT"/>
      <sheetName val="ZAEHLENWENN"/>
      <sheetName val="ZAEHLENWEN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">
          <cell r="B4">
            <v>4</v>
          </cell>
        </row>
        <row r="5">
          <cell r="B5">
            <v>10</v>
          </cell>
        </row>
        <row r="18">
          <cell r="A18">
            <v>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4">
          <cell r="C4">
            <v>0.11</v>
          </cell>
        </row>
        <row r="5">
          <cell r="C5">
            <v>13</v>
          </cell>
        </row>
        <row r="6">
          <cell r="C6">
            <v>200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ttliste"/>
      <sheetName val="Urliste"/>
      <sheetName val="Häufigkeit"/>
      <sheetName val="DichteVerteilung"/>
      <sheetName val="Abweichung"/>
      <sheetName val="Rückstand_Vorsprung"/>
      <sheetName val="Regressionsanalyse"/>
      <sheetName val="ACHSENABSCHNITT"/>
      <sheetName val="ANZAHL"/>
      <sheetName val="ANZAHL2"/>
      <sheetName val="ANZAHLLEEREZELLEN"/>
      <sheetName val="BESTIMMTHEITSMASS"/>
      <sheetName val="BETA.INV"/>
      <sheetName val="BETA.VERT"/>
      <sheetName val="BINOM.INV"/>
      <sheetName val="BINOM.VERT"/>
      <sheetName val="BINOM.VERT.BEREICH"/>
      <sheetName val="CHIQU.TEST"/>
      <sheetName val="CHIQU.VERT"/>
      <sheetName val="CHIQU.VERT.RE"/>
      <sheetName val="EXPON.VERT"/>
      <sheetName val="F.TEST"/>
      <sheetName val="F.VERT"/>
      <sheetName val="FISHER"/>
      <sheetName val="G.TEST"/>
      <sheetName val="GAMMA"/>
      <sheetName val="GAMMA.VERT"/>
      <sheetName val="GAMMALN"/>
      <sheetName val="GAUSS"/>
      <sheetName val="GEOMITTEL"/>
      <sheetName val="GESTUTZTMITTEL"/>
      <sheetName val="HAEUFIGKEIT"/>
      <sheetName val="HARMITTEL"/>
      <sheetName val="HYPGEOM.VERT"/>
      <sheetName val="KGRÖSSTE"/>
      <sheetName val="KKLEINSTE"/>
      <sheetName val="KONFIDENZ.NORM"/>
      <sheetName val="KONFIDENZ.T"/>
      <sheetName val="KORREL"/>
      <sheetName val="KOVARIANZ"/>
      <sheetName val="KURT"/>
      <sheetName val="LOGNORM.INV"/>
      <sheetName val="LOGNORM.VERT"/>
      <sheetName val="MEDIAN"/>
      <sheetName val="MITTELABW"/>
      <sheetName val="MITTELWERT"/>
      <sheetName val="MITTELWERTA"/>
      <sheetName val="MITTELWERTWENN"/>
      <sheetName val="MITTELWERTWENNS"/>
      <sheetName val="MODUS.EINF"/>
      <sheetName val="MODUS.VIELF"/>
      <sheetName val="NEGBINOM.VERT"/>
      <sheetName val="NORM.INV"/>
      <sheetName val="NORM.S.INV"/>
      <sheetName val="NORM.S.VERT"/>
      <sheetName val="NORM.VERT"/>
      <sheetName val="PEARSON"/>
      <sheetName val="PHI"/>
      <sheetName val="POISSON.VERT"/>
      <sheetName val="Prognose"/>
      <sheetName val="PrognoseblattA"/>
      <sheetName val="PROGNOSE.LINEAR"/>
      <sheetName val="QUANTIL"/>
      <sheetName val="QUANTILSRANG"/>
      <sheetName val="QUARTILE"/>
      <sheetName val="RANG"/>
      <sheetName val="RGP"/>
      <sheetName val="RKP"/>
      <sheetName val="RGPKENNZIFFERN"/>
      <sheetName val="SCHIEFE"/>
      <sheetName val="SCHIEFE.P"/>
      <sheetName val="STABW"/>
      <sheetName val="STABWA"/>
      <sheetName val="STANDARDISIERUNG"/>
      <sheetName val="STEIGUNG"/>
      <sheetName val="STFEHLERYX"/>
      <sheetName val="SUMQUADABW"/>
      <sheetName val="T.INV"/>
      <sheetName val="T.TEST"/>
      <sheetName val="T.VERT"/>
      <sheetName val="TVERT2S"/>
      <sheetName val="TREND"/>
      <sheetName val="TREND2"/>
      <sheetName val="VARIANZ"/>
      <sheetName val="VARIANZA"/>
      <sheetName val="VARIATION"/>
      <sheetName val="VARIATIONEN"/>
      <sheetName val="VARIATIONEN2"/>
      <sheetName val="WAHRSCHBEREICH"/>
      <sheetName val="WEIBULL.VERT"/>
      <sheetName val="ZAEHLENWENN"/>
      <sheetName val="ZAEHLENWEN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">
          <cell r="B4">
            <v>4</v>
          </cell>
        </row>
        <row r="5">
          <cell r="B5">
            <v>10</v>
          </cell>
        </row>
        <row r="18">
          <cell r="A18">
            <v>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4">
          <cell r="C4">
            <v>0.11</v>
          </cell>
        </row>
        <row r="5">
          <cell r="C5">
            <v>13</v>
          </cell>
        </row>
        <row r="6">
          <cell r="C6">
            <v>200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auigkeit"/>
      <sheetName val="Grund-Daten"/>
      <sheetName val="Sortierte Daten"/>
      <sheetName val="Klassifizierte Daten"/>
      <sheetName val="Mittelwerte"/>
      <sheetName val="Mittel und Streuung"/>
      <sheetName val="Diskrete Verteilungen"/>
      <sheetName val="Normalverteilung"/>
      <sheetName val="Varianz Formeln"/>
      <sheetName val="Schließende Statistik"/>
      <sheetName val="Tests"/>
      <sheetName val="StatF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">
          <cell r="L5">
            <v>3</v>
          </cell>
          <cell r="M5">
            <v>25</v>
          </cell>
          <cell r="N5">
            <v>75</v>
          </cell>
        </row>
        <row r="6">
          <cell r="L6">
            <v>5</v>
          </cell>
          <cell r="M6">
            <v>35</v>
          </cell>
          <cell r="N6">
            <v>175</v>
          </cell>
        </row>
        <row r="7">
          <cell r="L7">
            <v>6</v>
          </cell>
          <cell r="M7">
            <v>45</v>
          </cell>
          <cell r="N7">
            <v>270</v>
          </cell>
        </row>
        <row r="8">
          <cell r="L8">
            <v>5</v>
          </cell>
          <cell r="M8">
            <v>55</v>
          </cell>
          <cell r="N8">
            <v>275</v>
          </cell>
        </row>
        <row r="9">
          <cell r="L9">
            <v>1</v>
          </cell>
          <cell r="M9">
            <v>65</v>
          </cell>
          <cell r="N9">
            <v>65</v>
          </cell>
        </row>
        <row r="12">
          <cell r="N12">
            <v>43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msatzentw"/>
      <sheetName val="Rundungsdifferenzen"/>
      <sheetName val="Logische Werte"/>
      <sheetName val="Personalentwicklung"/>
      <sheetName val="Zinsberechnung"/>
      <sheetName val="Kundeneinstufung"/>
      <sheetName val="Absatz"/>
      <sheetName val="Gesamtsummen"/>
      <sheetName val="Betriebsergebnis"/>
      <sheetName val="Aufsummierungen"/>
      <sheetName val="Schnittmenge"/>
      <sheetName val="Benannte_Formeln"/>
      <sheetName val="Matrix1"/>
      <sheetName val="Differenz"/>
      <sheetName val="Matrix2"/>
      <sheetName val="Markierte Bezüge"/>
      <sheetName val="Preisliste"/>
      <sheetName val="Zirkel"/>
      <sheetName val="Kostenumlage"/>
      <sheetName val="Bereichsnamen"/>
      <sheetName val="Zeilen_Spalten_Summen"/>
      <sheetName val="Blattmuster"/>
      <sheetName val="Personalentwicklung_mit_Namen"/>
      <sheetName val="Umsatz"/>
      <sheetName val="Formeln und Formate"/>
      <sheetName val="Umsatz2011A"/>
      <sheetName val="Umsatz2011B"/>
      <sheetName val="LineareAbschr"/>
      <sheetName val="Abschreibung"/>
      <sheetName val="Matrix"/>
      <sheetName val="Tabelle2"/>
      <sheetName val="BetriebsergebnisFehlerhaft"/>
    </sheetNames>
    <sheetDataSet>
      <sheetData sheetId="0" refreshError="1"/>
      <sheetData sheetId="1" refreshError="1"/>
      <sheetData sheetId="2" refreshError="1"/>
      <sheetData sheetId="3">
        <row r="3">
          <cell r="B3">
            <v>1200</v>
          </cell>
        </row>
        <row r="5">
          <cell r="B5">
            <v>3200</v>
          </cell>
          <cell r="C5">
            <v>3200</v>
          </cell>
          <cell r="D5">
            <v>3100</v>
          </cell>
        </row>
        <row r="6">
          <cell r="B6">
            <v>2000</v>
          </cell>
          <cell r="C6">
            <v>1900</v>
          </cell>
          <cell r="D6">
            <v>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ückstand_Vorsprung"/>
      <sheetName val="Bedingtes Zählen"/>
      <sheetName val="Häufigkeit"/>
      <sheetName val="Mittelwert_Median_Modus"/>
      <sheetName val="Modus_Vielf"/>
      <sheetName val="HarmonischesMittel"/>
      <sheetName val="bedingter Mittelwert"/>
      <sheetName val="Quantile"/>
      <sheetName val="Rang"/>
      <sheetName val="Abweichung"/>
      <sheetName val="Prognoseblatt"/>
      <sheetName val="Saisonalität"/>
      <sheetName val="Schätzen"/>
      <sheetName val="Trend"/>
      <sheetName val="Prognose"/>
      <sheetName val="Korrelation"/>
      <sheetName val="Regression"/>
      <sheetName val="RGP"/>
      <sheetName val="Variation"/>
      <sheetName val="Binomialverteilung"/>
      <sheetName val="Negbinomverteilung"/>
      <sheetName val="Hypergeometrisch"/>
      <sheetName val="Normalverteilung1"/>
      <sheetName val="Normalverteilung2"/>
      <sheetName val="Standardnormalverteilung"/>
      <sheetName val="CHIVerteilung"/>
      <sheetName val="CHIQUTest"/>
      <sheetName val="TVerteilung"/>
      <sheetName val="Weibull"/>
      <sheetName val="DBFunktionen"/>
      <sheetName val="Tabell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">
          <cell r="A1" t="str">
            <v>Anbaugebiet</v>
          </cell>
          <cell r="B1" t="str">
            <v>Röstung</v>
          </cell>
        </row>
        <row r="2">
          <cell r="A2" t="str">
            <v>Kolumbien</v>
          </cell>
          <cell r="B2" t="str">
            <v>Espresso</v>
          </cell>
        </row>
        <row r="4">
          <cell r="A4" t="str">
            <v>Bezeichnung</v>
          </cell>
          <cell r="B4" t="str">
            <v>Anbaugebiet</v>
          </cell>
          <cell r="C4" t="str">
            <v>Röstung</v>
          </cell>
          <cell r="D4" t="str">
            <v>Bestand</v>
          </cell>
          <cell r="E4" t="str">
            <v>Preis</v>
          </cell>
        </row>
        <row r="5">
          <cell r="A5" t="str">
            <v>Columbia Mild 500</v>
          </cell>
          <cell r="B5" t="str">
            <v>Kolumbien</v>
          </cell>
          <cell r="C5" t="str">
            <v>mittlere</v>
          </cell>
          <cell r="D5">
            <v>340</v>
          </cell>
          <cell r="E5">
            <v>8</v>
          </cell>
        </row>
        <row r="6">
          <cell r="A6" t="str">
            <v>Columbia Forte 500</v>
          </cell>
          <cell r="B6" t="str">
            <v>Kolumbien</v>
          </cell>
          <cell r="C6" t="str">
            <v>starke</v>
          </cell>
          <cell r="D6">
            <v>340</v>
          </cell>
          <cell r="E6">
            <v>8.1</v>
          </cell>
        </row>
        <row r="7">
          <cell r="A7" t="str">
            <v>Brasilia Premium 1000</v>
          </cell>
          <cell r="B7" t="str">
            <v>Brasilien</v>
          </cell>
          <cell r="C7" t="str">
            <v>Espresso</v>
          </cell>
          <cell r="D7">
            <v>300</v>
          </cell>
          <cell r="E7">
            <v>16</v>
          </cell>
        </row>
        <row r="8">
          <cell r="A8" t="str">
            <v>Brasilia Mild 1000</v>
          </cell>
          <cell r="B8" t="str">
            <v>Brasilien</v>
          </cell>
          <cell r="C8" t="str">
            <v>mittlere</v>
          </cell>
          <cell r="D8">
            <v>300</v>
          </cell>
          <cell r="E8">
            <v>14.5</v>
          </cell>
        </row>
        <row r="9">
          <cell r="A9" t="str">
            <v>Columbia Mild 1000</v>
          </cell>
          <cell r="B9" t="str">
            <v>Kolumbien</v>
          </cell>
          <cell r="C9" t="str">
            <v>mittlere</v>
          </cell>
          <cell r="D9">
            <v>300</v>
          </cell>
          <cell r="E9">
            <v>14.4</v>
          </cell>
        </row>
        <row r="10">
          <cell r="A10" t="str">
            <v>Columbia Forte 1000</v>
          </cell>
          <cell r="B10" t="str">
            <v>Kolumbien</v>
          </cell>
          <cell r="C10" t="str">
            <v>starke</v>
          </cell>
          <cell r="D10">
            <v>300</v>
          </cell>
          <cell r="E10">
            <v>14.8</v>
          </cell>
        </row>
        <row r="11">
          <cell r="A11" t="str">
            <v>Javas Best Forte 500</v>
          </cell>
          <cell r="B11" t="str">
            <v>Java</v>
          </cell>
          <cell r="C11" t="str">
            <v>starke</v>
          </cell>
          <cell r="D11">
            <v>260</v>
          </cell>
          <cell r="E11">
            <v>7.9</v>
          </cell>
        </row>
        <row r="12">
          <cell r="A12" t="str">
            <v>Brasilia Crema 1000</v>
          </cell>
          <cell r="B12" t="str">
            <v>Brasilien</v>
          </cell>
          <cell r="C12" t="str">
            <v>Espresso</v>
          </cell>
          <cell r="D12">
            <v>230</v>
          </cell>
          <cell r="E12">
            <v>15</v>
          </cell>
        </row>
        <row r="13">
          <cell r="A13" t="str">
            <v>Brasilia Mild 500</v>
          </cell>
          <cell r="B13" t="str">
            <v>Brasilien</v>
          </cell>
          <cell r="C13" t="str">
            <v>mittlere</v>
          </cell>
          <cell r="D13">
            <v>230</v>
          </cell>
          <cell r="E13">
            <v>7.9</v>
          </cell>
        </row>
        <row r="14">
          <cell r="A14" t="str">
            <v>Brasilia Forte 500</v>
          </cell>
          <cell r="B14" t="str">
            <v>Brasilien</v>
          </cell>
          <cell r="C14" t="str">
            <v>starke</v>
          </cell>
          <cell r="D14">
            <v>230</v>
          </cell>
          <cell r="E14">
            <v>8.1</v>
          </cell>
        </row>
        <row r="15">
          <cell r="A15" t="str">
            <v>Columbia Supreme 500</v>
          </cell>
          <cell r="B15" t="str">
            <v>Kolumbien</v>
          </cell>
          <cell r="C15" t="str">
            <v>Espresso</v>
          </cell>
          <cell r="D15">
            <v>230</v>
          </cell>
          <cell r="E15">
            <v>8.1999999999999993</v>
          </cell>
        </row>
        <row r="16">
          <cell r="A16" t="str">
            <v>Javas Best Mild 1000</v>
          </cell>
          <cell r="B16" t="str">
            <v>Java</v>
          </cell>
          <cell r="C16" t="str">
            <v>mittlere</v>
          </cell>
          <cell r="D16">
            <v>230</v>
          </cell>
          <cell r="E16">
            <v>14.7</v>
          </cell>
        </row>
        <row r="17">
          <cell r="A17" t="str">
            <v>Javas Best Mild 500</v>
          </cell>
          <cell r="B17" t="str">
            <v>Java</v>
          </cell>
          <cell r="C17" t="str">
            <v>mittlere</v>
          </cell>
          <cell r="D17">
            <v>230</v>
          </cell>
          <cell r="E17">
            <v>8.1</v>
          </cell>
        </row>
        <row r="18">
          <cell r="A18" t="str">
            <v>Brasilia Premium 500</v>
          </cell>
          <cell r="B18" t="str">
            <v>Brasilien</v>
          </cell>
          <cell r="C18" t="str">
            <v>Espresso</v>
          </cell>
          <cell r="D18">
            <v>200</v>
          </cell>
          <cell r="E18">
            <v>9</v>
          </cell>
        </row>
        <row r="19">
          <cell r="A19" t="str">
            <v>Brasilia Crema 500</v>
          </cell>
          <cell r="B19" t="str">
            <v>Brasilien</v>
          </cell>
          <cell r="C19" t="str">
            <v>Espresso</v>
          </cell>
          <cell r="D19">
            <v>200</v>
          </cell>
          <cell r="E19">
            <v>8</v>
          </cell>
        </row>
        <row r="20">
          <cell r="A20" t="str">
            <v>Javas Best Crema 500</v>
          </cell>
          <cell r="B20" t="str">
            <v>Java</v>
          </cell>
          <cell r="C20" t="str">
            <v>Espresso</v>
          </cell>
          <cell r="D20">
            <v>200</v>
          </cell>
          <cell r="E20">
            <v>9</v>
          </cell>
        </row>
        <row r="21">
          <cell r="A21" t="str">
            <v>Javas Best Crema 1000</v>
          </cell>
          <cell r="B21" t="str">
            <v>Java</v>
          </cell>
          <cell r="C21" t="str">
            <v>Espresso</v>
          </cell>
          <cell r="D21">
            <v>170</v>
          </cell>
          <cell r="E21">
            <v>16.600000000000001</v>
          </cell>
        </row>
        <row r="22">
          <cell r="A22" t="str">
            <v>Javas Best Forte 1000</v>
          </cell>
          <cell r="B22" t="str">
            <v>Java</v>
          </cell>
          <cell r="C22" t="str">
            <v>starke</v>
          </cell>
          <cell r="D22">
            <v>170</v>
          </cell>
          <cell r="E22">
            <v>14.9</v>
          </cell>
        </row>
        <row r="23">
          <cell r="A23" t="str">
            <v>Brasilia Forte 1000</v>
          </cell>
          <cell r="B23" t="str">
            <v>Brasilien</v>
          </cell>
          <cell r="C23" t="str">
            <v>starke</v>
          </cell>
          <cell r="D23">
            <v>120</v>
          </cell>
          <cell r="E23">
            <v>15.2</v>
          </cell>
        </row>
        <row r="24">
          <cell r="A24" t="str">
            <v>Columbia Supreme 1000</v>
          </cell>
          <cell r="B24" t="str">
            <v>Kolumbien</v>
          </cell>
          <cell r="C24" t="str">
            <v>Espresso</v>
          </cell>
          <cell r="D24">
            <v>120</v>
          </cell>
          <cell r="E24">
            <v>15.5</v>
          </cell>
        </row>
      </sheetData>
      <sheetData sheetId="3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1"/>
      <sheetName val="Ratenkredit"/>
      <sheetName val="Map08_raten"/>
    </sheetNames>
    <definedNames>
      <definedName name="effzins"/>
      <definedName name="nomzin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ter 1"/>
      <sheetName val="Filter 2"/>
      <sheetName val="Kriterienbereich"/>
      <sheetName val="Teilergebnis gefiltert"/>
      <sheetName val="Weinlager (2)"/>
    </sheetNames>
    <sheetDataSet>
      <sheetData sheetId="0"/>
      <sheetData sheetId="1"/>
      <sheetData sheetId="2"/>
      <sheetData sheetId="3"/>
      <sheetData sheetId="4">
        <row r="3">
          <cell r="B3" t="str">
            <v>Land</v>
          </cell>
          <cell r="C3" t="str">
            <v>Farbe</v>
          </cell>
        </row>
        <row r="4">
          <cell r="B4" t="str">
            <v>Italien</v>
          </cell>
          <cell r="C4" t="str">
            <v>rot</v>
          </cell>
        </row>
        <row r="9">
          <cell r="A9" t="str">
            <v>Ravello</v>
          </cell>
          <cell r="B9" t="str">
            <v>Italien</v>
          </cell>
          <cell r="D9" t="str">
            <v>rosé</v>
          </cell>
          <cell r="E9">
            <v>1993</v>
          </cell>
          <cell r="I9">
            <v>1180</v>
          </cell>
        </row>
        <row r="10">
          <cell r="A10" t="str">
            <v>Ortenau</v>
          </cell>
          <cell r="B10" t="str">
            <v>Deutschland</v>
          </cell>
          <cell r="D10" t="str">
            <v>rot</v>
          </cell>
          <cell r="E10">
            <v>1993</v>
          </cell>
          <cell r="I10">
            <v>1360</v>
          </cell>
        </row>
        <row r="11">
          <cell r="A11" t="str">
            <v>Médoc</v>
          </cell>
          <cell r="B11" t="str">
            <v>Frankreich</v>
          </cell>
          <cell r="D11" t="str">
            <v>rot</v>
          </cell>
          <cell r="E11">
            <v>1993</v>
          </cell>
          <cell r="I11">
            <v>1500</v>
          </cell>
        </row>
        <row r="12">
          <cell r="A12" t="str">
            <v>Beaujolais</v>
          </cell>
          <cell r="B12" t="str">
            <v>Frankreich</v>
          </cell>
          <cell r="D12" t="str">
            <v>rot</v>
          </cell>
          <cell r="E12">
            <v>1993</v>
          </cell>
          <cell r="I12">
            <v>800</v>
          </cell>
        </row>
        <row r="13">
          <cell r="A13" t="str">
            <v>Freisa</v>
          </cell>
          <cell r="B13" t="str">
            <v>Italien</v>
          </cell>
          <cell r="D13" t="str">
            <v>rot</v>
          </cell>
          <cell r="E13">
            <v>1993</v>
          </cell>
          <cell r="I13">
            <v>468</v>
          </cell>
        </row>
        <row r="14">
          <cell r="A14" t="str">
            <v>Grignolino</v>
          </cell>
          <cell r="B14" t="str">
            <v>Italien</v>
          </cell>
          <cell r="D14" t="str">
            <v>rot</v>
          </cell>
          <cell r="E14">
            <v>1993</v>
          </cell>
          <cell r="I14">
            <v>966</v>
          </cell>
        </row>
        <row r="15">
          <cell r="A15" t="str">
            <v>Barolo</v>
          </cell>
          <cell r="B15" t="str">
            <v>Italien</v>
          </cell>
          <cell r="D15" t="str">
            <v>rot</v>
          </cell>
          <cell r="E15">
            <v>1993</v>
          </cell>
          <cell r="I15">
            <v>1140</v>
          </cell>
        </row>
        <row r="16">
          <cell r="A16" t="str">
            <v>Chianti</v>
          </cell>
          <cell r="B16" t="str">
            <v>Italien</v>
          </cell>
          <cell r="D16" t="str">
            <v>rot</v>
          </cell>
          <cell r="E16">
            <v>1993</v>
          </cell>
          <cell r="I16">
            <v>600</v>
          </cell>
        </row>
        <row r="17">
          <cell r="A17" t="str">
            <v>Brolio</v>
          </cell>
          <cell r="B17" t="str">
            <v>Italien</v>
          </cell>
          <cell r="D17" t="str">
            <v>rot</v>
          </cell>
          <cell r="E17">
            <v>1993</v>
          </cell>
          <cell r="I17">
            <v>1081</v>
          </cell>
        </row>
        <row r="18">
          <cell r="A18" t="str">
            <v>Valpolicella</v>
          </cell>
          <cell r="B18" t="str">
            <v>Italien</v>
          </cell>
          <cell r="D18" t="str">
            <v>rot</v>
          </cell>
          <cell r="E18">
            <v>1993</v>
          </cell>
          <cell r="I18">
            <v>1740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rechnung der Rentenrate"/>
      <sheetName val="Abschreibungsmethoden"/>
      <sheetName val="Aufgelaufene Zinsen"/>
      <sheetName val="Datumsreihen"/>
      <sheetName val="Zeitreihen"/>
      <sheetName val="Falsche_Zeitberechnung"/>
      <sheetName val="Korrekte_Zeitberechnung"/>
      <sheetName val="Trigon_Funktionen"/>
      <sheetName val="HYPERB"/>
      <sheetName val="Textfunktionen"/>
      <sheetName val="Rückstand_Vorsprung"/>
      <sheetName val="Abweichung"/>
      <sheetName val="Trend"/>
      <sheetName val="Maßeinheiten"/>
      <sheetName val="Umwandlungsbeispiele"/>
      <sheetName val="Tabell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le1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ückstand_Vorsprung"/>
      <sheetName val="Abweichung"/>
      <sheetName val="ACHSENABSCHNITT"/>
      <sheetName val="BETA.VERT"/>
      <sheetName val="CHIQU.TEST"/>
      <sheetName val="EXPON.VERT"/>
      <sheetName val="F.TEST"/>
      <sheetName val="FISHER"/>
      <sheetName val="RKP"/>
      <sheetName val="GAMMA.VERT"/>
      <sheetName val="G.TEST"/>
      <sheetName val="HAEUFIGKEIT"/>
      <sheetName val="KORRELATION"/>
      <sheetName val="KOVARIANZ"/>
      <sheetName val="MITTELWERTWENN"/>
      <sheetName val="MITTELWERTWENNS"/>
      <sheetName val="NORM.VERT"/>
      <sheetName val="NORM.S.VERT"/>
      <sheetName val="QUANTIL"/>
      <sheetName val="REGRESSION"/>
      <sheetName val="RGP"/>
      <sheetName val="STABW"/>
      <sheetName val="T.INV"/>
      <sheetName val="TREND"/>
      <sheetName val="VARIATION"/>
      <sheetName val="WAHRSCHEINLICHKEIT"/>
      <sheetName val="WEIBULL"/>
      <sheetName val="ZAEHLENWENN"/>
      <sheetName val="ZAEHLENWENNS"/>
      <sheetName val="Statistikfunktion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5">
          <cell r="A5">
            <v>0</v>
          </cell>
        </row>
        <row r="6">
          <cell r="A6">
            <v>1</v>
          </cell>
        </row>
        <row r="7">
          <cell r="A7">
            <v>1</v>
          </cell>
        </row>
        <row r="8">
          <cell r="A8">
            <v>2</v>
          </cell>
        </row>
        <row r="9">
          <cell r="A9">
            <v>2</v>
          </cell>
        </row>
        <row r="10">
          <cell r="A10">
            <v>2</v>
          </cell>
        </row>
        <row r="11">
          <cell r="A11">
            <v>3</v>
          </cell>
        </row>
        <row r="12">
          <cell r="A12">
            <v>3</v>
          </cell>
        </row>
        <row r="13">
          <cell r="A13">
            <v>4</v>
          </cell>
        </row>
        <row r="14">
          <cell r="A14">
            <v>4</v>
          </cell>
        </row>
        <row r="15">
          <cell r="A15">
            <v>7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elmut Vonhoegen" refreshedDate="45789.445171643521" createdVersion="8" refreshedVersion="8" minRefreshableVersion="3" recordCount="3" xr:uid="{11E10CD5-A015-4920-9D11-31891F22454E}">
  <cacheSource type="scenario"/>
  <cacheFields count="5">
    <cacheField name="$B$10:$D$10,$B$6:$D$6,$B$4:$D$4" numFmtId="0">
      <sharedItems containsNonDate="0" count="3">
        <s v="Optimistic Scenario"/>
        <s v="Pessimistic "/>
        <s v="Medium_assumptions"/>
      </sharedItems>
    </cacheField>
    <cacheField name="$B$10:$D$10,$B$6:$D$6,$B$4:$D$" numFmtId="0">
      <sharedItems containsNonDate="0" count="1">
        <s v="Helmut Vonhoegen"/>
      </sharedItems>
    </cacheField>
    <cacheField name="res Costs_P1" numFmtId="0">
      <sharedItems containsSemiMixedTypes="0" containsNonDate="0" containsString="0" containsNumber="1" minValue="5.628571428571429" maxValue="9.8636363636363633" count="3">
        <n v="5.628571428571429"/>
        <n v="9.8636363636363633"/>
        <n v="7.9615384615384617"/>
      </sharedItems>
    </cacheField>
    <cacheField name="res Costs_P2" numFmtId="0">
      <sharedItems containsSemiMixedTypes="0" containsNonDate="0" containsString="0" containsNumber="1" minValue="6.166666666666667" maxValue="9.4285714285714288" count="3">
        <n v="6.166666666666667"/>
        <n v="9.4285714285714288"/>
        <n v="7.4615384615384617"/>
      </sharedItems>
    </cacheField>
    <cacheField name="res Costs_P3" numFmtId="0">
      <sharedItems containsSemiMixedTypes="0" containsNonDate="0" containsString="0" containsNumber="1" minValue="5.8181818181818183" maxValue="9.3181818181818183" count="3">
        <n v="5.8181818181818183"/>
        <n v="9.3181818181818183"/>
        <n v="7.1481481481481479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0EA0D29-9D4F-40EE-A935-4CB60946E3DE}" name="PivotTable1" cacheId="0" applyNumberFormats="0" applyBorderFormats="0" applyFontFormats="0" applyPatternFormats="0" applyAlignmentFormats="0" applyWidthHeightFormats="1" dataCaption="Result Cells" updatedVersion="8" minRefreshableVersion="3" useAutoFormatting="1" rowGrandTotals="0" colGrandTotals="0" itemPrintTitles="1" createdVersion="8" indent="0" outline="1" outlineData="1" multipleFieldFilters="0" rowHeaderCaption="Scenarios" fieldListSortAscending="1">
  <location ref="A3:D6" firstHeaderRow="0" firstDataRow="1" firstDataCol="1" rowPageCount="1" colPageCount="1"/>
  <pivotFields count="5">
    <pivotField axis="axisRow" showAll="0" defaultSubtotal="0">
      <items count="3">
        <item x="2"/>
        <item x="0"/>
        <item x="1"/>
      </items>
    </pivotField>
    <pivotField name="Author" axis="axisPage" showAll="0">
      <items count="2">
        <item x="0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3">
    <i>
      <x/>
    </i>
    <i i="1">
      <x v="1"/>
    </i>
    <i i="2">
      <x v="2"/>
    </i>
  </colItems>
  <pageFields count="1">
    <pageField fld="1" item="0" hier="-1"/>
  </pageFields>
  <dataFields count="3">
    <dataField name="Costs_P1" fld="2" baseField="0" baseItem="0"/>
    <dataField name="Costs_P2" fld="3" baseField="0" baseItem="0"/>
    <dataField name="Costs_P3" fld="4" baseField="0" baseItem="0"/>
  </dataFields>
  <formats count="12">
    <format dxfId="20">
      <pivotArea outline="0" collapsedLevelsAreSubtotals="1" fieldPosition="0"/>
    </format>
    <format dxfId="19">
      <pivotArea type="all" dataOnly="0" outline="0" fieldPosition="0"/>
    </format>
    <format dxfId="18">
      <pivotArea outline="0" collapsedLevelsAreSubtotals="1" fieldPosition="0"/>
    </format>
    <format dxfId="17">
      <pivotArea field="0" type="button" dataOnly="0" labelOnly="1" outline="0" axis="axisRow" fieldPosition="0"/>
    </format>
    <format dxfId="16">
      <pivotArea dataOnly="0" labelOnly="1" fieldPosition="0">
        <references count="1">
          <reference field="0" count="0"/>
        </references>
      </pivotArea>
    </format>
    <format dxfId="1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4">
      <pivotArea type="all" dataOnly="0" outline="0" fieldPosition="0"/>
    </format>
    <format dxfId="13">
      <pivotArea outline="0" collapsedLevelsAreSubtotals="1" fieldPosition="0"/>
    </format>
    <format dxfId="12">
      <pivotArea field="0" type="button" dataOnly="0" labelOnly="1" outline="0" axis="axisRow" fieldPosition="0"/>
    </format>
    <format dxfId="11">
      <pivotArea dataOnly="0" labelOnly="1" fieldPosition="0">
        <references count="1">
          <reference field="0" count="0"/>
        </references>
      </pivotArea>
    </format>
    <format dxfId="1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">
      <pivotArea dataOnly="0" labelOnly="1" outline="0" fieldPosition="0">
        <references count="1">
          <reference field="4294967294" count="1">
            <x v="0"/>
          </reference>
        </references>
      </pivotArea>
    </format>
  </formats>
  <pivotTableStyleInfo name="PivotStyleMedium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BFAA421-087F-476E-B249-D838F8C5501B}" name="Table1" displayName="Table1" ref="A1:E36" totalsRowShown="0" dataDxfId="8">
  <autoFilter ref="A1:E36" xr:uid="{3BFAA421-087F-476E-B249-D838F8C5501B}"/>
  <tableColumns count="5">
    <tableColumn id="1" xr3:uid="{38ADE72A-DEB3-4E2A-B9D0-DA3C692CFE3F}" name="Day" dataDxfId="7"/>
    <tableColumn id="2" xr3:uid="{F217BD21-9E0E-4F60-AEA6-E60ADC450506}" name="Revenue" dataDxfId="6"/>
    <tableColumn id="3" xr3:uid="{0EB97228-3359-4E55-98A2-BD643937C24F}" name="Forecast(Revenue)" dataDxfId="5">
      <calculatedColumnFormula>_xlfn.FORECAST.ETS(A2,$B$2:$B$22,$A$2:$A$22,1,1)</calculatedColumnFormula>
    </tableColumn>
    <tableColumn id="4" xr3:uid="{6D989D34-43D2-435A-A7C2-34D2F46176BA}" name="Lower Confidence Bound(Revenue)" dataDxfId="4">
      <calculatedColumnFormula>C2-_xlfn.FORECAST.ETS.CONFINT(A2,$B$2:$B$22,$A$2:$A$22,0.95,1,1)</calculatedColumnFormula>
    </tableColumn>
    <tableColumn id="5" xr3:uid="{B53F475C-752F-4E4F-8B72-FBE4073CD05D}" name="Upper Confidence Bound(Revenue)" dataDxfId="3">
      <calculatedColumnFormula>C2+_xlfn.FORECAST.ETS.CONFINT(A2,$B$2:$B$22,$A$2:$A$22,0.95,1,1)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AAD12E8-B1B5-4E79-9B66-6E7089BD7AFE}" name="Table4" displayName="Table4" ref="G1:H8" totalsRowShown="0" dataDxfId="2">
  <autoFilter ref="G1:H8" xr:uid="{1AAD12E8-B1B5-4E79-9B66-6E7089BD7AFE}"/>
  <tableColumns count="2">
    <tableColumn id="1" xr3:uid="{811EF246-AF8D-4273-A161-F8E7417B3A0B}" name="Statistic" dataDxfId="1"/>
    <tableColumn id="2" xr3:uid="{D177CE1A-D4ED-4FCB-909B-4BF9F09DB4A1}" name="Value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externalLinkPath" Target="file:///\\ALLINONE\Projekte\Excel2013Beispiele\Kap06.xlsx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3"/>
  <sheetViews>
    <sheetView workbookViewId="0">
      <selection activeCell="F8" sqref="F8"/>
    </sheetView>
  </sheetViews>
  <sheetFormatPr defaultColWidth="11.453125" defaultRowHeight="13" x14ac:dyDescent="0.3"/>
  <cols>
    <col min="1" max="1" width="12.08984375" style="1" bestFit="1" customWidth="1"/>
    <col min="2" max="2" width="13.36328125" style="1" customWidth="1"/>
    <col min="3" max="3" width="4.36328125" style="1" customWidth="1"/>
    <col min="4" max="16384" width="11.453125" style="1"/>
  </cols>
  <sheetData>
    <row r="1" spans="1:4" ht="18.5" x14ac:dyDescent="0.45">
      <c r="A1" s="8" t="s">
        <v>509</v>
      </c>
    </row>
    <row r="3" spans="1:4" ht="15.5" x14ac:dyDescent="0.35">
      <c r="A3" s="16" t="s">
        <v>510</v>
      </c>
      <c r="B3" s="17" t="s">
        <v>511</v>
      </c>
      <c r="C3" s="15"/>
      <c r="D3" s="11">
        <v>0.97</v>
      </c>
    </row>
    <row r="4" spans="1:4" ht="15.5" x14ac:dyDescent="0.35">
      <c r="A4" s="17">
        <v>1001</v>
      </c>
      <c r="B4" s="49">
        <v>12.61</v>
      </c>
      <c r="C4" s="15"/>
      <c r="D4" s="15"/>
    </row>
    <row r="5" spans="1:4" ht="15.5" x14ac:dyDescent="0.35">
      <c r="A5" s="17">
        <v>1002</v>
      </c>
      <c r="B5" s="49">
        <v>20.37</v>
      </c>
      <c r="C5" s="15"/>
      <c r="D5" s="15"/>
    </row>
    <row r="6" spans="1:4" ht="15.5" x14ac:dyDescent="0.35">
      <c r="A6" s="17">
        <v>1003</v>
      </c>
      <c r="B6" s="49">
        <v>12.61</v>
      </c>
      <c r="C6" s="15"/>
      <c r="D6" s="15"/>
    </row>
    <row r="7" spans="1:4" ht="15.5" x14ac:dyDescent="0.35">
      <c r="A7" s="17">
        <v>1004</v>
      </c>
      <c r="B7" s="49">
        <v>20.37</v>
      </c>
      <c r="C7" s="15"/>
      <c r="D7" s="15"/>
    </row>
    <row r="8" spans="1:4" ht="15.5" x14ac:dyDescent="0.35">
      <c r="A8" s="17">
        <v>1005</v>
      </c>
      <c r="B8" s="49">
        <v>13.58</v>
      </c>
      <c r="C8" s="15"/>
      <c r="D8" s="15"/>
    </row>
    <row r="9" spans="1:4" ht="15.5" x14ac:dyDescent="0.35">
      <c r="A9" s="17">
        <v>1006</v>
      </c>
      <c r="B9" s="49">
        <v>16.489999999999998</v>
      </c>
      <c r="C9" s="15"/>
      <c r="D9" s="15"/>
    </row>
    <row r="10" spans="1:4" ht="15.5" x14ac:dyDescent="0.35">
      <c r="A10" s="17">
        <v>1007</v>
      </c>
      <c r="B10" s="49">
        <v>14.549999999999999</v>
      </c>
      <c r="C10" s="15"/>
      <c r="D10" s="15"/>
    </row>
    <row r="11" spans="1:4" ht="15.5" x14ac:dyDescent="0.35">
      <c r="A11" s="17">
        <v>1008</v>
      </c>
      <c r="B11" s="49">
        <v>21.34</v>
      </c>
      <c r="C11" s="15"/>
      <c r="D11" s="15"/>
    </row>
    <row r="12" spans="1:4" ht="15.5" x14ac:dyDescent="0.35">
      <c r="A12" s="17">
        <v>1009</v>
      </c>
      <c r="B12" s="49">
        <v>24.25</v>
      </c>
      <c r="C12" s="15"/>
      <c r="D12" s="15"/>
    </row>
    <row r="13" spans="1:4" ht="15.5" x14ac:dyDescent="0.35">
      <c r="A13" s="17">
        <v>1010</v>
      </c>
      <c r="B13" s="49">
        <v>23.28</v>
      </c>
      <c r="C13" s="15"/>
      <c r="D13" s="15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03"/>
  <sheetViews>
    <sheetView topLeftCell="A12" workbookViewId="0">
      <selection activeCell="L21" sqref="L21"/>
    </sheetView>
  </sheetViews>
  <sheetFormatPr defaultColWidth="11.453125" defaultRowHeight="14.5" x14ac:dyDescent="0.35"/>
  <cols>
    <col min="1" max="1" width="7.90625" style="9" customWidth="1"/>
    <col min="2" max="2" width="13.1796875" style="5" customWidth="1"/>
    <col min="3" max="3" width="11.90625" style="4" customWidth="1"/>
    <col min="4" max="16384" width="11.453125" style="4"/>
  </cols>
  <sheetData>
    <row r="1" spans="1:10" ht="18.5" x14ac:dyDescent="0.45">
      <c r="A1" s="18" t="s">
        <v>512</v>
      </c>
      <c r="C1" s="6"/>
    </row>
    <row r="2" spans="1:10" ht="15.75" customHeight="1" thickBot="1" x14ac:dyDescent="0.4"/>
    <row r="3" spans="1:10" x14ac:dyDescent="0.35">
      <c r="A3" s="19" t="s">
        <v>0</v>
      </c>
      <c r="B3" s="20" t="s">
        <v>513</v>
      </c>
      <c r="C3" s="19" t="s">
        <v>514</v>
      </c>
      <c r="E3" s="56" t="s">
        <v>515</v>
      </c>
      <c r="F3" s="56" t="s">
        <v>517</v>
      </c>
      <c r="G3" s="56" t="s">
        <v>518</v>
      </c>
      <c r="H3" s="56" t="s">
        <v>515</v>
      </c>
      <c r="I3" s="56" t="s">
        <v>517</v>
      </c>
      <c r="J3" s="56" t="s">
        <v>518</v>
      </c>
    </row>
    <row r="4" spans="1:10" x14ac:dyDescent="0.35">
      <c r="A4" s="24" t="s">
        <v>1</v>
      </c>
      <c r="B4" s="25">
        <v>12.396355458191465</v>
      </c>
      <c r="C4" s="21">
        <v>-10</v>
      </c>
      <c r="E4" s="50">
        <v>-10</v>
      </c>
      <c r="F4">
        <v>72</v>
      </c>
      <c r="G4" s="51">
        <v>0.14399999999999999</v>
      </c>
      <c r="H4" s="50">
        <v>10</v>
      </c>
      <c r="I4">
        <v>89</v>
      </c>
      <c r="J4" s="51">
        <v>0.17799999999999999</v>
      </c>
    </row>
    <row r="5" spans="1:10" x14ac:dyDescent="0.35">
      <c r="A5" s="24" t="s">
        <v>2</v>
      </c>
      <c r="B5" s="25">
        <v>-1.9387391680666042</v>
      </c>
      <c r="C5" s="21">
        <v>-5</v>
      </c>
      <c r="E5" s="50">
        <v>-5</v>
      </c>
      <c r="F5">
        <v>80</v>
      </c>
      <c r="G5" s="51">
        <v>0.30399999999999999</v>
      </c>
      <c r="H5" s="50">
        <v>15</v>
      </c>
      <c r="I5">
        <v>87</v>
      </c>
      <c r="J5" s="51">
        <v>0.35199999999999998</v>
      </c>
    </row>
    <row r="6" spans="1:10" x14ac:dyDescent="0.35">
      <c r="A6" s="24" t="s">
        <v>3</v>
      </c>
      <c r="B6" s="25">
        <v>5.9824404178798432</v>
      </c>
      <c r="C6" s="21">
        <v>0</v>
      </c>
      <c r="E6" s="50">
        <v>0</v>
      </c>
      <c r="F6">
        <v>82</v>
      </c>
      <c r="G6" s="51">
        <v>0.46800000000000003</v>
      </c>
      <c r="H6" s="50">
        <v>0</v>
      </c>
      <c r="I6">
        <v>82</v>
      </c>
      <c r="J6" s="51">
        <v>0.51600000000000001</v>
      </c>
    </row>
    <row r="7" spans="1:10" x14ac:dyDescent="0.35">
      <c r="A7" s="24" t="s">
        <v>4</v>
      </c>
      <c r="B7" s="25">
        <v>9.8871539979390946</v>
      </c>
      <c r="C7" s="21">
        <v>5</v>
      </c>
      <c r="E7" s="50">
        <v>5</v>
      </c>
      <c r="F7">
        <v>75</v>
      </c>
      <c r="G7" s="51">
        <v>0.61799999999999999</v>
      </c>
      <c r="H7" s="50">
        <v>-5</v>
      </c>
      <c r="I7">
        <v>80</v>
      </c>
      <c r="J7" s="51">
        <v>0.67600000000000005</v>
      </c>
    </row>
    <row r="8" spans="1:10" x14ac:dyDescent="0.35">
      <c r="A8" s="24" t="s">
        <v>5</v>
      </c>
      <c r="B8" s="25">
        <v>-11.920776240152918</v>
      </c>
      <c r="C8" s="21">
        <v>10</v>
      </c>
      <c r="E8" s="50">
        <v>10</v>
      </c>
      <c r="F8">
        <v>89</v>
      </c>
      <c r="G8" s="51">
        <v>0.79600000000000004</v>
      </c>
      <c r="H8" s="50">
        <v>5</v>
      </c>
      <c r="I8">
        <v>75</v>
      </c>
      <c r="J8" s="51">
        <v>0.82599999999999996</v>
      </c>
    </row>
    <row r="9" spans="1:10" x14ac:dyDescent="0.35">
      <c r="A9" s="24" t="s">
        <v>6</v>
      </c>
      <c r="B9" s="25">
        <v>-1.1837461869381514</v>
      </c>
      <c r="C9" s="21">
        <v>15</v>
      </c>
      <c r="E9" s="50">
        <v>15</v>
      </c>
      <c r="F9">
        <v>87</v>
      </c>
      <c r="G9" s="51">
        <v>0.97</v>
      </c>
      <c r="H9" s="50">
        <v>-10</v>
      </c>
      <c r="I9">
        <v>72</v>
      </c>
      <c r="J9" s="51">
        <v>0.97</v>
      </c>
    </row>
    <row r="10" spans="1:10" x14ac:dyDescent="0.35">
      <c r="A10" s="24" t="s">
        <v>7</v>
      </c>
      <c r="B10" s="25">
        <v>10.768508080414904</v>
      </c>
      <c r="C10" s="21">
        <v>20</v>
      </c>
      <c r="E10" s="50">
        <v>20</v>
      </c>
      <c r="F10">
        <v>15</v>
      </c>
      <c r="G10" s="51">
        <v>1</v>
      </c>
      <c r="H10" s="50">
        <v>20</v>
      </c>
      <c r="I10">
        <v>15</v>
      </c>
      <c r="J10" s="51">
        <v>1</v>
      </c>
    </row>
    <row r="11" spans="1:10" ht="15" thickBot="1" x14ac:dyDescent="0.4">
      <c r="A11" s="24" t="s">
        <v>8</v>
      </c>
      <c r="B11" s="25">
        <v>3.8576677547698637</v>
      </c>
      <c r="C11" s="23"/>
      <c r="E11" s="52" t="s">
        <v>516</v>
      </c>
      <c r="F11" s="52">
        <v>0</v>
      </c>
      <c r="G11" s="53">
        <v>1</v>
      </c>
      <c r="H11" s="54" t="s">
        <v>516</v>
      </c>
      <c r="I11" s="52">
        <v>0</v>
      </c>
      <c r="J11" s="53">
        <v>1</v>
      </c>
    </row>
    <row r="12" spans="1:10" x14ac:dyDescent="0.35">
      <c r="A12" s="24" t="s">
        <v>9</v>
      </c>
      <c r="B12" s="25">
        <v>-7.5051704051693378</v>
      </c>
      <c r="C12" s="23"/>
    </row>
    <row r="13" spans="1:10" x14ac:dyDescent="0.35">
      <c r="A13" s="24" t="s">
        <v>10</v>
      </c>
      <c r="B13" s="25">
        <v>-10.810255936889007</v>
      </c>
      <c r="C13" s="23"/>
    </row>
    <row r="14" spans="1:10" x14ac:dyDescent="0.35">
      <c r="A14" s="24" t="s">
        <v>11</v>
      </c>
      <c r="B14" s="25">
        <v>12.098854488755023</v>
      </c>
      <c r="C14" s="23"/>
    </row>
    <row r="15" spans="1:10" x14ac:dyDescent="0.35">
      <c r="A15" s="24" t="s">
        <v>12</v>
      </c>
      <c r="B15" s="25">
        <v>-0.59405772889840591</v>
      </c>
      <c r="C15" s="23"/>
    </row>
    <row r="16" spans="1:10" x14ac:dyDescent="0.35">
      <c r="A16" s="24" t="s">
        <v>13</v>
      </c>
      <c r="B16" s="25">
        <v>6.2196381358589861</v>
      </c>
      <c r="C16" s="23"/>
    </row>
    <row r="17" spans="1:3" x14ac:dyDescent="0.35">
      <c r="A17" s="24" t="s">
        <v>14</v>
      </c>
      <c r="B17" s="25">
        <v>-3.0322900083356217</v>
      </c>
      <c r="C17" s="23"/>
    </row>
    <row r="18" spans="1:3" x14ac:dyDescent="0.35">
      <c r="A18" s="24" t="s">
        <v>15</v>
      </c>
      <c r="B18" s="25">
        <v>1.4632550554924819</v>
      </c>
      <c r="C18" s="23"/>
    </row>
    <row r="19" spans="1:3" x14ac:dyDescent="0.35">
      <c r="A19" s="24" t="s">
        <v>16</v>
      </c>
      <c r="B19" s="25">
        <v>8.2450996278439561</v>
      </c>
      <c r="C19" s="23"/>
    </row>
    <row r="20" spans="1:3" x14ac:dyDescent="0.35">
      <c r="A20" s="24" t="s">
        <v>17</v>
      </c>
      <c r="B20" s="25">
        <v>-1.6024941157083958</v>
      </c>
      <c r="C20" s="23"/>
    </row>
    <row r="21" spans="1:3" x14ac:dyDescent="0.35">
      <c r="A21" s="24" t="s">
        <v>18</v>
      </c>
      <c r="B21" s="25">
        <v>-6.8544895941467985</v>
      </c>
      <c r="C21" s="23"/>
    </row>
    <row r="22" spans="1:3" x14ac:dyDescent="0.35">
      <c r="A22" s="24" t="s">
        <v>19</v>
      </c>
      <c r="B22" s="25">
        <v>-12.854413430362911</v>
      </c>
      <c r="C22" s="23"/>
    </row>
    <row r="23" spans="1:3" x14ac:dyDescent="0.35">
      <c r="A23" s="24" t="s">
        <v>20</v>
      </c>
      <c r="B23" s="25">
        <v>-3.4313404157855985</v>
      </c>
      <c r="C23" s="23"/>
    </row>
    <row r="24" spans="1:3" x14ac:dyDescent="0.35">
      <c r="A24" s="24" t="s">
        <v>21</v>
      </c>
      <c r="B24" s="25">
        <v>2.5170785917507601</v>
      </c>
      <c r="C24" s="23"/>
    </row>
    <row r="25" spans="1:3" x14ac:dyDescent="0.35">
      <c r="A25" s="24" t="s">
        <v>22</v>
      </c>
      <c r="B25" s="25">
        <v>9.570937508256975</v>
      </c>
      <c r="C25" s="23"/>
    </row>
    <row r="26" spans="1:3" x14ac:dyDescent="0.35">
      <c r="A26" s="24" t="s">
        <v>23</v>
      </c>
      <c r="B26" s="25">
        <v>6.4681021410760877</v>
      </c>
      <c r="C26" s="23"/>
    </row>
    <row r="27" spans="1:3" x14ac:dyDescent="0.35">
      <c r="A27" s="24" t="s">
        <v>24</v>
      </c>
      <c r="B27" s="25">
        <v>6.171482363521136</v>
      </c>
      <c r="C27" s="23"/>
    </row>
    <row r="28" spans="1:3" x14ac:dyDescent="0.35">
      <c r="A28" s="24" t="s">
        <v>25</v>
      </c>
      <c r="B28" s="25">
        <v>-9.2913316696503898</v>
      </c>
      <c r="C28" s="23"/>
    </row>
    <row r="29" spans="1:3" x14ac:dyDescent="0.35">
      <c r="A29" s="24" t="s">
        <v>26</v>
      </c>
      <c r="B29" s="25">
        <v>13.999019331873569</v>
      </c>
      <c r="C29" s="23"/>
    </row>
    <row r="30" spans="1:3" x14ac:dyDescent="0.35">
      <c r="A30" s="24" t="s">
        <v>27</v>
      </c>
      <c r="B30" s="25">
        <v>14.074703106540255</v>
      </c>
      <c r="C30" s="23"/>
    </row>
    <row r="31" spans="1:3" x14ac:dyDescent="0.35">
      <c r="A31" s="24" t="s">
        <v>28</v>
      </c>
      <c r="B31" s="25">
        <v>-10.472687619070712</v>
      </c>
      <c r="C31" s="23"/>
    </row>
    <row r="32" spans="1:3" x14ac:dyDescent="0.35">
      <c r="A32" s="24" t="s">
        <v>29</v>
      </c>
      <c r="B32" s="25">
        <v>-1.2592213112329773</v>
      </c>
      <c r="C32" s="23"/>
    </row>
    <row r="33" spans="1:3" x14ac:dyDescent="0.35">
      <c r="A33" s="24" t="s">
        <v>30</v>
      </c>
      <c r="B33" s="25">
        <v>4.6555748873524863</v>
      </c>
      <c r="C33" s="23"/>
    </row>
    <row r="34" spans="1:3" x14ac:dyDescent="0.35">
      <c r="A34" s="24" t="s">
        <v>31</v>
      </c>
      <c r="B34" s="25">
        <v>-7.974919482243422</v>
      </c>
      <c r="C34" s="23"/>
    </row>
    <row r="35" spans="1:3" x14ac:dyDescent="0.35">
      <c r="A35" s="24" t="s">
        <v>32</v>
      </c>
      <c r="B35" s="25">
        <v>14.86973681605923</v>
      </c>
      <c r="C35" s="23"/>
    </row>
    <row r="36" spans="1:3" x14ac:dyDescent="0.35">
      <c r="A36" s="24" t="s">
        <v>33</v>
      </c>
      <c r="B36" s="25">
        <v>-6.1196894484455697</v>
      </c>
      <c r="C36" s="23"/>
    </row>
    <row r="37" spans="1:3" x14ac:dyDescent="0.35">
      <c r="A37" s="24" t="s">
        <v>34</v>
      </c>
      <c r="B37" s="25">
        <v>3.2346543631556415</v>
      </c>
      <c r="C37" s="23"/>
    </row>
    <row r="38" spans="1:3" x14ac:dyDescent="0.35">
      <c r="A38" s="24" t="s">
        <v>35</v>
      </c>
      <c r="B38" s="25">
        <v>-12.547918252279487</v>
      </c>
      <c r="C38" s="23"/>
    </row>
    <row r="39" spans="1:3" x14ac:dyDescent="0.35">
      <c r="A39" s="24" t="s">
        <v>36</v>
      </c>
      <c r="B39" s="25">
        <v>-3.4007624201458384</v>
      </c>
      <c r="C39" s="23"/>
    </row>
    <row r="40" spans="1:3" x14ac:dyDescent="0.35">
      <c r="A40" s="24" t="s">
        <v>37</v>
      </c>
      <c r="B40" s="25">
        <v>-9.689414578191645</v>
      </c>
      <c r="C40" s="23"/>
    </row>
    <row r="41" spans="1:3" x14ac:dyDescent="0.35">
      <c r="A41" s="24" t="s">
        <v>38</v>
      </c>
      <c r="B41" s="25">
        <v>7.5200051700867334</v>
      </c>
      <c r="C41" s="23"/>
    </row>
    <row r="42" spans="1:3" x14ac:dyDescent="0.35">
      <c r="A42" s="24" t="s">
        <v>39</v>
      </c>
      <c r="B42" s="25">
        <v>-11.569984706733521</v>
      </c>
      <c r="C42" s="23"/>
    </row>
    <row r="43" spans="1:3" x14ac:dyDescent="0.35">
      <c r="A43" s="10" t="s">
        <v>40</v>
      </c>
      <c r="B43" s="22">
        <v>-11.498616209622924</v>
      </c>
      <c r="C43" s="23"/>
    </row>
    <row r="44" spans="1:3" x14ac:dyDescent="0.35">
      <c r="A44" s="10" t="s">
        <v>41</v>
      </c>
      <c r="B44" s="22">
        <v>8.2743266035831766</v>
      </c>
      <c r="C44" s="23"/>
    </row>
    <row r="45" spans="1:3" x14ac:dyDescent="0.35">
      <c r="A45" s="10" t="s">
        <v>42</v>
      </c>
      <c r="B45" s="22">
        <v>-9.6821164324810525</v>
      </c>
      <c r="C45" s="23"/>
    </row>
    <row r="46" spans="1:3" x14ac:dyDescent="0.35">
      <c r="A46" s="10" t="s">
        <v>43</v>
      </c>
      <c r="B46" s="22">
        <v>-8.8041973247563874</v>
      </c>
      <c r="C46" s="23"/>
    </row>
    <row r="47" spans="1:3" x14ac:dyDescent="0.35">
      <c r="A47" s="10" t="s">
        <v>44</v>
      </c>
      <c r="B47" s="22">
        <v>11.524779145980574</v>
      </c>
      <c r="C47" s="23"/>
    </row>
    <row r="48" spans="1:3" x14ac:dyDescent="0.35">
      <c r="A48" s="10" t="s">
        <v>45</v>
      </c>
      <c r="B48" s="22">
        <v>-1.599105491381124</v>
      </c>
      <c r="C48" s="23"/>
    </row>
    <row r="49" spans="1:3" x14ac:dyDescent="0.35">
      <c r="A49" s="10" t="s">
        <v>46</v>
      </c>
      <c r="B49" s="22">
        <v>9.1031525388971204</v>
      </c>
      <c r="C49" s="23"/>
    </row>
    <row r="50" spans="1:3" x14ac:dyDescent="0.35">
      <c r="A50" s="10" t="s">
        <v>47</v>
      </c>
      <c r="B50" s="22">
        <v>2.9307365179247427</v>
      </c>
      <c r="C50" s="23"/>
    </row>
    <row r="51" spans="1:3" x14ac:dyDescent="0.35">
      <c r="A51" s="10" t="s">
        <v>48</v>
      </c>
      <c r="B51" s="22">
        <v>9.0700123130554857</v>
      </c>
      <c r="C51" s="23"/>
    </row>
    <row r="52" spans="1:3" x14ac:dyDescent="0.35">
      <c r="A52" s="10" t="s">
        <v>49</v>
      </c>
      <c r="B52" s="22">
        <v>-5.0358690355042199</v>
      </c>
      <c r="C52" s="23"/>
    </row>
    <row r="53" spans="1:3" x14ac:dyDescent="0.35">
      <c r="A53" s="10" t="s">
        <v>50</v>
      </c>
      <c r="B53" s="22">
        <v>3.0667573893661029</v>
      </c>
      <c r="C53" s="23"/>
    </row>
    <row r="54" spans="1:3" x14ac:dyDescent="0.35">
      <c r="A54" s="10" t="s">
        <v>51</v>
      </c>
      <c r="B54" s="22">
        <v>14.134683529924587</v>
      </c>
      <c r="C54" s="23"/>
    </row>
    <row r="55" spans="1:3" x14ac:dyDescent="0.35">
      <c r="A55" s="10" t="s">
        <v>52</v>
      </c>
      <c r="B55" s="22">
        <v>-11.410467887839332</v>
      </c>
      <c r="C55" s="23"/>
    </row>
    <row r="56" spans="1:3" x14ac:dyDescent="0.35">
      <c r="A56" s="10" t="s">
        <v>53</v>
      </c>
      <c r="B56" s="22">
        <v>-3.7445298634338542E-2</v>
      </c>
      <c r="C56" s="23"/>
    </row>
    <row r="57" spans="1:3" x14ac:dyDescent="0.35">
      <c r="A57" s="10" t="s">
        <v>54</v>
      </c>
      <c r="B57" s="22">
        <v>-6.487768786813831</v>
      </c>
      <c r="C57" s="23"/>
    </row>
    <row r="58" spans="1:3" x14ac:dyDescent="0.35">
      <c r="A58" s="10" t="s">
        <v>55</v>
      </c>
      <c r="B58" s="22">
        <v>12.783542655657584</v>
      </c>
      <c r="C58" s="23"/>
    </row>
    <row r="59" spans="1:3" x14ac:dyDescent="0.35">
      <c r="A59" s="10" t="s">
        <v>56</v>
      </c>
      <c r="B59" s="22">
        <v>3.5420470148310415</v>
      </c>
      <c r="C59" s="23"/>
    </row>
    <row r="60" spans="1:3" x14ac:dyDescent="0.35">
      <c r="A60" s="10" t="s">
        <v>57</v>
      </c>
      <c r="B60" s="22">
        <v>3.1134509965395409</v>
      </c>
      <c r="C60" s="23"/>
    </row>
    <row r="61" spans="1:3" x14ac:dyDescent="0.35">
      <c r="A61" s="10" t="s">
        <v>58</v>
      </c>
      <c r="B61" s="22">
        <v>-10.611264266266517</v>
      </c>
      <c r="C61" s="23"/>
    </row>
    <row r="62" spans="1:3" x14ac:dyDescent="0.35">
      <c r="A62" s="10" t="s">
        <v>59</v>
      </c>
      <c r="B62" s="22">
        <v>13.522355047931342</v>
      </c>
      <c r="C62" s="23"/>
    </row>
    <row r="63" spans="1:3" x14ac:dyDescent="0.35">
      <c r="A63" s="10" t="s">
        <v>60</v>
      </c>
      <c r="B63" s="22">
        <v>6.6426211735106335</v>
      </c>
      <c r="C63" s="23"/>
    </row>
    <row r="64" spans="1:3" x14ac:dyDescent="0.35">
      <c r="A64" s="10" t="s">
        <v>61</v>
      </c>
      <c r="B64" s="22">
        <v>-10.351257223177527</v>
      </c>
      <c r="C64" s="23"/>
    </row>
    <row r="65" spans="1:3" x14ac:dyDescent="0.35">
      <c r="A65" s="10" t="s">
        <v>62</v>
      </c>
      <c r="B65" s="22">
        <v>10.10419600170826</v>
      </c>
      <c r="C65" s="23"/>
    </row>
    <row r="66" spans="1:3" x14ac:dyDescent="0.35">
      <c r="A66" s="10" t="s">
        <v>63</v>
      </c>
      <c r="B66" s="22">
        <v>-5.62226205213301</v>
      </c>
      <c r="C66" s="23"/>
    </row>
    <row r="67" spans="1:3" x14ac:dyDescent="0.35">
      <c r="A67" s="10" t="s">
        <v>64</v>
      </c>
      <c r="B67" s="22">
        <v>-5.8499095888455486</v>
      </c>
      <c r="C67" s="23"/>
    </row>
    <row r="68" spans="1:3" x14ac:dyDescent="0.35">
      <c r="A68" s="10" t="s">
        <v>65</v>
      </c>
      <c r="B68" s="22">
        <v>-1.5092342653078958</v>
      </c>
      <c r="C68" s="23"/>
    </row>
    <row r="69" spans="1:3" x14ac:dyDescent="0.35">
      <c r="A69" s="10" t="s">
        <v>66</v>
      </c>
      <c r="B69" s="22">
        <v>4.0201762504566432</v>
      </c>
      <c r="C69" s="23"/>
    </row>
    <row r="70" spans="1:3" x14ac:dyDescent="0.35">
      <c r="A70" s="10" t="s">
        <v>67</v>
      </c>
      <c r="B70" s="22">
        <v>-8.1613195839272521</v>
      </c>
      <c r="C70" s="23"/>
    </row>
    <row r="71" spans="1:3" x14ac:dyDescent="0.35">
      <c r="A71" s="10" t="s">
        <v>68</v>
      </c>
      <c r="B71" s="22">
        <v>3.5796251777228463</v>
      </c>
      <c r="C71" s="23"/>
    </row>
    <row r="72" spans="1:3" x14ac:dyDescent="0.35">
      <c r="A72" s="10" t="s">
        <v>69</v>
      </c>
      <c r="B72" s="22">
        <v>-5.2899664173528436</v>
      </c>
      <c r="C72" s="23"/>
    </row>
    <row r="73" spans="1:3" x14ac:dyDescent="0.35">
      <c r="A73" s="10" t="s">
        <v>70</v>
      </c>
      <c r="B73" s="22">
        <v>14.622581226309194</v>
      </c>
      <c r="C73" s="23"/>
    </row>
    <row r="74" spans="1:3" x14ac:dyDescent="0.35">
      <c r="A74" s="10" t="s">
        <v>71</v>
      </c>
      <c r="B74" s="22">
        <v>-12.5437040249235</v>
      </c>
      <c r="C74" s="23"/>
    </row>
    <row r="75" spans="1:3" x14ac:dyDescent="0.35">
      <c r="A75" s="10" t="s">
        <v>72</v>
      </c>
      <c r="B75" s="22">
        <v>3.6158350968307786</v>
      </c>
      <c r="C75" s="23"/>
    </row>
    <row r="76" spans="1:3" x14ac:dyDescent="0.35">
      <c r="A76" s="10" t="s">
        <v>73</v>
      </c>
      <c r="B76" s="22">
        <v>-2.6751244771730853E-2</v>
      </c>
      <c r="C76" s="23"/>
    </row>
    <row r="77" spans="1:3" x14ac:dyDescent="0.35">
      <c r="A77" s="10" t="s">
        <v>74</v>
      </c>
      <c r="B77" s="22">
        <v>-1.0107286998518248</v>
      </c>
      <c r="C77" s="23"/>
    </row>
    <row r="78" spans="1:3" x14ac:dyDescent="0.35">
      <c r="A78" s="10" t="s">
        <v>75</v>
      </c>
      <c r="B78" s="22">
        <v>-10.626957594817213</v>
      </c>
      <c r="C78" s="23"/>
    </row>
    <row r="79" spans="1:3" x14ac:dyDescent="0.35">
      <c r="A79" s="10" t="s">
        <v>76</v>
      </c>
      <c r="B79" s="22">
        <v>11.805623992710025</v>
      </c>
      <c r="C79" s="23"/>
    </row>
    <row r="80" spans="1:3" x14ac:dyDescent="0.35">
      <c r="A80" s="10" t="s">
        <v>77</v>
      </c>
      <c r="B80" s="22">
        <v>-4.7698334371252713</v>
      </c>
      <c r="C80" s="23"/>
    </row>
    <row r="81" spans="1:3" x14ac:dyDescent="0.35">
      <c r="A81" s="10" t="s">
        <v>78</v>
      </c>
      <c r="B81" s="22">
        <v>2.5597078053724545</v>
      </c>
      <c r="C81" s="23"/>
    </row>
    <row r="82" spans="1:3" x14ac:dyDescent="0.35">
      <c r="A82" s="10" t="s">
        <v>79</v>
      </c>
      <c r="B82" s="22">
        <v>0.85594337621478189</v>
      </c>
      <c r="C82" s="23"/>
    </row>
    <row r="83" spans="1:3" x14ac:dyDescent="0.35">
      <c r="A83" s="10" t="s">
        <v>80</v>
      </c>
      <c r="B83" s="22">
        <v>-8.7420307368520298</v>
      </c>
      <c r="C83" s="23"/>
    </row>
    <row r="84" spans="1:3" x14ac:dyDescent="0.35">
      <c r="A84" s="10" t="s">
        <v>81</v>
      </c>
      <c r="B84" s="22">
        <v>12.929937700770097</v>
      </c>
      <c r="C84" s="23"/>
    </row>
    <row r="85" spans="1:3" x14ac:dyDescent="0.35">
      <c r="A85" s="10" t="s">
        <v>82</v>
      </c>
      <c r="B85" s="22">
        <v>15.79437838587728</v>
      </c>
      <c r="C85" s="23"/>
    </row>
    <row r="86" spans="1:3" x14ac:dyDescent="0.35">
      <c r="A86" s="10" t="s">
        <v>83</v>
      </c>
      <c r="B86" s="22">
        <v>-8.8138219561769802</v>
      </c>
      <c r="C86" s="23"/>
    </row>
    <row r="87" spans="1:3" x14ac:dyDescent="0.35">
      <c r="A87" s="10" t="s">
        <v>84</v>
      </c>
      <c r="B87" s="22">
        <v>3.6131602044642932</v>
      </c>
      <c r="C87" s="23"/>
    </row>
    <row r="88" spans="1:3" x14ac:dyDescent="0.35">
      <c r="A88" s="10" t="s">
        <v>85</v>
      </c>
      <c r="B88" s="22">
        <v>7.1822903319625766</v>
      </c>
      <c r="C88" s="23"/>
    </row>
    <row r="89" spans="1:3" x14ac:dyDescent="0.35">
      <c r="A89" s="10" t="s">
        <v>86</v>
      </c>
      <c r="B89" s="22">
        <v>15.809066539082778</v>
      </c>
      <c r="C89" s="23"/>
    </row>
    <row r="90" spans="1:3" x14ac:dyDescent="0.35">
      <c r="A90" s="10" t="s">
        <v>87</v>
      </c>
      <c r="B90" s="22">
        <v>1.8256256243294047</v>
      </c>
      <c r="C90" s="23"/>
    </row>
    <row r="91" spans="1:3" x14ac:dyDescent="0.35">
      <c r="A91" s="10" t="s">
        <v>88</v>
      </c>
      <c r="B91" s="22">
        <v>5.4378867544673994</v>
      </c>
      <c r="C91" s="23"/>
    </row>
    <row r="92" spans="1:3" x14ac:dyDescent="0.35">
      <c r="A92" s="10" t="s">
        <v>89</v>
      </c>
      <c r="B92" s="22">
        <v>8.2607777290249942</v>
      </c>
      <c r="C92" s="23"/>
    </row>
    <row r="93" spans="1:3" x14ac:dyDescent="0.35">
      <c r="A93" s="10" t="s">
        <v>90</v>
      </c>
      <c r="B93" s="22">
        <v>6.6359760683972127</v>
      </c>
      <c r="C93" s="23"/>
    </row>
    <row r="94" spans="1:3" x14ac:dyDescent="0.35">
      <c r="A94" s="10" t="s">
        <v>91</v>
      </c>
      <c r="B94" s="22">
        <v>-2.036422343338927</v>
      </c>
      <c r="C94" s="23"/>
    </row>
    <row r="95" spans="1:3" x14ac:dyDescent="0.35">
      <c r="A95" s="10" t="s">
        <v>92</v>
      </c>
      <c r="B95" s="22">
        <v>-10.156641506195228</v>
      </c>
      <c r="C95" s="23"/>
    </row>
    <row r="96" spans="1:3" x14ac:dyDescent="0.35">
      <c r="A96" s="10" t="s">
        <v>93</v>
      </c>
      <c r="B96" s="22">
        <v>-1.8334687355163624</v>
      </c>
      <c r="C96" s="23"/>
    </row>
    <row r="97" spans="1:3" x14ac:dyDescent="0.35">
      <c r="A97" s="10" t="s">
        <v>94</v>
      </c>
      <c r="B97" s="22">
        <v>9.6712989228453807</v>
      </c>
      <c r="C97" s="23"/>
    </row>
    <row r="98" spans="1:3" x14ac:dyDescent="0.35">
      <c r="A98" s="10" t="s">
        <v>95</v>
      </c>
      <c r="B98" s="22">
        <v>-5.1549402821583499</v>
      </c>
      <c r="C98" s="23"/>
    </row>
    <row r="99" spans="1:3" x14ac:dyDescent="0.35">
      <c r="A99" s="10" t="s">
        <v>96</v>
      </c>
      <c r="B99" s="22">
        <v>-12.829802947793723</v>
      </c>
      <c r="C99" s="23"/>
    </row>
    <row r="100" spans="1:3" x14ac:dyDescent="0.35">
      <c r="A100" s="10" t="s">
        <v>97</v>
      </c>
      <c r="B100" s="22">
        <v>-7.8667314543272369</v>
      </c>
      <c r="C100" s="23"/>
    </row>
    <row r="101" spans="1:3" x14ac:dyDescent="0.35">
      <c r="A101" s="10" t="s">
        <v>98</v>
      </c>
      <c r="B101" s="22">
        <v>14.026656497153617</v>
      </c>
      <c r="C101" s="23"/>
    </row>
    <row r="102" spans="1:3" x14ac:dyDescent="0.35">
      <c r="A102" s="10" t="s">
        <v>99</v>
      </c>
      <c r="B102" s="22">
        <v>-13.942807570868837</v>
      </c>
      <c r="C102" s="23"/>
    </row>
    <row r="103" spans="1:3" x14ac:dyDescent="0.35">
      <c r="A103" s="10" t="s">
        <v>100</v>
      </c>
      <c r="B103" s="22">
        <v>-13.847905775131949</v>
      </c>
      <c r="C103" s="23"/>
    </row>
    <row r="104" spans="1:3" x14ac:dyDescent="0.35">
      <c r="A104" s="10" t="s">
        <v>101</v>
      </c>
      <c r="B104" s="22">
        <v>13.73279831832042</v>
      </c>
      <c r="C104" s="23"/>
    </row>
    <row r="105" spans="1:3" x14ac:dyDescent="0.35">
      <c r="A105" s="10" t="s">
        <v>102</v>
      </c>
      <c r="B105" s="22">
        <v>11.805049688251529</v>
      </c>
      <c r="C105" s="23"/>
    </row>
    <row r="106" spans="1:3" x14ac:dyDescent="0.35">
      <c r="A106" s="10" t="s">
        <v>103</v>
      </c>
      <c r="B106" s="22">
        <v>-0.65518121986679034</v>
      </c>
      <c r="C106" s="23"/>
    </row>
    <row r="107" spans="1:3" x14ac:dyDescent="0.35">
      <c r="A107" s="10" t="s">
        <v>104</v>
      </c>
      <c r="B107" s="22">
        <v>12.829956726278397</v>
      </c>
      <c r="C107" s="23"/>
    </row>
    <row r="108" spans="1:3" x14ac:dyDescent="0.35">
      <c r="A108" s="10" t="s">
        <v>105</v>
      </c>
      <c r="B108" s="22">
        <v>9.2237542151233356</v>
      </c>
      <c r="C108" s="23"/>
    </row>
    <row r="109" spans="1:3" x14ac:dyDescent="0.35">
      <c r="A109" s="10" t="s">
        <v>106</v>
      </c>
      <c r="B109" s="22">
        <v>-3.0014373338544829</v>
      </c>
      <c r="C109" s="23"/>
    </row>
    <row r="110" spans="1:3" x14ac:dyDescent="0.35">
      <c r="A110" s="10" t="s">
        <v>107</v>
      </c>
      <c r="B110" s="22">
        <v>-7.2486855969182216</v>
      </c>
      <c r="C110" s="23"/>
    </row>
    <row r="111" spans="1:3" x14ac:dyDescent="0.35">
      <c r="A111" s="10" t="s">
        <v>108</v>
      </c>
      <c r="B111" s="22">
        <v>12.270279147174733</v>
      </c>
      <c r="C111" s="23"/>
    </row>
    <row r="112" spans="1:3" x14ac:dyDescent="0.35">
      <c r="A112" s="10" t="s">
        <v>109</v>
      </c>
      <c r="B112" s="22">
        <v>11.542198398243272</v>
      </c>
      <c r="C112" s="23"/>
    </row>
    <row r="113" spans="1:3" x14ac:dyDescent="0.35">
      <c r="A113" s="10" t="s">
        <v>110</v>
      </c>
      <c r="B113" s="22">
        <v>5.0356585264635214</v>
      </c>
      <c r="C113" s="23"/>
    </row>
    <row r="114" spans="1:3" x14ac:dyDescent="0.35">
      <c r="A114" s="10" t="s">
        <v>111</v>
      </c>
      <c r="B114" s="22">
        <v>13.533112294931925</v>
      </c>
      <c r="C114" s="23"/>
    </row>
    <row r="115" spans="1:3" x14ac:dyDescent="0.35">
      <c r="A115" s="10" t="s">
        <v>112</v>
      </c>
      <c r="B115" s="22">
        <v>-13.194461531178604</v>
      </c>
      <c r="C115" s="23"/>
    </row>
    <row r="116" spans="1:3" x14ac:dyDescent="0.35">
      <c r="A116" s="10" t="s">
        <v>113</v>
      </c>
      <c r="B116" s="22">
        <v>-9.8370363783251378</v>
      </c>
      <c r="C116" s="23"/>
    </row>
    <row r="117" spans="1:3" x14ac:dyDescent="0.35">
      <c r="A117" s="10" t="s">
        <v>114</v>
      </c>
      <c r="B117" s="22">
        <v>13.849284508056371</v>
      </c>
      <c r="C117" s="23"/>
    </row>
    <row r="118" spans="1:3" x14ac:dyDescent="0.35">
      <c r="A118" s="10" t="s">
        <v>115</v>
      </c>
      <c r="B118" s="22">
        <v>-0.28535694180754945</v>
      </c>
      <c r="C118" s="23"/>
    </row>
    <row r="119" spans="1:3" x14ac:dyDescent="0.35">
      <c r="A119" s="10" t="s">
        <v>116</v>
      </c>
      <c r="B119" s="22">
        <v>3.6659581339026772</v>
      </c>
      <c r="C119" s="23"/>
    </row>
    <row r="120" spans="1:3" x14ac:dyDescent="0.35">
      <c r="A120" s="10" t="s">
        <v>117</v>
      </c>
      <c r="B120" s="22">
        <v>-11.109120644727227</v>
      </c>
      <c r="C120" s="23"/>
    </row>
    <row r="121" spans="1:3" x14ac:dyDescent="0.35">
      <c r="A121" s="10" t="s">
        <v>118</v>
      </c>
      <c r="B121" s="22">
        <v>-1.3784185857493867</v>
      </c>
      <c r="C121" s="23"/>
    </row>
    <row r="122" spans="1:3" x14ac:dyDescent="0.35">
      <c r="A122" s="10" t="s">
        <v>119</v>
      </c>
      <c r="B122" s="22">
        <v>3.6888480950437952E-2</v>
      </c>
      <c r="C122" s="23"/>
    </row>
    <row r="123" spans="1:3" x14ac:dyDescent="0.35">
      <c r="A123" s="10" t="s">
        <v>120</v>
      </c>
      <c r="B123" s="22">
        <v>6.4640766804277519</v>
      </c>
      <c r="C123" s="23"/>
    </row>
    <row r="124" spans="1:3" x14ac:dyDescent="0.35">
      <c r="A124" s="10" t="s">
        <v>121</v>
      </c>
      <c r="B124" s="22">
        <v>-8.7994985982404614</v>
      </c>
      <c r="C124" s="23"/>
    </row>
    <row r="125" spans="1:3" x14ac:dyDescent="0.35">
      <c r="A125" s="10" t="s">
        <v>122</v>
      </c>
      <c r="B125" s="22">
        <v>1.2305122382040281</v>
      </c>
      <c r="C125" s="23"/>
    </row>
    <row r="126" spans="1:3" x14ac:dyDescent="0.35">
      <c r="A126" s="10" t="s">
        <v>123</v>
      </c>
      <c r="B126" s="22">
        <v>5.7799501784174936</v>
      </c>
      <c r="C126" s="23"/>
    </row>
    <row r="127" spans="1:3" x14ac:dyDescent="0.35">
      <c r="A127" s="10" t="s">
        <v>124</v>
      </c>
      <c r="B127" s="22">
        <v>12.021122099600689</v>
      </c>
      <c r="C127" s="23"/>
    </row>
    <row r="128" spans="1:3" x14ac:dyDescent="0.35">
      <c r="A128" s="10" t="s">
        <v>125</v>
      </c>
      <c r="B128" s="22">
        <v>-12.082712421128235</v>
      </c>
      <c r="C128" s="23"/>
    </row>
    <row r="129" spans="1:3" x14ac:dyDescent="0.35">
      <c r="A129" s="10" t="s">
        <v>126</v>
      </c>
      <c r="B129" s="22">
        <v>15.135075601016069</v>
      </c>
      <c r="C129" s="23"/>
    </row>
    <row r="130" spans="1:3" x14ac:dyDescent="0.35">
      <c r="A130" s="10" t="s">
        <v>127</v>
      </c>
      <c r="B130" s="22">
        <v>9.7799404608085752</v>
      </c>
      <c r="C130" s="23"/>
    </row>
    <row r="131" spans="1:3" x14ac:dyDescent="0.35">
      <c r="A131" s="10" t="s">
        <v>128</v>
      </c>
      <c r="B131" s="22">
        <v>11.780209767891336</v>
      </c>
      <c r="C131" s="23"/>
    </row>
    <row r="132" spans="1:3" x14ac:dyDescent="0.35">
      <c r="A132" s="10" t="s">
        <v>129</v>
      </c>
      <c r="B132" s="22">
        <v>-13.503162570026689</v>
      </c>
      <c r="C132" s="23"/>
    </row>
    <row r="133" spans="1:3" x14ac:dyDescent="0.35">
      <c r="A133" s="10" t="s">
        <v>130</v>
      </c>
      <c r="B133" s="22">
        <v>-1.818536093327566</v>
      </c>
      <c r="C133" s="23"/>
    </row>
    <row r="134" spans="1:3" x14ac:dyDescent="0.35">
      <c r="A134" s="10" t="s">
        <v>131</v>
      </c>
      <c r="B134" s="22">
        <v>5.5566481675905379</v>
      </c>
      <c r="C134" s="23"/>
    </row>
    <row r="135" spans="1:3" x14ac:dyDescent="0.35">
      <c r="A135" s="10" t="s">
        <v>132</v>
      </c>
      <c r="B135" s="22">
        <v>-9.8840019511080754</v>
      </c>
      <c r="C135" s="23"/>
    </row>
    <row r="136" spans="1:3" x14ac:dyDescent="0.35">
      <c r="A136" s="10" t="s">
        <v>133</v>
      </c>
      <c r="B136" s="22">
        <v>-3.1011326557327266</v>
      </c>
      <c r="C136" s="23"/>
    </row>
    <row r="137" spans="1:3" x14ac:dyDescent="0.35">
      <c r="A137" s="10" t="s">
        <v>134</v>
      </c>
      <c r="B137" s="22">
        <v>2.6423540431060246</v>
      </c>
      <c r="C137" s="23"/>
    </row>
    <row r="138" spans="1:3" x14ac:dyDescent="0.35">
      <c r="A138" s="10" t="s">
        <v>135</v>
      </c>
      <c r="B138" s="22">
        <v>13.389298701154985</v>
      </c>
      <c r="C138" s="23"/>
    </row>
    <row r="139" spans="1:3" x14ac:dyDescent="0.35">
      <c r="A139" s="10" t="s">
        <v>136</v>
      </c>
      <c r="B139" s="22">
        <v>-5.3103503218917467</v>
      </c>
      <c r="C139" s="23"/>
    </row>
    <row r="140" spans="1:3" x14ac:dyDescent="0.35">
      <c r="A140" s="10" t="s">
        <v>137</v>
      </c>
      <c r="B140" s="22">
        <v>5.7548467406249983</v>
      </c>
      <c r="C140" s="23"/>
    </row>
    <row r="141" spans="1:3" x14ac:dyDescent="0.35">
      <c r="A141" s="10" t="s">
        <v>138</v>
      </c>
      <c r="B141" s="22">
        <v>2.0842495709948707</v>
      </c>
      <c r="C141" s="23"/>
    </row>
    <row r="142" spans="1:3" x14ac:dyDescent="0.35">
      <c r="A142" s="10" t="s">
        <v>139</v>
      </c>
      <c r="B142" s="22">
        <v>13.047117853535383</v>
      </c>
      <c r="C142" s="23"/>
    </row>
    <row r="143" spans="1:3" x14ac:dyDescent="0.35">
      <c r="A143" s="10" t="s">
        <v>140</v>
      </c>
      <c r="B143" s="22">
        <v>-4.6383558387278754</v>
      </c>
      <c r="C143" s="23"/>
    </row>
    <row r="144" spans="1:3" x14ac:dyDescent="0.35">
      <c r="A144" s="10" t="s">
        <v>141</v>
      </c>
      <c r="B144" s="22">
        <v>8.0642522995785839</v>
      </c>
      <c r="C144" s="23"/>
    </row>
    <row r="145" spans="1:3" x14ac:dyDescent="0.35">
      <c r="A145" s="10" t="s">
        <v>142</v>
      </c>
      <c r="B145" s="22">
        <v>8.0808191062315018</v>
      </c>
      <c r="C145" s="23"/>
    </row>
    <row r="146" spans="1:3" x14ac:dyDescent="0.35">
      <c r="A146" s="10" t="s">
        <v>143</v>
      </c>
      <c r="B146" s="22">
        <v>7.2407841369622474</v>
      </c>
      <c r="C146" s="23"/>
    </row>
    <row r="147" spans="1:3" x14ac:dyDescent="0.35">
      <c r="A147" s="10" t="s">
        <v>144</v>
      </c>
      <c r="B147" s="22">
        <v>5.88442123756613</v>
      </c>
      <c r="C147" s="23"/>
    </row>
    <row r="148" spans="1:3" x14ac:dyDescent="0.35">
      <c r="A148" s="10" t="s">
        <v>145</v>
      </c>
      <c r="B148" s="22">
        <v>-4.7826550645313546</v>
      </c>
      <c r="C148" s="23"/>
    </row>
    <row r="149" spans="1:3" x14ac:dyDescent="0.35">
      <c r="A149" s="10" t="s">
        <v>146</v>
      </c>
      <c r="B149" s="22">
        <v>3.4547273734788178</v>
      </c>
      <c r="C149" s="23"/>
    </row>
    <row r="150" spans="1:3" x14ac:dyDescent="0.35">
      <c r="A150" s="10" t="s">
        <v>147</v>
      </c>
      <c r="B150" s="22">
        <v>-2.5896431201126688</v>
      </c>
      <c r="C150" s="23"/>
    </row>
    <row r="151" spans="1:3" x14ac:dyDescent="0.35">
      <c r="A151" s="10" t="s">
        <v>148</v>
      </c>
      <c r="B151" s="22">
        <v>-7.5785489719091856</v>
      </c>
      <c r="C151" s="23"/>
    </row>
    <row r="152" spans="1:3" x14ac:dyDescent="0.35">
      <c r="A152" s="10" t="s">
        <v>149</v>
      </c>
      <c r="B152" s="22">
        <v>-2.1386741023288778</v>
      </c>
      <c r="C152" s="23"/>
    </row>
    <row r="153" spans="1:3" x14ac:dyDescent="0.35">
      <c r="A153" s="10" t="s">
        <v>150</v>
      </c>
      <c r="B153" s="22">
        <v>1.539713014550216</v>
      </c>
      <c r="C153" s="23"/>
    </row>
    <row r="154" spans="1:3" x14ac:dyDescent="0.35">
      <c r="A154" s="10" t="s">
        <v>151</v>
      </c>
      <c r="B154" s="22">
        <v>8.7796761941772274</v>
      </c>
      <c r="C154" s="23"/>
    </row>
    <row r="155" spans="1:3" x14ac:dyDescent="0.35">
      <c r="A155" s="10" t="s">
        <v>152</v>
      </c>
      <c r="B155" s="22">
        <v>9.7640199436100374</v>
      </c>
      <c r="C155" s="23"/>
    </row>
    <row r="156" spans="1:3" x14ac:dyDescent="0.35">
      <c r="A156" s="10" t="s">
        <v>153</v>
      </c>
      <c r="B156" s="22">
        <v>-11.826349230226697</v>
      </c>
      <c r="C156" s="23"/>
    </row>
    <row r="157" spans="1:3" x14ac:dyDescent="0.35">
      <c r="A157" s="10" t="s">
        <v>154</v>
      </c>
      <c r="B157" s="22">
        <v>7.0615857693483122</v>
      </c>
      <c r="C157" s="23"/>
    </row>
    <row r="158" spans="1:3" x14ac:dyDescent="0.35">
      <c r="A158" s="10" t="s">
        <v>155</v>
      </c>
      <c r="B158" s="22">
        <v>1.5284310941624426</v>
      </c>
      <c r="C158" s="23"/>
    </row>
    <row r="159" spans="1:3" x14ac:dyDescent="0.35">
      <c r="A159" s="10" t="s">
        <v>156</v>
      </c>
      <c r="B159" s="22">
        <v>-12.929926828113821</v>
      </c>
      <c r="C159" s="23"/>
    </row>
    <row r="160" spans="1:3" x14ac:dyDescent="0.35">
      <c r="A160" s="10" t="s">
        <v>157</v>
      </c>
      <c r="B160" s="22">
        <v>2.4122523432615708</v>
      </c>
      <c r="C160" s="23"/>
    </row>
    <row r="161" spans="1:3" x14ac:dyDescent="0.35">
      <c r="A161" s="10" t="s">
        <v>158</v>
      </c>
      <c r="B161" s="22">
        <v>8.7583822871747543</v>
      </c>
      <c r="C161" s="23"/>
    </row>
    <row r="162" spans="1:3" x14ac:dyDescent="0.35">
      <c r="A162" s="10" t="s">
        <v>159</v>
      </c>
      <c r="B162" s="22">
        <v>0.19676393160443695</v>
      </c>
      <c r="C162" s="23"/>
    </row>
    <row r="163" spans="1:3" x14ac:dyDescent="0.35">
      <c r="A163" s="10" t="s">
        <v>160</v>
      </c>
      <c r="B163" s="22">
        <v>-7.9509360600823129</v>
      </c>
      <c r="C163" s="23"/>
    </row>
    <row r="164" spans="1:3" x14ac:dyDescent="0.35">
      <c r="A164" s="10" t="s">
        <v>161</v>
      </c>
      <c r="B164" s="22">
        <v>-8.483279782716636</v>
      </c>
      <c r="C164" s="23"/>
    </row>
    <row r="165" spans="1:3" x14ac:dyDescent="0.35">
      <c r="A165" s="10" t="s">
        <v>162</v>
      </c>
      <c r="B165" s="22">
        <v>-7.0873457987763686</v>
      </c>
      <c r="C165" s="23"/>
    </row>
    <row r="166" spans="1:3" x14ac:dyDescent="0.35">
      <c r="A166" s="10" t="s">
        <v>163</v>
      </c>
      <c r="B166" s="22">
        <v>12.37415465270351</v>
      </c>
      <c r="C166" s="23"/>
    </row>
    <row r="167" spans="1:3" x14ac:dyDescent="0.35">
      <c r="A167" s="10" t="s">
        <v>164</v>
      </c>
      <c r="B167" s="22">
        <v>6.4653328932545264</v>
      </c>
      <c r="C167" s="23"/>
    </row>
    <row r="168" spans="1:3" x14ac:dyDescent="0.35">
      <c r="A168" s="10" t="s">
        <v>165</v>
      </c>
      <c r="B168" s="22">
        <v>14.315255628031082</v>
      </c>
      <c r="C168" s="23"/>
    </row>
    <row r="169" spans="1:3" x14ac:dyDescent="0.35">
      <c r="A169" s="10" t="s">
        <v>166</v>
      </c>
      <c r="B169" s="22">
        <v>7.1925440836603229</v>
      </c>
      <c r="C169" s="23"/>
    </row>
    <row r="170" spans="1:3" x14ac:dyDescent="0.35">
      <c r="A170" s="10" t="s">
        <v>167</v>
      </c>
      <c r="B170" s="22">
        <v>1.1618829787275899</v>
      </c>
      <c r="C170" s="23"/>
    </row>
    <row r="171" spans="1:3" x14ac:dyDescent="0.35">
      <c r="A171" s="10" t="s">
        <v>168</v>
      </c>
      <c r="B171" s="22">
        <v>-9.954707048877026</v>
      </c>
      <c r="C171" s="23"/>
    </row>
    <row r="172" spans="1:3" x14ac:dyDescent="0.35">
      <c r="A172" s="10" t="s">
        <v>169</v>
      </c>
      <c r="B172" s="22">
        <v>13.424672180322887</v>
      </c>
      <c r="C172" s="23"/>
    </row>
    <row r="173" spans="1:3" x14ac:dyDescent="0.35">
      <c r="A173" s="10" t="s">
        <v>170</v>
      </c>
      <c r="B173" s="22">
        <v>-4.5924972139109741</v>
      </c>
      <c r="C173" s="23"/>
    </row>
    <row r="174" spans="1:3" x14ac:dyDescent="0.35">
      <c r="A174" s="10" t="s">
        <v>171</v>
      </c>
      <c r="B174" s="22">
        <v>12.704313989694128</v>
      </c>
      <c r="C174" s="23"/>
    </row>
    <row r="175" spans="1:3" x14ac:dyDescent="0.35">
      <c r="A175" s="10" t="s">
        <v>172</v>
      </c>
      <c r="B175" s="22">
        <v>-12.546954026678577</v>
      </c>
      <c r="C175" s="23"/>
    </row>
    <row r="176" spans="1:3" x14ac:dyDescent="0.35">
      <c r="A176" s="10" t="s">
        <v>173</v>
      </c>
      <c r="B176" s="22">
        <v>1.7616447648888425</v>
      </c>
      <c r="C176" s="23"/>
    </row>
    <row r="177" spans="1:3" x14ac:dyDescent="0.35">
      <c r="A177" s="10" t="s">
        <v>174</v>
      </c>
      <c r="B177" s="22">
        <v>-4.8747152189425833</v>
      </c>
      <c r="C177" s="23"/>
    </row>
    <row r="178" spans="1:3" x14ac:dyDescent="0.35">
      <c r="A178" s="10" t="s">
        <v>175</v>
      </c>
      <c r="B178" s="22">
        <v>-8.9045122212828574</v>
      </c>
      <c r="C178" s="23"/>
    </row>
    <row r="179" spans="1:3" x14ac:dyDescent="0.35">
      <c r="A179" s="10" t="s">
        <v>176</v>
      </c>
      <c r="B179" s="22">
        <v>5.6139655511433375</v>
      </c>
      <c r="C179" s="23"/>
    </row>
    <row r="180" spans="1:3" x14ac:dyDescent="0.35">
      <c r="A180" s="10" t="s">
        <v>177</v>
      </c>
      <c r="B180" s="22">
        <v>4.0942138433510991</v>
      </c>
      <c r="C180" s="23"/>
    </row>
    <row r="181" spans="1:3" x14ac:dyDescent="0.35">
      <c r="A181" s="10" t="s">
        <v>178</v>
      </c>
      <c r="B181" s="22">
        <v>7.5091899403159914</v>
      </c>
      <c r="C181" s="23"/>
    </row>
    <row r="182" spans="1:3" x14ac:dyDescent="0.35">
      <c r="A182" s="10" t="s">
        <v>179</v>
      </c>
      <c r="B182" s="22">
        <v>13.105709131446929</v>
      </c>
      <c r="C182" s="23"/>
    </row>
    <row r="183" spans="1:3" x14ac:dyDescent="0.35">
      <c r="A183" s="10" t="s">
        <v>180</v>
      </c>
      <c r="B183" s="22">
        <v>-12.015399053138026</v>
      </c>
      <c r="C183" s="23"/>
    </row>
    <row r="184" spans="1:3" x14ac:dyDescent="0.35">
      <c r="A184" s="10" t="s">
        <v>181</v>
      </c>
      <c r="B184" s="22">
        <v>5.4395321037518443</v>
      </c>
      <c r="C184" s="23"/>
    </row>
    <row r="185" spans="1:3" x14ac:dyDescent="0.35">
      <c r="A185" s="10" t="s">
        <v>182</v>
      </c>
      <c r="B185" s="22">
        <v>14.443447685785941</v>
      </c>
      <c r="C185" s="23"/>
    </row>
    <row r="186" spans="1:3" x14ac:dyDescent="0.35">
      <c r="A186" s="10" t="s">
        <v>183</v>
      </c>
      <c r="B186" s="22">
        <v>14.923949051795717</v>
      </c>
      <c r="C186" s="23"/>
    </row>
    <row r="187" spans="1:3" x14ac:dyDescent="0.35">
      <c r="A187" s="10" t="s">
        <v>184</v>
      </c>
      <c r="B187" s="22">
        <v>5.6744307238623151</v>
      </c>
      <c r="C187" s="23"/>
    </row>
    <row r="188" spans="1:3" x14ac:dyDescent="0.35">
      <c r="A188" s="10" t="s">
        <v>185</v>
      </c>
      <c r="B188" s="22">
        <v>4.1308761450691236</v>
      </c>
      <c r="C188" s="23"/>
    </row>
    <row r="189" spans="1:3" x14ac:dyDescent="0.35">
      <c r="A189" s="10" t="s">
        <v>186</v>
      </c>
      <c r="B189" s="22">
        <v>2.0474280690505111</v>
      </c>
      <c r="C189" s="23"/>
    </row>
    <row r="190" spans="1:3" x14ac:dyDescent="0.35">
      <c r="A190" s="10" t="s">
        <v>187</v>
      </c>
      <c r="B190" s="22">
        <v>0.62984498707555758</v>
      </c>
      <c r="C190" s="23"/>
    </row>
    <row r="191" spans="1:3" x14ac:dyDescent="0.35">
      <c r="A191" s="10" t="s">
        <v>188</v>
      </c>
      <c r="B191" s="22">
        <v>10.044220551368198</v>
      </c>
      <c r="C191" s="23"/>
    </row>
    <row r="192" spans="1:3" x14ac:dyDescent="0.35">
      <c r="A192" s="10" t="s">
        <v>189</v>
      </c>
      <c r="B192" s="22">
        <v>11.829111537577774</v>
      </c>
      <c r="C192" s="23"/>
    </row>
    <row r="193" spans="1:3" x14ac:dyDescent="0.35">
      <c r="A193" s="10" t="s">
        <v>190</v>
      </c>
      <c r="B193" s="22">
        <v>-11.395429253483599</v>
      </c>
      <c r="C193" s="23"/>
    </row>
    <row r="194" spans="1:3" x14ac:dyDescent="0.35">
      <c r="A194" s="10" t="s">
        <v>191</v>
      </c>
      <c r="B194" s="22">
        <v>13.781922895911464</v>
      </c>
      <c r="C194" s="23"/>
    </row>
    <row r="195" spans="1:3" x14ac:dyDescent="0.35">
      <c r="A195" s="10" t="s">
        <v>192</v>
      </c>
      <c r="B195" s="22">
        <v>-13.576271040332358</v>
      </c>
      <c r="C195" s="23"/>
    </row>
    <row r="196" spans="1:3" x14ac:dyDescent="0.35">
      <c r="A196" s="10" t="s">
        <v>193</v>
      </c>
      <c r="B196" s="22">
        <v>-3.4283592384726944</v>
      </c>
      <c r="C196" s="23"/>
    </row>
    <row r="197" spans="1:3" x14ac:dyDescent="0.35">
      <c r="A197" s="10" t="s">
        <v>194</v>
      </c>
      <c r="B197" s="22">
        <v>1.5579097679219558</v>
      </c>
      <c r="C197" s="23"/>
    </row>
    <row r="198" spans="1:3" x14ac:dyDescent="0.35">
      <c r="A198" s="10" t="s">
        <v>195</v>
      </c>
      <c r="B198" s="22">
        <v>13.581633041418172</v>
      </c>
      <c r="C198" s="23"/>
    </row>
    <row r="199" spans="1:3" x14ac:dyDescent="0.35">
      <c r="A199" s="10" t="s">
        <v>196</v>
      </c>
      <c r="B199" s="22">
        <v>7.5132106529927114</v>
      </c>
      <c r="C199" s="23"/>
    </row>
    <row r="200" spans="1:3" x14ac:dyDescent="0.35">
      <c r="A200" s="10" t="s">
        <v>197</v>
      </c>
      <c r="B200" s="22">
        <v>7.6469986152787897</v>
      </c>
      <c r="C200" s="23"/>
    </row>
    <row r="201" spans="1:3" x14ac:dyDescent="0.35">
      <c r="A201" s="10" t="s">
        <v>198</v>
      </c>
      <c r="B201" s="22">
        <v>-1.4650944721906853</v>
      </c>
      <c r="C201" s="23"/>
    </row>
    <row r="202" spans="1:3" x14ac:dyDescent="0.35">
      <c r="A202" s="10" t="s">
        <v>199</v>
      </c>
      <c r="B202" s="22">
        <v>-11.839711323131269</v>
      </c>
      <c r="C202" s="23"/>
    </row>
    <row r="203" spans="1:3" x14ac:dyDescent="0.35">
      <c r="A203" s="10" t="s">
        <v>200</v>
      </c>
      <c r="B203" s="22">
        <v>-0.11691065281775082</v>
      </c>
      <c r="C203" s="23"/>
    </row>
    <row r="204" spans="1:3" x14ac:dyDescent="0.35">
      <c r="A204" s="10" t="s">
        <v>201</v>
      </c>
      <c r="B204" s="22">
        <v>13.679212226794334</v>
      </c>
      <c r="C204" s="23"/>
    </row>
    <row r="205" spans="1:3" x14ac:dyDescent="0.35">
      <c r="A205" s="10" t="s">
        <v>202</v>
      </c>
      <c r="B205" s="22">
        <v>-0.21511664777244732</v>
      </c>
      <c r="C205" s="23"/>
    </row>
    <row r="206" spans="1:3" x14ac:dyDescent="0.35">
      <c r="A206" s="10" t="s">
        <v>203</v>
      </c>
      <c r="B206" s="22">
        <v>8.571779357840569</v>
      </c>
      <c r="C206" s="23"/>
    </row>
    <row r="207" spans="1:3" x14ac:dyDescent="0.35">
      <c r="A207" s="10" t="s">
        <v>204</v>
      </c>
      <c r="B207" s="22">
        <v>-7.9806300815234863</v>
      </c>
      <c r="C207" s="23"/>
    </row>
    <row r="208" spans="1:3" x14ac:dyDescent="0.35">
      <c r="A208" s="10" t="s">
        <v>205</v>
      </c>
      <c r="B208" s="22">
        <v>-0.21426743102347245</v>
      </c>
      <c r="C208" s="23"/>
    </row>
    <row r="209" spans="1:3" x14ac:dyDescent="0.35">
      <c r="A209" s="10" t="s">
        <v>206</v>
      </c>
      <c r="B209" s="22">
        <v>-7.5752524261715735</v>
      </c>
      <c r="C209" s="23"/>
    </row>
    <row r="210" spans="1:3" x14ac:dyDescent="0.35">
      <c r="A210" s="10" t="s">
        <v>207</v>
      </c>
      <c r="B210" s="22">
        <v>3.3872400913933234</v>
      </c>
      <c r="C210" s="23"/>
    </row>
    <row r="211" spans="1:3" x14ac:dyDescent="0.35">
      <c r="A211" s="10" t="s">
        <v>208</v>
      </c>
      <c r="B211" s="22">
        <v>-12.300473736881031</v>
      </c>
      <c r="C211" s="23"/>
    </row>
    <row r="212" spans="1:3" x14ac:dyDescent="0.35">
      <c r="A212" s="10" t="s">
        <v>209</v>
      </c>
      <c r="B212" s="22">
        <v>6.1329151528625516</v>
      </c>
      <c r="C212" s="23"/>
    </row>
    <row r="213" spans="1:3" x14ac:dyDescent="0.35">
      <c r="A213" s="10" t="s">
        <v>210</v>
      </c>
      <c r="B213" s="22">
        <v>-5.9098062208377087</v>
      </c>
      <c r="C213" s="23"/>
    </row>
    <row r="214" spans="1:3" x14ac:dyDescent="0.35">
      <c r="A214" s="10" t="s">
        <v>211</v>
      </c>
      <c r="B214" s="22">
        <v>-9.7599276668588573</v>
      </c>
      <c r="C214" s="23"/>
    </row>
    <row r="215" spans="1:3" x14ac:dyDescent="0.35">
      <c r="A215" s="10" t="s">
        <v>212</v>
      </c>
      <c r="B215" s="22">
        <v>3.9918440344499686</v>
      </c>
      <c r="C215" s="23"/>
    </row>
    <row r="216" spans="1:3" x14ac:dyDescent="0.35">
      <c r="A216" s="10" t="s">
        <v>213</v>
      </c>
      <c r="B216" s="22">
        <v>0.67891783260711236</v>
      </c>
      <c r="C216" s="23"/>
    </row>
    <row r="217" spans="1:3" x14ac:dyDescent="0.35">
      <c r="A217" s="10" t="s">
        <v>214</v>
      </c>
      <c r="B217" s="22">
        <v>11.825103259121533</v>
      </c>
      <c r="C217" s="23"/>
    </row>
    <row r="218" spans="1:3" x14ac:dyDescent="0.35">
      <c r="A218" s="10" t="s">
        <v>215</v>
      </c>
      <c r="B218" s="22">
        <v>14.563230352638129</v>
      </c>
      <c r="C218" s="23"/>
    </row>
    <row r="219" spans="1:3" x14ac:dyDescent="0.35">
      <c r="A219" s="10" t="s">
        <v>216</v>
      </c>
      <c r="B219" s="22">
        <v>10.928441443880729</v>
      </c>
      <c r="C219" s="23"/>
    </row>
    <row r="220" spans="1:3" x14ac:dyDescent="0.35">
      <c r="A220" s="10" t="s">
        <v>217</v>
      </c>
      <c r="B220" s="22">
        <v>11.81392817752203</v>
      </c>
      <c r="C220" s="23"/>
    </row>
    <row r="221" spans="1:3" x14ac:dyDescent="0.35">
      <c r="A221" s="10" t="s">
        <v>218</v>
      </c>
      <c r="B221" s="22">
        <v>13.643770911126921</v>
      </c>
      <c r="C221" s="23"/>
    </row>
    <row r="222" spans="1:3" x14ac:dyDescent="0.35">
      <c r="A222" s="10" t="s">
        <v>219</v>
      </c>
      <c r="B222" s="22">
        <v>3.7101419367591006</v>
      </c>
      <c r="C222" s="23"/>
    </row>
    <row r="223" spans="1:3" x14ac:dyDescent="0.35">
      <c r="A223" s="10" t="s">
        <v>220</v>
      </c>
      <c r="B223" s="22">
        <v>5.7802026608223969</v>
      </c>
      <c r="C223" s="23"/>
    </row>
    <row r="224" spans="1:3" x14ac:dyDescent="0.35">
      <c r="A224" s="10" t="s">
        <v>221</v>
      </c>
      <c r="B224" s="22">
        <v>6.889261825950598</v>
      </c>
      <c r="C224" s="23"/>
    </row>
    <row r="225" spans="1:3" x14ac:dyDescent="0.35">
      <c r="A225" s="10" t="s">
        <v>222</v>
      </c>
      <c r="B225" s="22">
        <v>5.5147693159378832</v>
      </c>
      <c r="C225" s="23"/>
    </row>
    <row r="226" spans="1:3" x14ac:dyDescent="0.35">
      <c r="A226" s="10" t="s">
        <v>223</v>
      </c>
      <c r="B226" s="22">
        <v>-5.0995320301808533E-2</v>
      </c>
      <c r="C226" s="23"/>
    </row>
    <row r="227" spans="1:3" x14ac:dyDescent="0.35">
      <c r="A227" s="10" t="s">
        <v>224</v>
      </c>
      <c r="B227" s="22">
        <v>-10.290845209787221</v>
      </c>
      <c r="C227" s="23"/>
    </row>
    <row r="228" spans="1:3" x14ac:dyDescent="0.35">
      <c r="A228" s="10" t="s">
        <v>225</v>
      </c>
      <c r="B228" s="22">
        <v>-12.054437496712126</v>
      </c>
      <c r="C228" s="23"/>
    </row>
    <row r="229" spans="1:3" x14ac:dyDescent="0.35">
      <c r="A229" s="10" t="s">
        <v>226</v>
      </c>
      <c r="B229" s="22">
        <v>10.125405330669309</v>
      </c>
      <c r="C229" s="23"/>
    </row>
    <row r="230" spans="1:3" x14ac:dyDescent="0.35">
      <c r="A230" s="10" t="s">
        <v>227</v>
      </c>
      <c r="B230" s="22">
        <v>15.29312550609211</v>
      </c>
      <c r="C230" s="23"/>
    </row>
    <row r="231" spans="1:3" x14ac:dyDescent="0.35">
      <c r="A231" s="10" t="s">
        <v>228</v>
      </c>
      <c r="B231" s="22">
        <v>-4.4731744918535696</v>
      </c>
      <c r="C231" s="23"/>
    </row>
    <row r="232" spans="1:3" x14ac:dyDescent="0.35">
      <c r="A232" s="10" t="s">
        <v>229</v>
      </c>
      <c r="B232" s="22">
        <v>-6.4301815481612721</v>
      </c>
      <c r="C232" s="23"/>
    </row>
    <row r="233" spans="1:3" x14ac:dyDescent="0.35">
      <c r="A233" s="10" t="s">
        <v>230</v>
      </c>
      <c r="B233" s="22">
        <v>-8.6419682304804155</v>
      </c>
      <c r="C233" s="23"/>
    </row>
    <row r="234" spans="1:3" x14ac:dyDescent="0.35">
      <c r="A234" s="10" t="s">
        <v>231</v>
      </c>
      <c r="B234" s="22">
        <v>-8.4711314304277039</v>
      </c>
      <c r="C234" s="23"/>
    </row>
    <row r="235" spans="1:3" x14ac:dyDescent="0.35">
      <c r="A235" s="10" t="s">
        <v>232</v>
      </c>
      <c r="B235" s="22">
        <v>-8.3519815641411697</v>
      </c>
      <c r="C235" s="23"/>
    </row>
    <row r="236" spans="1:3" x14ac:dyDescent="0.35">
      <c r="A236" s="10" t="s">
        <v>233</v>
      </c>
      <c r="B236" s="22">
        <v>2.3455155491737969</v>
      </c>
      <c r="C236" s="23"/>
    </row>
    <row r="237" spans="1:3" x14ac:dyDescent="0.35">
      <c r="A237" s="10" t="s">
        <v>234</v>
      </c>
      <c r="B237" s="22">
        <v>-2.2384680067661975</v>
      </c>
      <c r="C237" s="23"/>
    </row>
    <row r="238" spans="1:3" x14ac:dyDescent="0.35">
      <c r="A238" s="10" t="s">
        <v>235</v>
      </c>
      <c r="B238" s="22">
        <v>-5.626573493331307</v>
      </c>
      <c r="C238" s="23"/>
    </row>
    <row r="239" spans="1:3" x14ac:dyDescent="0.35">
      <c r="A239" s="10" t="s">
        <v>236</v>
      </c>
      <c r="B239" s="22">
        <v>-2.1506940620602109</v>
      </c>
      <c r="C239" s="23"/>
    </row>
    <row r="240" spans="1:3" x14ac:dyDescent="0.35">
      <c r="A240" s="10" t="s">
        <v>237</v>
      </c>
      <c r="B240" s="22">
        <v>11.381886721916089</v>
      </c>
      <c r="C240" s="23"/>
    </row>
    <row r="241" spans="1:3" x14ac:dyDescent="0.35">
      <c r="A241" s="10" t="s">
        <v>238</v>
      </c>
      <c r="B241" s="22">
        <v>4.1100745419735176</v>
      </c>
      <c r="C241" s="23"/>
    </row>
    <row r="242" spans="1:3" x14ac:dyDescent="0.35">
      <c r="A242" s="10" t="s">
        <v>239</v>
      </c>
      <c r="B242" s="22">
        <v>-6.6411743759090314E-2</v>
      </c>
      <c r="C242" s="23"/>
    </row>
    <row r="243" spans="1:3" x14ac:dyDescent="0.35">
      <c r="A243" s="10" t="s">
        <v>240</v>
      </c>
      <c r="B243" s="22">
        <v>13.853334057454049</v>
      </c>
      <c r="C243" s="23"/>
    </row>
    <row r="244" spans="1:3" x14ac:dyDescent="0.35">
      <c r="A244" s="10" t="s">
        <v>241</v>
      </c>
      <c r="B244" s="22">
        <v>2.3997060914425674</v>
      </c>
      <c r="C244" s="23"/>
    </row>
    <row r="245" spans="1:3" x14ac:dyDescent="0.35">
      <c r="A245" s="10" t="s">
        <v>242</v>
      </c>
      <c r="B245" s="22">
        <v>-11.313913054058503</v>
      </c>
      <c r="C245" s="23"/>
    </row>
    <row r="246" spans="1:3" x14ac:dyDescent="0.35">
      <c r="A246" s="10" t="s">
        <v>243</v>
      </c>
      <c r="B246" s="22">
        <v>-1.5006265882348089</v>
      </c>
      <c r="C246" s="23"/>
    </row>
    <row r="247" spans="1:3" x14ac:dyDescent="0.35">
      <c r="A247" s="10" t="s">
        <v>244</v>
      </c>
      <c r="B247" s="22">
        <v>-7.8533591728528904</v>
      </c>
      <c r="C247" s="23"/>
    </row>
    <row r="248" spans="1:3" x14ac:dyDescent="0.35">
      <c r="A248" s="10" t="s">
        <v>245</v>
      </c>
      <c r="B248" s="22">
        <v>-13.233295302838087</v>
      </c>
      <c r="C248" s="23"/>
    </row>
    <row r="249" spans="1:3" x14ac:dyDescent="0.35">
      <c r="A249" s="10" t="s">
        <v>246</v>
      </c>
      <c r="B249" s="22">
        <v>4.5352231844717608</v>
      </c>
      <c r="C249" s="23"/>
    </row>
    <row r="250" spans="1:3" x14ac:dyDescent="0.35">
      <c r="A250" s="10" t="s">
        <v>247</v>
      </c>
      <c r="B250" s="22">
        <v>-7.6541904680598236</v>
      </c>
      <c r="C250" s="23"/>
    </row>
    <row r="251" spans="1:3" x14ac:dyDescent="0.35">
      <c r="A251" s="10" t="s">
        <v>248</v>
      </c>
      <c r="B251" s="22">
        <v>8.7481932592945668</v>
      </c>
      <c r="C251" s="23"/>
    </row>
    <row r="252" spans="1:3" x14ac:dyDescent="0.35">
      <c r="A252" s="10" t="s">
        <v>249</v>
      </c>
      <c r="B252" s="22">
        <v>8.9850736567823333</v>
      </c>
      <c r="C252" s="23"/>
    </row>
    <row r="253" spans="1:3" x14ac:dyDescent="0.35">
      <c r="A253" s="10" t="s">
        <v>250</v>
      </c>
      <c r="B253" s="22">
        <v>11.624340216236305</v>
      </c>
      <c r="C253" s="23"/>
    </row>
    <row r="254" spans="1:3" x14ac:dyDescent="0.35">
      <c r="A254" s="10" t="s">
        <v>251</v>
      </c>
      <c r="B254" s="22">
        <v>7.7360029050215076</v>
      </c>
      <c r="C254" s="23"/>
    </row>
    <row r="255" spans="1:3" x14ac:dyDescent="0.35">
      <c r="A255" s="10" t="s">
        <v>252</v>
      </c>
      <c r="B255" s="22">
        <v>-13.809042236747274</v>
      </c>
      <c r="C255" s="23"/>
    </row>
    <row r="256" spans="1:3" x14ac:dyDescent="0.35">
      <c r="A256" s="10" t="s">
        <v>253</v>
      </c>
      <c r="B256" s="22">
        <v>-13.69210353856397</v>
      </c>
      <c r="C256" s="23"/>
    </row>
    <row r="257" spans="1:3" x14ac:dyDescent="0.35">
      <c r="A257" s="10" t="s">
        <v>254</v>
      </c>
      <c r="B257" s="22">
        <v>6.914771213365384</v>
      </c>
      <c r="C257" s="23"/>
    </row>
    <row r="258" spans="1:3" x14ac:dyDescent="0.35">
      <c r="A258" s="10" t="s">
        <v>255</v>
      </c>
      <c r="B258" s="22">
        <v>4.0546354710531887</v>
      </c>
      <c r="C258" s="23"/>
    </row>
    <row r="259" spans="1:3" x14ac:dyDescent="0.35">
      <c r="A259" s="10" t="s">
        <v>256</v>
      </c>
      <c r="B259" s="22">
        <v>11.367245171109971</v>
      </c>
      <c r="C259" s="23"/>
    </row>
    <row r="260" spans="1:3" x14ac:dyDescent="0.35">
      <c r="A260" s="10" t="s">
        <v>257</v>
      </c>
      <c r="B260" s="22">
        <v>15.760617802176057</v>
      </c>
      <c r="C260" s="23"/>
    </row>
    <row r="261" spans="1:3" x14ac:dyDescent="0.35">
      <c r="A261" s="10" t="s">
        <v>258</v>
      </c>
      <c r="B261" s="22">
        <v>-3.7491680269013159</v>
      </c>
      <c r="C261" s="23"/>
    </row>
    <row r="262" spans="1:3" x14ac:dyDescent="0.35">
      <c r="A262" s="10" t="s">
        <v>259</v>
      </c>
      <c r="B262" s="22">
        <v>-7.1785041215789533</v>
      </c>
      <c r="C262" s="23"/>
    </row>
    <row r="263" spans="1:3" x14ac:dyDescent="0.35">
      <c r="A263" s="10" t="s">
        <v>260</v>
      </c>
      <c r="B263" s="22">
        <v>-7.0505567980981141</v>
      </c>
      <c r="C263" s="23"/>
    </row>
    <row r="264" spans="1:3" x14ac:dyDescent="0.35">
      <c r="A264" s="10" t="s">
        <v>261</v>
      </c>
      <c r="B264" s="22">
        <v>10.623827475124926</v>
      </c>
      <c r="C264" s="23"/>
    </row>
    <row r="265" spans="1:3" x14ac:dyDescent="0.35">
      <c r="A265" s="10" t="s">
        <v>262</v>
      </c>
      <c r="B265" s="22">
        <v>4.9958541917803814</v>
      </c>
      <c r="C265" s="23"/>
    </row>
    <row r="266" spans="1:3" x14ac:dyDescent="0.35">
      <c r="A266" s="10" t="s">
        <v>263</v>
      </c>
      <c r="B266" s="22">
        <v>12.375384995844797</v>
      </c>
      <c r="C266" s="23"/>
    </row>
    <row r="267" spans="1:3" x14ac:dyDescent="0.35">
      <c r="A267" s="10" t="s">
        <v>264</v>
      </c>
      <c r="B267" s="22">
        <v>1.1593560304445418</v>
      </c>
      <c r="C267" s="23"/>
    </row>
    <row r="268" spans="1:3" x14ac:dyDescent="0.35">
      <c r="A268" s="10" t="s">
        <v>265</v>
      </c>
      <c r="B268" s="22">
        <v>0.64197327624788159</v>
      </c>
      <c r="C268" s="23"/>
    </row>
    <row r="269" spans="1:3" x14ac:dyDescent="0.35">
      <c r="A269" s="10" t="s">
        <v>266</v>
      </c>
      <c r="B269" s="22">
        <v>15.408237670631934</v>
      </c>
      <c r="C269" s="23"/>
    </row>
    <row r="270" spans="1:3" x14ac:dyDescent="0.35">
      <c r="A270" s="10" t="s">
        <v>267</v>
      </c>
      <c r="B270" s="22">
        <v>6.0135493766083528</v>
      </c>
      <c r="C270" s="23"/>
    </row>
    <row r="271" spans="1:3" x14ac:dyDescent="0.35">
      <c r="A271" s="10" t="s">
        <v>268</v>
      </c>
      <c r="B271" s="22">
        <v>-6.6551599898812128</v>
      </c>
      <c r="C271" s="23"/>
    </row>
    <row r="272" spans="1:3" x14ac:dyDescent="0.35">
      <c r="A272" s="10" t="s">
        <v>269</v>
      </c>
      <c r="B272" s="22">
        <v>-7.4079009235301783</v>
      </c>
      <c r="C272" s="23"/>
    </row>
    <row r="273" spans="1:3" x14ac:dyDescent="0.35">
      <c r="A273" s="10" t="s">
        <v>270</v>
      </c>
      <c r="B273" s="22">
        <v>-12.985820966390747</v>
      </c>
      <c r="C273" s="23"/>
    </row>
    <row r="274" spans="1:3" x14ac:dyDescent="0.35">
      <c r="A274" s="10" t="s">
        <v>271</v>
      </c>
      <c r="B274" s="22">
        <v>-8.352441261680724</v>
      </c>
      <c r="C274" s="23"/>
    </row>
    <row r="275" spans="1:3" x14ac:dyDescent="0.35">
      <c r="A275" s="10" t="s">
        <v>272</v>
      </c>
      <c r="B275" s="22">
        <v>1.8903683686730801</v>
      </c>
      <c r="C275" s="23"/>
    </row>
    <row r="276" spans="1:3" x14ac:dyDescent="0.35">
      <c r="A276" s="10" t="s">
        <v>273</v>
      </c>
      <c r="B276" s="22">
        <v>6.9743967578015145</v>
      </c>
      <c r="C276" s="23"/>
    </row>
    <row r="277" spans="1:3" x14ac:dyDescent="0.35">
      <c r="A277" s="10" t="s">
        <v>274</v>
      </c>
      <c r="B277" s="22">
        <v>4.5861556447162002</v>
      </c>
      <c r="C277" s="23"/>
    </row>
    <row r="278" spans="1:3" x14ac:dyDescent="0.35">
      <c r="A278" s="10" t="s">
        <v>275</v>
      </c>
      <c r="B278" s="22">
        <v>5.5084254501216492</v>
      </c>
      <c r="C278" s="23"/>
    </row>
    <row r="279" spans="1:3" x14ac:dyDescent="0.35">
      <c r="A279" s="10" t="s">
        <v>276</v>
      </c>
      <c r="B279" s="22">
        <v>10.823660382389789</v>
      </c>
      <c r="C279" s="23"/>
    </row>
    <row r="280" spans="1:3" x14ac:dyDescent="0.35">
      <c r="A280" s="10" t="s">
        <v>277</v>
      </c>
      <c r="B280" s="22">
        <v>-1.0035145249585185</v>
      </c>
      <c r="C280" s="23"/>
    </row>
    <row r="281" spans="1:3" x14ac:dyDescent="0.35">
      <c r="A281" s="10" t="s">
        <v>278</v>
      </c>
      <c r="B281" s="22">
        <v>-4.0196867248268973</v>
      </c>
      <c r="C281" s="23"/>
    </row>
    <row r="282" spans="1:3" x14ac:dyDescent="0.35">
      <c r="A282" s="10" t="s">
        <v>279</v>
      </c>
      <c r="B282" s="22">
        <v>12.591349201025878</v>
      </c>
      <c r="C282" s="23"/>
    </row>
    <row r="283" spans="1:3" x14ac:dyDescent="0.35">
      <c r="A283" s="10" t="s">
        <v>280</v>
      </c>
      <c r="B283" s="22">
        <v>15.003182113756338</v>
      </c>
      <c r="C283" s="23"/>
    </row>
    <row r="284" spans="1:3" x14ac:dyDescent="0.35">
      <c r="A284" s="10" t="s">
        <v>281</v>
      </c>
      <c r="B284" s="22">
        <v>-5.2154909508080891</v>
      </c>
      <c r="C284" s="23"/>
    </row>
    <row r="285" spans="1:3" x14ac:dyDescent="0.35">
      <c r="A285" s="10" t="s">
        <v>282</v>
      </c>
      <c r="B285" s="22">
        <v>-8.1194944813105394</v>
      </c>
      <c r="C285" s="23"/>
    </row>
    <row r="286" spans="1:3" x14ac:dyDescent="0.35">
      <c r="A286" s="10" t="s">
        <v>283</v>
      </c>
      <c r="B286" s="22">
        <v>-12.491035465276582</v>
      </c>
      <c r="C286" s="23"/>
    </row>
    <row r="287" spans="1:3" x14ac:dyDescent="0.35">
      <c r="A287" s="10" t="s">
        <v>284</v>
      </c>
      <c r="B287" s="22">
        <v>-9.8919489711297501</v>
      </c>
      <c r="C287" s="23"/>
    </row>
    <row r="288" spans="1:3" x14ac:dyDescent="0.35">
      <c r="A288" s="10" t="s">
        <v>285</v>
      </c>
      <c r="B288" s="22">
        <v>-1.1308656714154495</v>
      </c>
      <c r="C288" s="23"/>
    </row>
    <row r="289" spans="1:3" x14ac:dyDescent="0.35">
      <c r="A289" s="10" t="s">
        <v>286</v>
      </c>
      <c r="B289" s="22">
        <v>2.4195631121401675</v>
      </c>
      <c r="C289" s="23"/>
    </row>
    <row r="290" spans="1:3" x14ac:dyDescent="0.35">
      <c r="A290" s="10" t="s">
        <v>287</v>
      </c>
      <c r="B290" s="22">
        <v>3.724272452205696</v>
      </c>
      <c r="C290" s="23"/>
    </row>
    <row r="291" spans="1:3" x14ac:dyDescent="0.35">
      <c r="A291" s="10" t="s">
        <v>288</v>
      </c>
      <c r="B291" s="22">
        <v>10.847916145245108</v>
      </c>
      <c r="C291" s="23"/>
    </row>
    <row r="292" spans="1:3" x14ac:dyDescent="0.35">
      <c r="A292" s="10" t="s">
        <v>289</v>
      </c>
      <c r="B292" s="22">
        <v>3.5601779967564653</v>
      </c>
      <c r="C292" s="23"/>
    </row>
    <row r="293" spans="1:3" x14ac:dyDescent="0.35">
      <c r="A293" s="10" t="s">
        <v>290</v>
      </c>
      <c r="B293" s="22">
        <v>-1.2700111630183528</v>
      </c>
      <c r="C293" s="23"/>
    </row>
    <row r="294" spans="1:3" x14ac:dyDescent="0.35">
      <c r="A294" s="10" t="s">
        <v>291</v>
      </c>
      <c r="B294" s="22">
        <v>15.502738028595559</v>
      </c>
      <c r="C294" s="23"/>
    </row>
    <row r="295" spans="1:3" x14ac:dyDescent="0.35">
      <c r="A295" s="10" t="s">
        <v>292</v>
      </c>
      <c r="B295" s="22">
        <v>-3.7553036423960293</v>
      </c>
      <c r="C295" s="23"/>
    </row>
    <row r="296" spans="1:3" x14ac:dyDescent="0.35">
      <c r="A296" s="10" t="s">
        <v>293</v>
      </c>
      <c r="B296" s="22">
        <v>-10.841064567115609</v>
      </c>
      <c r="C296" s="23"/>
    </row>
    <row r="297" spans="1:3" x14ac:dyDescent="0.35">
      <c r="A297" s="10" t="s">
        <v>294</v>
      </c>
      <c r="B297" s="22">
        <v>-12.671538628914277</v>
      </c>
      <c r="C297" s="23"/>
    </row>
    <row r="298" spans="1:3" x14ac:dyDescent="0.35">
      <c r="A298" s="10" t="s">
        <v>295</v>
      </c>
      <c r="B298" s="22">
        <v>15.75817011010804</v>
      </c>
      <c r="C298" s="23"/>
    </row>
    <row r="299" spans="1:3" x14ac:dyDescent="0.35">
      <c r="A299" s="10" t="s">
        <v>296</v>
      </c>
      <c r="B299" s="22">
        <v>14.627779081571134</v>
      </c>
      <c r="C299" s="23"/>
    </row>
    <row r="300" spans="1:3" x14ac:dyDescent="0.35">
      <c r="A300" s="10" t="s">
        <v>297</v>
      </c>
      <c r="B300" s="22">
        <v>3.3131338936036627</v>
      </c>
      <c r="C300" s="23"/>
    </row>
    <row r="301" spans="1:3" x14ac:dyDescent="0.35">
      <c r="A301" s="10" t="s">
        <v>298</v>
      </c>
      <c r="B301" s="22">
        <v>-11.106101891467915</v>
      </c>
      <c r="C301" s="23"/>
    </row>
    <row r="302" spans="1:3" x14ac:dyDescent="0.35">
      <c r="A302" s="10" t="s">
        <v>299</v>
      </c>
      <c r="B302" s="22">
        <v>10.983866621332709</v>
      </c>
      <c r="C302" s="23"/>
    </row>
    <row r="303" spans="1:3" x14ac:dyDescent="0.35">
      <c r="A303" s="10" t="s">
        <v>300</v>
      </c>
      <c r="B303" s="22">
        <v>-11.5085384322756</v>
      </c>
      <c r="C303" s="23"/>
    </row>
    <row r="304" spans="1:3" x14ac:dyDescent="0.35">
      <c r="A304" s="10" t="s">
        <v>301</v>
      </c>
      <c r="B304" s="22">
        <v>5.9466603860673786</v>
      </c>
      <c r="C304" s="23"/>
    </row>
    <row r="305" spans="1:3" x14ac:dyDescent="0.35">
      <c r="A305" s="10" t="s">
        <v>302</v>
      </c>
      <c r="B305" s="22">
        <v>9.3177483810595731</v>
      </c>
      <c r="C305" s="23"/>
    </row>
    <row r="306" spans="1:3" x14ac:dyDescent="0.35">
      <c r="A306" s="10" t="s">
        <v>303</v>
      </c>
      <c r="B306" s="22">
        <v>-6.7739560189002077</v>
      </c>
      <c r="C306" s="23"/>
    </row>
    <row r="307" spans="1:3" x14ac:dyDescent="0.35">
      <c r="A307" s="10" t="s">
        <v>304</v>
      </c>
      <c r="B307" s="22">
        <v>5.5500342362265656</v>
      </c>
      <c r="C307" s="23"/>
    </row>
    <row r="308" spans="1:3" x14ac:dyDescent="0.35">
      <c r="A308" s="10" t="s">
        <v>305</v>
      </c>
      <c r="B308" s="22">
        <v>-3.9915273165424878</v>
      </c>
      <c r="C308" s="23"/>
    </row>
    <row r="309" spans="1:3" x14ac:dyDescent="0.35">
      <c r="A309" s="10" t="s">
        <v>306</v>
      </c>
      <c r="B309" s="22">
        <v>13.388623221941089</v>
      </c>
      <c r="C309" s="23"/>
    </row>
    <row r="310" spans="1:3" x14ac:dyDescent="0.35">
      <c r="A310" s="10" t="s">
        <v>307</v>
      </c>
      <c r="B310" s="22">
        <v>-4.1709552170632378</v>
      </c>
      <c r="C310" s="23"/>
    </row>
    <row r="311" spans="1:3" x14ac:dyDescent="0.35">
      <c r="A311" s="10" t="s">
        <v>308</v>
      </c>
      <c r="B311" s="22">
        <v>9.0876172726588891</v>
      </c>
      <c r="C311" s="23"/>
    </row>
    <row r="312" spans="1:3" x14ac:dyDescent="0.35">
      <c r="A312" s="10" t="s">
        <v>309</v>
      </c>
      <c r="B312" s="22">
        <v>-13.634787923096155</v>
      </c>
      <c r="C312" s="23"/>
    </row>
    <row r="313" spans="1:3" x14ac:dyDescent="0.35">
      <c r="A313" s="10" t="s">
        <v>310</v>
      </c>
      <c r="B313" s="22">
        <v>13.702273231043364</v>
      </c>
      <c r="C313" s="23"/>
    </row>
    <row r="314" spans="1:3" x14ac:dyDescent="0.35">
      <c r="A314" s="10" t="s">
        <v>311</v>
      </c>
      <c r="B314" s="22">
        <v>7.1588802019377908</v>
      </c>
      <c r="C314" s="23"/>
    </row>
    <row r="315" spans="1:3" x14ac:dyDescent="0.35">
      <c r="A315" s="10" t="s">
        <v>312</v>
      </c>
      <c r="B315" s="22">
        <v>4.53424489056124</v>
      </c>
      <c r="C315" s="23"/>
    </row>
    <row r="316" spans="1:3" x14ac:dyDescent="0.35">
      <c r="A316" s="10" t="s">
        <v>313</v>
      </c>
      <c r="B316" s="22">
        <v>-6.3864988865807391</v>
      </c>
      <c r="C316" s="23"/>
    </row>
    <row r="317" spans="1:3" x14ac:dyDescent="0.35">
      <c r="A317" s="10" t="s">
        <v>314</v>
      </c>
      <c r="B317" s="22">
        <v>-0.90140783106471645</v>
      </c>
      <c r="C317" s="23"/>
    </row>
    <row r="318" spans="1:3" x14ac:dyDescent="0.35">
      <c r="A318" s="10" t="s">
        <v>315</v>
      </c>
      <c r="B318" s="22">
        <v>13.465304834759081</v>
      </c>
      <c r="C318" s="23"/>
    </row>
    <row r="319" spans="1:3" x14ac:dyDescent="0.35">
      <c r="A319" s="10" t="s">
        <v>316</v>
      </c>
      <c r="B319" s="22">
        <v>-2.1456953981432889</v>
      </c>
      <c r="C319" s="23"/>
    </row>
    <row r="320" spans="1:3" x14ac:dyDescent="0.35">
      <c r="A320" s="10" t="s">
        <v>317</v>
      </c>
      <c r="B320" s="22">
        <v>-0.6352189701046882</v>
      </c>
      <c r="C320" s="23"/>
    </row>
    <row r="321" spans="1:3" x14ac:dyDescent="0.35">
      <c r="A321" s="10" t="s">
        <v>318</v>
      </c>
      <c r="B321" s="22">
        <v>-4.7313893726677634</v>
      </c>
      <c r="C321" s="23"/>
    </row>
    <row r="322" spans="1:3" x14ac:dyDescent="0.35">
      <c r="A322" s="10" t="s">
        <v>319</v>
      </c>
      <c r="B322" s="22">
        <v>10.694321230081187</v>
      </c>
      <c r="C322" s="23"/>
    </row>
    <row r="323" spans="1:3" x14ac:dyDescent="0.35">
      <c r="A323" s="10" t="s">
        <v>320</v>
      </c>
      <c r="B323" s="22">
        <v>-5.9643259839904204</v>
      </c>
      <c r="C323" s="23"/>
    </row>
    <row r="324" spans="1:3" x14ac:dyDescent="0.35">
      <c r="A324" s="10" t="s">
        <v>321</v>
      </c>
      <c r="B324" s="22">
        <v>7.9510941720818664</v>
      </c>
      <c r="C324" s="23"/>
    </row>
    <row r="325" spans="1:3" x14ac:dyDescent="0.35">
      <c r="A325" s="10" t="s">
        <v>322</v>
      </c>
      <c r="B325" s="22">
        <v>9.7730996114623849</v>
      </c>
      <c r="C325" s="23"/>
    </row>
    <row r="326" spans="1:3" x14ac:dyDescent="0.35">
      <c r="A326" s="10" t="s">
        <v>323</v>
      </c>
      <c r="B326" s="22">
        <v>1.6936598400989169</v>
      </c>
      <c r="C326" s="23"/>
    </row>
    <row r="327" spans="1:3" x14ac:dyDescent="0.35">
      <c r="A327" s="10" t="s">
        <v>324</v>
      </c>
      <c r="B327" s="22">
        <v>-12.654988916623552</v>
      </c>
      <c r="C327" s="23"/>
    </row>
    <row r="328" spans="1:3" x14ac:dyDescent="0.35">
      <c r="A328" s="10" t="s">
        <v>325</v>
      </c>
      <c r="B328" s="22">
        <v>5.2103660728116665</v>
      </c>
      <c r="C328" s="23"/>
    </row>
    <row r="329" spans="1:3" x14ac:dyDescent="0.35">
      <c r="A329" s="10" t="s">
        <v>326</v>
      </c>
      <c r="B329" s="22">
        <v>-10.415551312893513</v>
      </c>
      <c r="C329" s="23"/>
    </row>
    <row r="330" spans="1:3" x14ac:dyDescent="0.35">
      <c r="A330" s="10" t="s">
        <v>327</v>
      </c>
      <c r="B330" s="22">
        <v>13.794241384654015</v>
      </c>
      <c r="C330" s="23"/>
    </row>
    <row r="331" spans="1:3" x14ac:dyDescent="0.35">
      <c r="A331" s="10" t="s">
        <v>328</v>
      </c>
      <c r="B331" s="22">
        <v>15.669224562812815</v>
      </c>
      <c r="C331" s="23"/>
    </row>
    <row r="332" spans="1:3" x14ac:dyDescent="0.35">
      <c r="A332" s="10" t="s">
        <v>329</v>
      </c>
      <c r="B332" s="22">
        <v>3.4293177288018342</v>
      </c>
      <c r="C332" s="23"/>
    </row>
    <row r="333" spans="1:3" x14ac:dyDescent="0.35">
      <c r="A333" s="10" t="s">
        <v>330</v>
      </c>
      <c r="B333" s="22">
        <v>15.497107169099763</v>
      </c>
      <c r="C333" s="23"/>
    </row>
    <row r="334" spans="1:3" x14ac:dyDescent="0.35">
      <c r="A334" s="10" t="s">
        <v>331</v>
      </c>
      <c r="B334" s="22">
        <v>-3.0252359945861826</v>
      </c>
      <c r="C334" s="23"/>
    </row>
    <row r="335" spans="1:3" x14ac:dyDescent="0.35">
      <c r="A335" s="10" t="s">
        <v>332</v>
      </c>
      <c r="B335" s="22">
        <v>-9.774907346094551</v>
      </c>
      <c r="C335" s="23"/>
    </row>
    <row r="336" spans="1:3" x14ac:dyDescent="0.35">
      <c r="A336" s="10" t="s">
        <v>333</v>
      </c>
      <c r="B336" s="22">
        <v>13.626299285475397</v>
      </c>
      <c r="C336" s="23"/>
    </row>
    <row r="337" spans="1:3" x14ac:dyDescent="0.35">
      <c r="A337" s="10" t="s">
        <v>334</v>
      </c>
      <c r="B337" s="22">
        <v>11.95777278172136</v>
      </c>
      <c r="C337" s="23"/>
    </row>
    <row r="338" spans="1:3" x14ac:dyDescent="0.35">
      <c r="A338" s="10" t="s">
        <v>335</v>
      </c>
      <c r="B338" s="22">
        <v>-2.1794503652599815</v>
      </c>
      <c r="C338" s="23"/>
    </row>
    <row r="339" spans="1:3" x14ac:dyDescent="0.35">
      <c r="A339" s="10" t="s">
        <v>336</v>
      </c>
      <c r="B339" s="22">
        <v>13.752314503577509</v>
      </c>
      <c r="C339" s="23"/>
    </row>
    <row r="340" spans="1:3" x14ac:dyDescent="0.35">
      <c r="A340" s="10" t="s">
        <v>337</v>
      </c>
      <c r="B340" s="22">
        <v>-13.179165817686226</v>
      </c>
      <c r="C340" s="23"/>
    </row>
    <row r="341" spans="1:3" x14ac:dyDescent="0.35">
      <c r="A341" s="10" t="s">
        <v>338</v>
      </c>
      <c r="B341" s="22">
        <v>6.6643397845618892</v>
      </c>
      <c r="C341" s="23"/>
    </row>
    <row r="342" spans="1:3" x14ac:dyDescent="0.35">
      <c r="A342" s="10" t="s">
        <v>339</v>
      </c>
      <c r="B342" s="22">
        <v>13.560770240279453</v>
      </c>
      <c r="C342" s="23"/>
    </row>
    <row r="343" spans="1:3" x14ac:dyDescent="0.35">
      <c r="A343" s="10" t="s">
        <v>340</v>
      </c>
      <c r="B343" s="22">
        <v>-10.863738829015347</v>
      </c>
      <c r="C343" s="23"/>
    </row>
    <row r="344" spans="1:3" x14ac:dyDescent="0.35">
      <c r="A344" s="10" t="s">
        <v>341</v>
      </c>
      <c r="B344" s="22">
        <v>12.321840591708678</v>
      </c>
      <c r="C344" s="23"/>
    </row>
    <row r="345" spans="1:3" x14ac:dyDescent="0.35">
      <c r="A345" s="10" t="s">
        <v>342</v>
      </c>
      <c r="B345" s="22">
        <v>-11.847471537461388</v>
      </c>
      <c r="C345" s="23"/>
    </row>
    <row r="346" spans="1:3" x14ac:dyDescent="0.35">
      <c r="A346" s="10" t="s">
        <v>343</v>
      </c>
      <c r="B346" s="22">
        <v>9.1387651683598961</v>
      </c>
      <c r="C346" s="23"/>
    </row>
    <row r="347" spans="1:3" x14ac:dyDescent="0.35">
      <c r="A347" s="10" t="s">
        <v>344</v>
      </c>
      <c r="B347" s="22">
        <v>1.2445574743069301</v>
      </c>
      <c r="C347" s="23"/>
    </row>
    <row r="348" spans="1:3" x14ac:dyDescent="0.35">
      <c r="A348" s="10" t="s">
        <v>345</v>
      </c>
      <c r="B348" s="22">
        <v>6.8063236684120056</v>
      </c>
      <c r="C348" s="23"/>
    </row>
    <row r="349" spans="1:3" x14ac:dyDescent="0.35">
      <c r="A349" s="10" t="s">
        <v>346</v>
      </c>
      <c r="B349" s="22">
        <v>-0.16694160333281616</v>
      </c>
      <c r="C349" s="23"/>
    </row>
    <row r="350" spans="1:3" x14ac:dyDescent="0.35">
      <c r="A350" s="10" t="s">
        <v>347</v>
      </c>
      <c r="B350" s="22">
        <v>11.71810337525676</v>
      </c>
      <c r="C350" s="23"/>
    </row>
    <row r="351" spans="1:3" x14ac:dyDescent="0.35">
      <c r="A351" s="10" t="s">
        <v>348</v>
      </c>
      <c r="B351" s="22">
        <v>-11.108300754161974</v>
      </c>
      <c r="C351" s="23"/>
    </row>
    <row r="352" spans="1:3" x14ac:dyDescent="0.35">
      <c r="A352" s="10" t="s">
        <v>349</v>
      </c>
      <c r="B352" s="22">
        <v>-8.5966243876137014</v>
      </c>
      <c r="C352" s="23"/>
    </row>
    <row r="353" spans="1:3" x14ac:dyDescent="0.35">
      <c r="A353" s="10" t="s">
        <v>350</v>
      </c>
      <c r="B353" s="22">
        <v>-0.67253196562342055</v>
      </c>
      <c r="C353" s="23"/>
    </row>
    <row r="354" spans="1:3" x14ac:dyDescent="0.35">
      <c r="A354" s="10" t="s">
        <v>351</v>
      </c>
      <c r="B354" s="22">
        <v>-9.7502303575975589</v>
      </c>
      <c r="C354" s="23"/>
    </row>
    <row r="355" spans="1:3" x14ac:dyDescent="0.35">
      <c r="A355" s="10" t="s">
        <v>352</v>
      </c>
      <c r="B355" s="22">
        <v>-13.33429284597878</v>
      </c>
      <c r="C355" s="23"/>
    </row>
    <row r="356" spans="1:3" x14ac:dyDescent="0.35">
      <c r="A356" s="10" t="s">
        <v>353</v>
      </c>
      <c r="B356" s="22">
        <v>-7.7415409940786049</v>
      </c>
      <c r="C356" s="23"/>
    </row>
    <row r="357" spans="1:3" x14ac:dyDescent="0.35">
      <c r="A357" s="10" t="s">
        <v>354</v>
      </c>
      <c r="B357" s="22">
        <v>-5.5935323644225718</v>
      </c>
      <c r="C357" s="23"/>
    </row>
    <row r="358" spans="1:3" x14ac:dyDescent="0.35">
      <c r="A358" s="10" t="s">
        <v>355</v>
      </c>
      <c r="B358" s="22">
        <v>11.320442588090373</v>
      </c>
      <c r="C358" s="23"/>
    </row>
    <row r="359" spans="1:3" x14ac:dyDescent="0.35">
      <c r="A359" s="10" t="s">
        <v>356</v>
      </c>
      <c r="B359" s="22">
        <v>15.372668835412696</v>
      </c>
      <c r="C359" s="23"/>
    </row>
    <row r="360" spans="1:3" x14ac:dyDescent="0.35">
      <c r="A360" s="10" t="s">
        <v>357</v>
      </c>
      <c r="B360" s="22">
        <v>-11.101819279214396</v>
      </c>
      <c r="C360" s="23"/>
    </row>
    <row r="361" spans="1:3" x14ac:dyDescent="0.35">
      <c r="A361" s="10" t="s">
        <v>358</v>
      </c>
      <c r="B361" s="22">
        <v>-0.26651477744417207</v>
      </c>
      <c r="C361" s="23"/>
    </row>
    <row r="362" spans="1:3" x14ac:dyDescent="0.35">
      <c r="A362" s="10" t="s">
        <v>359</v>
      </c>
      <c r="B362" s="22">
        <v>-3.7263625216146465</v>
      </c>
      <c r="C362" s="23"/>
    </row>
    <row r="363" spans="1:3" x14ac:dyDescent="0.35">
      <c r="A363" s="10" t="s">
        <v>360</v>
      </c>
      <c r="B363" s="22">
        <v>15.481105165205008</v>
      </c>
      <c r="C363" s="23"/>
    </row>
    <row r="364" spans="1:3" x14ac:dyDescent="0.35">
      <c r="A364" s="10" t="s">
        <v>361</v>
      </c>
      <c r="B364" s="22">
        <v>-2.6036919565049175</v>
      </c>
      <c r="C364" s="23"/>
    </row>
    <row r="365" spans="1:3" x14ac:dyDescent="0.35">
      <c r="A365" s="10" t="s">
        <v>362</v>
      </c>
      <c r="B365" s="22">
        <v>5.9170203134144685</v>
      </c>
      <c r="C365" s="23"/>
    </row>
    <row r="366" spans="1:3" x14ac:dyDescent="0.35">
      <c r="A366" s="10" t="s">
        <v>363</v>
      </c>
      <c r="B366" s="22">
        <v>1.6248570442257915E-2</v>
      </c>
      <c r="C366" s="23"/>
    </row>
    <row r="367" spans="1:3" x14ac:dyDescent="0.35">
      <c r="A367" s="10" t="s">
        <v>364</v>
      </c>
      <c r="B367" s="22">
        <v>15.930524023884573</v>
      </c>
      <c r="C367" s="23"/>
    </row>
    <row r="368" spans="1:3" x14ac:dyDescent="0.35">
      <c r="A368" s="10" t="s">
        <v>365</v>
      </c>
      <c r="B368" s="22">
        <v>4.0769362299179193</v>
      </c>
      <c r="C368" s="23"/>
    </row>
    <row r="369" spans="1:3" x14ac:dyDescent="0.35">
      <c r="A369" s="10" t="s">
        <v>366</v>
      </c>
      <c r="B369" s="22">
        <v>12.408892895451572</v>
      </c>
      <c r="C369" s="23"/>
    </row>
    <row r="370" spans="1:3" x14ac:dyDescent="0.35">
      <c r="A370" s="10" t="s">
        <v>367</v>
      </c>
      <c r="B370" s="22">
        <v>-3.6303768370944454</v>
      </c>
      <c r="C370" s="23"/>
    </row>
    <row r="371" spans="1:3" x14ac:dyDescent="0.35">
      <c r="A371" s="10" t="s">
        <v>368</v>
      </c>
      <c r="B371" s="22">
        <v>-8.4614571007878112</v>
      </c>
      <c r="C371" s="23"/>
    </row>
    <row r="372" spans="1:3" x14ac:dyDescent="0.35">
      <c r="A372" s="10" t="s">
        <v>369</v>
      </c>
      <c r="B372" s="22">
        <v>-5.471418518185601</v>
      </c>
      <c r="C372" s="23"/>
    </row>
    <row r="373" spans="1:3" x14ac:dyDescent="0.35">
      <c r="A373" s="10" t="s">
        <v>370</v>
      </c>
      <c r="B373" s="22">
        <v>9.6006708860077197</v>
      </c>
      <c r="C373" s="23"/>
    </row>
    <row r="374" spans="1:3" x14ac:dyDescent="0.35">
      <c r="A374" s="10" t="s">
        <v>371</v>
      </c>
      <c r="B374" s="22">
        <v>-0.84479575797922735</v>
      </c>
      <c r="C374" s="23"/>
    </row>
    <row r="375" spans="1:3" x14ac:dyDescent="0.35">
      <c r="A375" s="10" t="s">
        <v>372</v>
      </c>
      <c r="B375" s="22">
        <v>-1.325443906502187</v>
      </c>
      <c r="C375" s="23"/>
    </row>
    <row r="376" spans="1:3" x14ac:dyDescent="0.35">
      <c r="A376" s="10" t="s">
        <v>373</v>
      </c>
      <c r="B376" s="22">
        <v>-0.8520176411675493</v>
      </c>
      <c r="C376" s="23"/>
    </row>
    <row r="377" spans="1:3" x14ac:dyDescent="0.35">
      <c r="A377" s="10" t="s">
        <v>374</v>
      </c>
      <c r="B377" s="22">
        <v>-7.1537716961247497</v>
      </c>
      <c r="C377" s="23"/>
    </row>
    <row r="378" spans="1:3" x14ac:dyDescent="0.35">
      <c r="A378" s="10" t="s">
        <v>375</v>
      </c>
      <c r="B378" s="22">
        <v>-10.661184561826303</v>
      </c>
      <c r="C378" s="23"/>
    </row>
    <row r="379" spans="1:3" x14ac:dyDescent="0.35">
      <c r="A379" s="10" t="s">
        <v>376</v>
      </c>
      <c r="B379" s="22">
        <v>4.7615313110109128</v>
      </c>
      <c r="C379" s="23"/>
    </row>
    <row r="380" spans="1:3" x14ac:dyDescent="0.35">
      <c r="A380" s="10" t="s">
        <v>377</v>
      </c>
      <c r="B380" s="22">
        <v>8.5234112332054792</v>
      </c>
      <c r="C380" s="23"/>
    </row>
    <row r="381" spans="1:3" x14ac:dyDescent="0.35">
      <c r="A381" s="10" t="s">
        <v>378</v>
      </c>
      <c r="B381" s="22">
        <v>7.9311866002681199</v>
      </c>
      <c r="C381" s="23"/>
    </row>
    <row r="382" spans="1:3" x14ac:dyDescent="0.35">
      <c r="A382" s="10" t="s">
        <v>379</v>
      </c>
      <c r="B382" s="22">
        <v>-3.7682933126361604</v>
      </c>
      <c r="C382" s="23"/>
    </row>
    <row r="383" spans="1:3" x14ac:dyDescent="0.35">
      <c r="A383" s="10" t="s">
        <v>380</v>
      </c>
      <c r="B383" s="22">
        <v>8.1071063941235479</v>
      </c>
      <c r="C383" s="23"/>
    </row>
    <row r="384" spans="1:3" x14ac:dyDescent="0.35">
      <c r="A384" s="10" t="s">
        <v>381</v>
      </c>
      <c r="B384" s="22">
        <v>-8.3930590269428649</v>
      </c>
      <c r="C384" s="23"/>
    </row>
    <row r="385" spans="1:3" x14ac:dyDescent="0.35">
      <c r="A385" s="10" t="s">
        <v>382</v>
      </c>
      <c r="B385" s="22">
        <v>-10.759060469303222</v>
      </c>
      <c r="C385" s="23"/>
    </row>
    <row r="386" spans="1:3" x14ac:dyDescent="0.35">
      <c r="A386" s="10" t="s">
        <v>383</v>
      </c>
      <c r="B386" s="22">
        <v>-8.2025352683504025</v>
      </c>
      <c r="C386" s="23"/>
    </row>
    <row r="387" spans="1:3" x14ac:dyDescent="0.35">
      <c r="A387" s="10" t="s">
        <v>384</v>
      </c>
      <c r="B387" s="22">
        <v>5.5559981320366205</v>
      </c>
      <c r="C387" s="23"/>
    </row>
    <row r="388" spans="1:3" x14ac:dyDescent="0.35">
      <c r="A388" s="10" t="s">
        <v>385</v>
      </c>
      <c r="B388" s="22">
        <v>6.5318415831516177</v>
      </c>
      <c r="C388" s="23"/>
    </row>
    <row r="389" spans="1:3" x14ac:dyDescent="0.35">
      <c r="A389" s="10" t="s">
        <v>386</v>
      </c>
      <c r="B389" s="22">
        <v>-11.038571221710299</v>
      </c>
      <c r="C389" s="23"/>
    </row>
    <row r="390" spans="1:3" x14ac:dyDescent="0.35">
      <c r="A390" s="10" t="s">
        <v>387</v>
      </c>
      <c r="B390" s="22">
        <v>14.954955871986385</v>
      </c>
      <c r="C390" s="23"/>
    </row>
    <row r="391" spans="1:3" x14ac:dyDescent="0.35">
      <c r="A391" s="10" t="s">
        <v>388</v>
      </c>
      <c r="B391" s="22">
        <v>2.6564112764353922</v>
      </c>
      <c r="C391" s="23"/>
    </row>
    <row r="392" spans="1:3" x14ac:dyDescent="0.35">
      <c r="A392" s="10" t="s">
        <v>389</v>
      </c>
      <c r="B392" s="22">
        <v>-13.079491232942019</v>
      </c>
      <c r="C392" s="23"/>
    </row>
    <row r="393" spans="1:3" x14ac:dyDescent="0.35">
      <c r="A393" s="10" t="s">
        <v>390</v>
      </c>
      <c r="B393" s="22">
        <v>1.2942246918610181</v>
      </c>
      <c r="C393" s="23"/>
    </row>
    <row r="394" spans="1:3" x14ac:dyDescent="0.35">
      <c r="A394" s="10" t="s">
        <v>391</v>
      </c>
      <c r="B394" s="22">
        <v>-8.7878062911422603</v>
      </c>
      <c r="C394" s="23"/>
    </row>
    <row r="395" spans="1:3" x14ac:dyDescent="0.35">
      <c r="A395" s="10" t="s">
        <v>392</v>
      </c>
      <c r="B395" s="22">
        <v>-10.184821058577654</v>
      </c>
      <c r="C395" s="23"/>
    </row>
    <row r="396" spans="1:3" x14ac:dyDescent="0.35">
      <c r="A396" s="10" t="s">
        <v>393</v>
      </c>
      <c r="B396" s="22">
        <v>-8.7492642939678831</v>
      </c>
      <c r="C396" s="23"/>
    </row>
    <row r="397" spans="1:3" x14ac:dyDescent="0.35">
      <c r="A397" s="10" t="s">
        <v>394</v>
      </c>
      <c r="B397" s="22">
        <v>-13.352518997484367</v>
      </c>
      <c r="C397" s="23"/>
    </row>
    <row r="398" spans="1:3" x14ac:dyDescent="0.35">
      <c r="A398" s="10" t="s">
        <v>395</v>
      </c>
      <c r="B398" s="22">
        <v>-2.9945720730065659</v>
      </c>
      <c r="C398" s="23"/>
    </row>
    <row r="399" spans="1:3" x14ac:dyDescent="0.35">
      <c r="A399" s="10" t="s">
        <v>396</v>
      </c>
      <c r="B399" s="22">
        <v>11.436785013534973</v>
      </c>
      <c r="C399" s="23"/>
    </row>
    <row r="400" spans="1:3" x14ac:dyDescent="0.35">
      <c r="A400" s="10" t="s">
        <v>397</v>
      </c>
      <c r="B400" s="22">
        <v>-9.3977092989498487</v>
      </c>
      <c r="C400" s="23"/>
    </row>
    <row r="401" spans="1:3" x14ac:dyDescent="0.35">
      <c r="A401" s="10" t="s">
        <v>398</v>
      </c>
      <c r="B401" s="22">
        <v>-3.4554258750940789</v>
      </c>
      <c r="C401" s="23"/>
    </row>
    <row r="402" spans="1:3" x14ac:dyDescent="0.35">
      <c r="A402" s="10" t="s">
        <v>399</v>
      </c>
      <c r="B402" s="22">
        <v>9.5520012996767036</v>
      </c>
      <c r="C402" s="23"/>
    </row>
    <row r="403" spans="1:3" x14ac:dyDescent="0.35">
      <c r="A403" s="10" t="s">
        <v>400</v>
      </c>
      <c r="B403" s="22">
        <v>5.8510551055187534</v>
      </c>
      <c r="C403" s="23"/>
    </row>
    <row r="404" spans="1:3" x14ac:dyDescent="0.35">
      <c r="A404" s="10" t="s">
        <v>401</v>
      </c>
      <c r="B404" s="22">
        <v>-6.7101607529675675</v>
      </c>
      <c r="C404" s="23"/>
    </row>
    <row r="405" spans="1:3" x14ac:dyDescent="0.35">
      <c r="A405" s="10" t="s">
        <v>402</v>
      </c>
      <c r="B405" s="22">
        <v>4.7313868271303363</v>
      </c>
      <c r="C405" s="23"/>
    </row>
    <row r="406" spans="1:3" x14ac:dyDescent="0.35">
      <c r="A406" s="10" t="s">
        <v>403</v>
      </c>
      <c r="B406" s="22">
        <v>4.7172784417907678</v>
      </c>
      <c r="C406" s="23"/>
    </row>
    <row r="407" spans="1:3" x14ac:dyDescent="0.35">
      <c r="A407" s="10" t="s">
        <v>404</v>
      </c>
      <c r="B407" s="22">
        <v>-0.38403650662439759</v>
      </c>
      <c r="C407" s="23"/>
    </row>
    <row r="408" spans="1:3" x14ac:dyDescent="0.35">
      <c r="A408" s="10" t="s">
        <v>405</v>
      </c>
      <c r="B408" s="22">
        <v>5.1535766371544014</v>
      </c>
      <c r="C408" s="23"/>
    </row>
    <row r="409" spans="1:3" x14ac:dyDescent="0.35">
      <c r="A409" s="10" t="s">
        <v>406</v>
      </c>
      <c r="B409" s="22">
        <v>-1.1568258052502642</v>
      </c>
      <c r="C409" s="23"/>
    </row>
    <row r="410" spans="1:3" x14ac:dyDescent="0.35">
      <c r="A410" s="10" t="s">
        <v>407</v>
      </c>
      <c r="B410" s="22">
        <v>14.030394396109841</v>
      </c>
      <c r="C410" s="23"/>
    </row>
    <row r="411" spans="1:3" x14ac:dyDescent="0.35">
      <c r="A411" s="10" t="s">
        <v>408</v>
      </c>
      <c r="B411" s="22">
        <v>2.6196609901635384</v>
      </c>
      <c r="C411" s="23"/>
    </row>
    <row r="412" spans="1:3" x14ac:dyDescent="0.35">
      <c r="A412" s="10" t="s">
        <v>409</v>
      </c>
      <c r="B412" s="22">
        <v>6.0336299614082236</v>
      </c>
      <c r="C412" s="23"/>
    </row>
    <row r="413" spans="1:3" x14ac:dyDescent="0.35">
      <c r="A413" s="10" t="s">
        <v>410</v>
      </c>
      <c r="B413" s="22">
        <v>-11.771744850833784</v>
      </c>
      <c r="C413" s="23"/>
    </row>
    <row r="414" spans="1:3" x14ac:dyDescent="0.35">
      <c r="A414" s="10" t="s">
        <v>411</v>
      </c>
      <c r="B414" s="22">
        <v>9.6519589089857618</v>
      </c>
      <c r="C414" s="23"/>
    </row>
    <row r="415" spans="1:3" x14ac:dyDescent="0.35">
      <c r="A415" s="10" t="s">
        <v>412</v>
      </c>
      <c r="B415" s="22">
        <v>1.6631007177384163</v>
      </c>
      <c r="C415" s="23"/>
    </row>
    <row r="416" spans="1:3" x14ac:dyDescent="0.35">
      <c r="A416" s="10" t="s">
        <v>413</v>
      </c>
      <c r="B416" s="22">
        <v>-11.665276113357322</v>
      </c>
      <c r="C416" s="23"/>
    </row>
    <row r="417" spans="1:3" x14ac:dyDescent="0.35">
      <c r="A417" s="10" t="s">
        <v>414</v>
      </c>
      <c r="B417" s="22">
        <v>-2.236839943601808</v>
      </c>
      <c r="C417" s="23"/>
    </row>
    <row r="418" spans="1:3" x14ac:dyDescent="0.35">
      <c r="A418" s="10" t="s">
        <v>415</v>
      </c>
      <c r="B418" s="22">
        <v>-0.57718935443881492</v>
      </c>
      <c r="C418" s="23"/>
    </row>
    <row r="419" spans="1:3" x14ac:dyDescent="0.35">
      <c r="A419" s="10" t="s">
        <v>416</v>
      </c>
      <c r="B419" s="22">
        <v>-4.1204477140163362</v>
      </c>
      <c r="C419" s="23"/>
    </row>
    <row r="420" spans="1:3" x14ac:dyDescent="0.35">
      <c r="A420" s="10" t="s">
        <v>417</v>
      </c>
      <c r="B420" s="22">
        <v>-2.4773913305889437</v>
      </c>
      <c r="C420" s="23"/>
    </row>
    <row r="421" spans="1:3" x14ac:dyDescent="0.35">
      <c r="A421" s="10" t="s">
        <v>418</v>
      </c>
      <c r="B421" s="22">
        <v>4.2949987576284911</v>
      </c>
      <c r="C421" s="23"/>
    </row>
    <row r="422" spans="1:3" x14ac:dyDescent="0.35">
      <c r="A422" s="10" t="s">
        <v>419</v>
      </c>
      <c r="B422" s="22">
        <v>10.689130963115531</v>
      </c>
      <c r="C422" s="23"/>
    </row>
    <row r="423" spans="1:3" x14ac:dyDescent="0.35">
      <c r="A423" s="10" t="s">
        <v>420</v>
      </c>
      <c r="B423" s="22">
        <v>1.1805670828798611</v>
      </c>
      <c r="C423" s="23"/>
    </row>
    <row r="424" spans="1:3" x14ac:dyDescent="0.35">
      <c r="A424" s="10" t="s">
        <v>421</v>
      </c>
      <c r="B424" s="22">
        <v>2.0990571995807841</v>
      </c>
      <c r="C424" s="23"/>
    </row>
    <row r="425" spans="1:3" x14ac:dyDescent="0.35">
      <c r="A425" s="10" t="s">
        <v>422</v>
      </c>
      <c r="B425" s="22">
        <v>-7.6452744886264554</v>
      </c>
      <c r="C425" s="23"/>
    </row>
    <row r="426" spans="1:3" x14ac:dyDescent="0.35">
      <c r="A426" s="10" t="s">
        <v>423</v>
      </c>
      <c r="B426" s="22">
        <v>-6.7390270934211003</v>
      </c>
      <c r="C426" s="23"/>
    </row>
    <row r="427" spans="1:3" x14ac:dyDescent="0.35">
      <c r="A427" s="10" t="s">
        <v>424</v>
      </c>
      <c r="B427" s="22">
        <v>1.9882823707266652</v>
      </c>
      <c r="C427" s="23"/>
    </row>
    <row r="428" spans="1:3" x14ac:dyDescent="0.35">
      <c r="A428" s="10" t="s">
        <v>425</v>
      </c>
      <c r="B428" s="22">
        <v>-1.8658335737327434</v>
      </c>
      <c r="C428" s="23"/>
    </row>
    <row r="429" spans="1:3" x14ac:dyDescent="0.35">
      <c r="A429" s="10" t="s">
        <v>426</v>
      </c>
      <c r="B429" s="22">
        <v>-2.0372880199138308</v>
      </c>
      <c r="C429" s="23"/>
    </row>
    <row r="430" spans="1:3" x14ac:dyDescent="0.35">
      <c r="A430" s="10" t="s">
        <v>427</v>
      </c>
      <c r="B430" s="22">
        <v>12.906182965276457</v>
      </c>
      <c r="C430" s="23"/>
    </row>
    <row r="431" spans="1:3" x14ac:dyDescent="0.35">
      <c r="A431" s="10" t="s">
        <v>428</v>
      </c>
      <c r="B431" s="22">
        <v>-7.9801887411704229</v>
      </c>
      <c r="C431" s="23"/>
    </row>
    <row r="432" spans="1:3" x14ac:dyDescent="0.35">
      <c r="A432" s="10" t="s">
        <v>429</v>
      </c>
      <c r="B432" s="22">
        <v>11.628722126184584</v>
      </c>
      <c r="C432" s="23"/>
    </row>
    <row r="433" spans="1:3" x14ac:dyDescent="0.35">
      <c r="A433" s="10" t="s">
        <v>430</v>
      </c>
      <c r="B433" s="22">
        <v>-12.159119345064028</v>
      </c>
      <c r="C433" s="23"/>
    </row>
    <row r="434" spans="1:3" x14ac:dyDescent="0.35">
      <c r="A434" s="10" t="s">
        <v>431</v>
      </c>
      <c r="B434" s="22">
        <v>5.967976893458399</v>
      </c>
      <c r="C434" s="23"/>
    </row>
    <row r="435" spans="1:3" x14ac:dyDescent="0.35">
      <c r="A435" s="10" t="s">
        <v>432</v>
      </c>
      <c r="B435" s="22">
        <v>11.504900536288915</v>
      </c>
      <c r="C435" s="23"/>
    </row>
    <row r="436" spans="1:3" x14ac:dyDescent="0.35">
      <c r="A436" s="10" t="s">
        <v>433</v>
      </c>
      <c r="B436" s="22">
        <v>-10.714268904333949</v>
      </c>
      <c r="C436" s="23"/>
    </row>
    <row r="437" spans="1:3" x14ac:dyDescent="0.35">
      <c r="A437" s="10" t="s">
        <v>434</v>
      </c>
      <c r="B437" s="22">
        <v>-12.903681303218036</v>
      </c>
      <c r="C437" s="23"/>
    </row>
    <row r="438" spans="1:3" x14ac:dyDescent="0.35">
      <c r="A438" s="10" t="s">
        <v>435</v>
      </c>
      <c r="B438" s="22">
        <v>11.658767590743992</v>
      </c>
      <c r="C438" s="23"/>
    </row>
    <row r="439" spans="1:3" x14ac:dyDescent="0.35">
      <c r="A439" s="10" t="s">
        <v>436</v>
      </c>
      <c r="B439" s="22">
        <v>-11.594000717076597</v>
      </c>
      <c r="C439" s="23"/>
    </row>
    <row r="440" spans="1:3" x14ac:dyDescent="0.35">
      <c r="A440" s="10" t="s">
        <v>437</v>
      </c>
      <c r="B440" s="22">
        <v>-10.759386397588543</v>
      </c>
      <c r="C440" s="23"/>
    </row>
    <row r="441" spans="1:3" x14ac:dyDescent="0.35">
      <c r="A441" s="10" t="s">
        <v>438</v>
      </c>
      <c r="B441" s="22">
        <v>-13.746777232094246</v>
      </c>
      <c r="C441" s="23"/>
    </row>
    <row r="442" spans="1:3" x14ac:dyDescent="0.35">
      <c r="A442" s="10" t="s">
        <v>439</v>
      </c>
      <c r="B442" s="22">
        <v>-8.9665091729184496</v>
      </c>
      <c r="C442" s="23"/>
    </row>
    <row r="443" spans="1:3" x14ac:dyDescent="0.35">
      <c r="A443" s="10" t="s">
        <v>440</v>
      </c>
      <c r="B443" s="22">
        <v>14.631370907323799</v>
      </c>
      <c r="C443" s="23"/>
    </row>
    <row r="444" spans="1:3" x14ac:dyDescent="0.35">
      <c r="A444" s="10" t="s">
        <v>441</v>
      </c>
      <c r="B444" s="22">
        <v>10.302239238459151</v>
      </c>
      <c r="C444" s="23"/>
    </row>
    <row r="445" spans="1:3" x14ac:dyDescent="0.35">
      <c r="A445" s="10" t="s">
        <v>442</v>
      </c>
      <c r="B445" s="22">
        <v>13.542812588253582</v>
      </c>
      <c r="C445" s="23"/>
    </row>
    <row r="446" spans="1:3" x14ac:dyDescent="0.35">
      <c r="A446" s="10" t="s">
        <v>443</v>
      </c>
      <c r="B446" s="22">
        <v>13.671439059422482</v>
      </c>
      <c r="C446" s="23"/>
    </row>
    <row r="447" spans="1:3" x14ac:dyDescent="0.35">
      <c r="A447" s="10" t="s">
        <v>444</v>
      </c>
      <c r="B447" s="22">
        <v>-12.265825106500415</v>
      </c>
      <c r="C447" s="23"/>
    </row>
    <row r="448" spans="1:3" x14ac:dyDescent="0.35">
      <c r="A448" s="10" t="s">
        <v>445</v>
      </c>
      <c r="B448" s="22">
        <v>12.168963890122541</v>
      </c>
      <c r="C448" s="23"/>
    </row>
    <row r="449" spans="1:3" x14ac:dyDescent="0.35">
      <c r="A449" s="10" t="s">
        <v>446</v>
      </c>
      <c r="B449" s="22">
        <v>6.7157956576611468</v>
      </c>
      <c r="C449" s="23"/>
    </row>
    <row r="450" spans="1:3" x14ac:dyDescent="0.35">
      <c r="A450" s="10" t="s">
        <v>447</v>
      </c>
      <c r="B450" s="22">
        <v>4.6197307795191591</v>
      </c>
      <c r="C450" s="23"/>
    </row>
    <row r="451" spans="1:3" x14ac:dyDescent="0.35">
      <c r="A451" s="10" t="s">
        <v>448</v>
      </c>
      <c r="B451" s="22">
        <v>11.144311161875521</v>
      </c>
      <c r="C451" s="23"/>
    </row>
    <row r="452" spans="1:3" x14ac:dyDescent="0.35">
      <c r="A452" s="10" t="s">
        <v>449</v>
      </c>
      <c r="B452" s="22">
        <v>3.0012019652949675</v>
      </c>
      <c r="C452" s="23"/>
    </row>
    <row r="453" spans="1:3" x14ac:dyDescent="0.35">
      <c r="A453" s="10" t="s">
        <v>450</v>
      </c>
      <c r="B453" s="22">
        <v>-0.41475802953209495</v>
      </c>
      <c r="C453" s="23"/>
    </row>
    <row r="454" spans="1:3" x14ac:dyDescent="0.35">
      <c r="A454" s="10" t="s">
        <v>451</v>
      </c>
      <c r="B454" s="22">
        <v>5.2757606589930219</v>
      </c>
      <c r="C454" s="23"/>
    </row>
    <row r="455" spans="1:3" x14ac:dyDescent="0.35">
      <c r="A455" s="10" t="s">
        <v>452</v>
      </c>
      <c r="B455" s="22">
        <v>-8.2131212757703906</v>
      </c>
      <c r="C455" s="23"/>
    </row>
    <row r="456" spans="1:3" x14ac:dyDescent="0.35">
      <c r="A456" s="10" t="s">
        <v>453</v>
      </c>
      <c r="B456" s="22">
        <v>-9.3111244202500529</v>
      </c>
      <c r="C456" s="23"/>
    </row>
    <row r="457" spans="1:3" x14ac:dyDescent="0.35">
      <c r="A457" s="10" t="s">
        <v>454</v>
      </c>
      <c r="B457" s="22">
        <v>-6.9469148696080083</v>
      </c>
      <c r="C457" s="23"/>
    </row>
    <row r="458" spans="1:3" x14ac:dyDescent="0.35">
      <c r="A458" s="10" t="s">
        <v>455</v>
      </c>
      <c r="B458" s="22">
        <v>-12.023550221450932</v>
      </c>
      <c r="C458" s="23"/>
    </row>
    <row r="459" spans="1:3" x14ac:dyDescent="0.35">
      <c r="A459" s="10" t="s">
        <v>456</v>
      </c>
      <c r="B459" s="22">
        <v>0.79641957435887889</v>
      </c>
      <c r="C459" s="23"/>
    </row>
    <row r="460" spans="1:3" x14ac:dyDescent="0.35">
      <c r="A460" s="10" t="s">
        <v>457</v>
      </c>
      <c r="B460" s="22">
        <v>-1.9575952948198392</v>
      </c>
      <c r="C460" s="23"/>
    </row>
    <row r="461" spans="1:3" x14ac:dyDescent="0.35">
      <c r="A461" s="10" t="s">
        <v>458</v>
      </c>
      <c r="B461" s="22">
        <v>-10.089430547326629</v>
      </c>
      <c r="C461" s="23"/>
    </row>
    <row r="462" spans="1:3" x14ac:dyDescent="0.35">
      <c r="A462" s="10" t="s">
        <v>459</v>
      </c>
      <c r="B462" s="22">
        <v>-7.4998909724617988</v>
      </c>
      <c r="C462" s="23"/>
    </row>
    <row r="463" spans="1:3" x14ac:dyDescent="0.35">
      <c r="A463" s="10" t="s">
        <v>460</v>
      </c>
      <c r="B463" s="22">
        <v>6.8451441094621259</v>
      </c>
      <c r="C463" s="23"/>
    </row>
    <row r="464" spans="1:3" x14ac:dyDescent="0.35">
      <c r="A464" s="10" t="s">
        <v>461</v>
      </c>
      <c r="B464" s="22">
        <v>7.9554531447010959</v>
      </c>
      <c r="C464" s="23"/>
    </row>
    <row r="465" spans="1:3" x14ac:dyDescent="0.35">
      <c r="A465" s="10" t="s">
        <v>462</v>
      </c>
      <c r="B465" s="22">
        <v>10.472621488966979</v>
      </c>
      <c r="C465" s="23"/>
    </row>
    <row r="466" spans="1:3" x14ac:dyDescent="0.35">
      <c r="A466" s="10" t="s">
        <v>463</v>
      </c>
      <c r="B466" s="22">
        <v>9.0921629988279165</v>
      </c>
      <c r="C466" s="23"/>
    </row>
    <row r="467" spans="1:3" x14ac:dyDescent="0.35">
      <c r="A467" s="10" t="s">
        <v>464</v>
      </c>
      <c r="B467" s="22">
        <v>-5.2008194325426302</v>
      </c>
      <c r="C467" s="23"/>
    </row>
    <row r="468" spans="1:3" x14ac:dyDescent="0.35">
      <c r="A468" s="10" t="s">
        <v>465</v>
      </c>
      <c r="B468" s="22">
        <v>5.3394215833995986</v>
      </c>
      <c r="C468" s="23"/>
    </row>
    <row r="469" spans="1:3" x14ac:dyDescent="0.35">
      <c r="A469" s="10" t="s">
        <v>466</v>
      </c>
      <c r="B469" s="22">
        <v>-1.6516648394681397</v>
      </c>
      <c r="C469" s="23"/>
    </row>
    <row r="470" spans="1:3" x14ac:dyDescent="0.35">
      <c r="A470" s="10" t="s">
        <v>467</v>
      </c>
      <c r="B470" s="22">
        <v>-4.3130018811566515</v>
      </c>
      <c r="C470" s="23"/>
    </row>
    <row r="471" spans="1:3" x14ac:dyDescent="0.35">
      <c r="A471" s="10" t="s">
        <v>468</v>
      </c>
      <c r="B471" s="22">
        <v>-7.8353174637899556</v>
      </c>
      <c r="C471" s="23"/>
    </row>
    <row r="472" spans="1:3" x14ac:dyDescent="0.35">
      <c r="A472" s="10" t="s">
        <v>469</v>
      </c>
      <c r="B472" s="22">
        <v>-13.969471044441889</v>
      </c>
      <c r="C472" s="23"/>
    </row>
    <row r="473" spans="1:3" x14ac:dyDescent="0.35">
      <c r="A473" s="10" t="s">
        <v>470</v>
      </c>
      <c r="B473" s="22">
        <v>7.7364515547251358</v>
      </c>
      <c r="C473" s="23"/>
    </row>
    <row r="474" spans="1:3" x14ac:dyDescent="0.35">
      <c r="A474" s="10" t="s">
        <v>471</v>
      </c>
      <c r="B474" s="22">
        <v>-12.862091778682952</v>
      </c>
      <c r="C474" s="23"/>
    </row>
    <row r="475" spans="1:3" x14ac:dyDescent="0.35">
      <c r="A475" s="10" t="s">
        <v>472</v>
      </c>
      <c r="B475" s="22">
        <v>5.3050400262927724</v>
      </c>
      <c r="C475" s="23"/>
    </row>
    <row r="476" spans="1:3" x14ac:dyDescent="0.35">
      <c r="A476" s="10" t="s">
        <v>473</v>
      </c>
      <c r="B476" s="22">
        <v>-2.3206429864549136</v>
      </c>
      <c r="C476" s="23"/>
    </row>
    <row r="477" spans="1:3" x14ac:dyDescent="0.35">
      <c r="A477" s="10" t="s">
        <v>474</v>
      </c>
      <c r="B477" s="22">
        <v>10.978651822320899</v>
      </c>
      <c r="C477" s="23"/>
    </row>
    <row r="478" spans="1:3" x14ac:dyDescent="0.35">
      <c r="A478" s="10" t="s">
        <v>475</v>
      </c>
      <c r="B478" s="22">
        <v>-2.1062377719354117</v>
      </c>
      <c r="C478" s="23"/>
    </row>
    <row r="479" spans="1:3" x14ac:dyDescent="0.35">
      <c r="A479" s="10" t="s">
        <v>476</v>
      </c>
      <c r="B479" s="22">
        <v>14.375476423198052</v>
      </c>
      <c r="C479" s="23"/>
    </row>
    <row r="480" spans="1:3" x14ac:dyDescent="0.35">
      <c r="A480" s="10" t="s">
        <v>477</v>
      </c>
      <c r="B480" s="22">
        <v>-9.6356750161467062</v>
      </c>
      <c r="C480" s="23"/>
    </row>
    <row r="481" spans="1:3" x14ac:dyDescent="0.35">
      <c r="A481" s="10" t="s">
        <v>478</v>
      </c>
      <c r="B481" s="22">
        <v>6.9823871820572094</v>
      </c>
      <c r="C481" s="23"/>
    </row>
    <row r="482" spans="1:3" x14ac:dyDescent="0.35">
      <c r="A482" s="10" t="s">
        <v>479</v>
      </c>
      <c r="B482" s="22">
        <v>-10.519229958539654</v>
      </c>
      <c r="C482" s="23"/>
    </row>
    <row r="483" spans="1:3" x14ac:dyDescent="0.35">
      <c r="A483" s="10" t="s">
        <v>480</v>
      </c>
      <c r="B483" s="22">
        <v>15.064977187663317</v>
      </c>
      <c r="C483" s="23"/>
    </row>
    <row r="484" spans="1:3" x14ac:dyDescent="0.35">
      <c r="A484" s="10" t="s">
        <v>481</v>
      </c>
      <c r="B484" s="22">
        <v>-2.4876565352624311</v>
      </c>
      <c r="C484" s="23"/>
    </row>
    <row r="485" spans="1:3" x14ac:dyDescent="0.35">
      <c r="A485" s="10" t="s">
        <v>482</v>
      </c>
      <c r="B485" s="22">
        <v>10.101942015422537</v>
      </c>
      <c r="C485" s="23"/>
    </row>
    <row r="486" spans="1:3" x14ac:dyDescent="0.35">
      <c r="A486" s="10" t="s">
        <v>483</v>
      </c>
      <c r="B486" s="22">
        <v>7.1004747105198476</v>
      </c>
      <c r="C486" s="23"/>
    </row>
    <row r="487" spans="1:3" x14ac:dyDescent="0.35">
      <c r="A487" s="10" t="s">
        <v>484</v>
      </c>
      <c r="B487" s="22">
        <v>-4.6633987715395051</v>
      </c>
      <c r="C487" s="23"/>
    </row>
    <row r="488" spans="1:3" x14ac:dyDescent="0.35">
      <c r="A488" s="10" t="s">
        <v>485</v>
      </c>
      <c r="B488" s="22">
        <v>-5.02504869247241</v>
      </c>
      <c r="C488" s="23"/>
    </row>
    <row r="489" spans="1:3" x14ac:dyDescent="0.35">
      <c r="A489" s="10" t="s">
        <v>486</v>
      </c>
      <c r="B489" s="22">
        <v>-3.6657534730366024</v>
      </c>
      <c r="C489" s="23"/>
    </row>
    <row r="490" spans="1:3" x14ac:dyDescent="0.35">
      <c r="A490" s="10" t="s">
        <v>487</v>
      </c>
      <c r="B490" s="22">
        <v>13.061805766879843</v>
      </c>
      <c r="C490" s="23"/>
    </row>
    <row r="491" spans="1:3" x14ac:dyDescent="0.35">
      <c r="A491" s="10" t="s">
        <v>488</v>
      </c>
      <c r="B491" s="22">
        <v>4.7700562056579656</v>
      </c>
      <c r="C491" s="23"/>
    </row>
    <row r="492" spans="1:3" x14ac:dyDescent="0.35">
      <c r="A492" s="10" t="s">
        <v>489</v>
      </c>
      <c r="B492" s="22">
        <v>9.2748630736386986</v>
      </c>
      <c r="C492" s="23"/>
    </row>
    <row r="493" spans="1:3" x14ac:dyDescent="0.35">
      <c r="A493" s="10" t="s">
        <v>490</v>
      </c>
      <c r="B493" s="22">
        <v>3.6302754356046876</v>
      </c>
      <c r="C493" s="23"/>
    </row>
    <row r="494" spans="1:3" x14ac:dyDescent="0.35">
      <c r="A494" s="10" t="s">
        <v>491</v>
      </c>
      <c r="B494" s="22">
        <v>-13.24739940276595</v>
      </c>
      <c r="C494" s="23"/>
    </row>
    <row r="495" spans="1:3" x14ac:dyDescent="0.35">
      <c r="A495" s="10" t="s">
        <v>492</v>
      </c>
      <c r="B495" s="22">
        <v>-10.438813482272963</v>
      </c>
      <c r="C495" s="23"/>
    </row>
    <row r="496" spans="1:3" x14ac:dyDescent="0.35">
      <c r="A496" s="10" t="s">
        <v>493</v>
      </c>
      <c r="B496" s="22">
        <v>6.7532044981689978</v>
      </c>
      <c r="C496" s="23"/>
    </row>
    <row r="497" spans="1:3" x14ac:dyDescent="0.35">
      <c r="A497" s="10" t="s">
        <v>494</v>
      </c>
      <c r="B497" s="22">
        <v>9.7943603904386691</v>
      </c>
      <c r="C497" s="23"/>
    </row>
    <row r="498" spans="1:3" x14ac:dyDescent="0.35">
      <c r="A498" s="10" t="s">
        <v>495</v>
      </c>
      <c r="B498" s="22">
        <v>-5.4206848029334651</v>
      </c>
      <c r="C498" s="23"/>
    </row>
    <row r="499" spans="1:3" x14ac:dyDescent="0.35">
      <c r="A499" s="10" t="s">
        <v>496</v>
      </c>
      <c r="B499" s="22">
        <v>-10.273063893168001</v>
      </c>
      <c r="C499" s="23"/>
    </row>
    <row r="500" spans="1:3" x14ac:dyDescent="0.35">
      <c r="A500" s="10" t="s">
        <v>497</v>
      </c>
      <c r="B500" s="22">
        <v>1.7802043708488782</v>
      </c>
      <c r="C500" s="23"/>
    </row>
    <row r="501" spans="1:3" x14ac:dyDescent="0.35">
      <c r="A501" s="10" t="s">
        <v>498</v>
      </c>
      <c r="B501" s="22">
        <v>2.9758110573638987</v>
      </c>
      <c r="C501" s="23"/>
    </row>
    <row r="502" spans="1:3" x14ac:dyDescent="0.35">
      <c r="A502" s="10" t="s">
        <v>499</v>
      </c>
      <c r="B502" s="22">
        <v>-5.8856902554671251</v>
      </c>
      <c r="C502" s="23"/>
    </row>
    <row r="503" spans="1:3" x14ac:dyDescent="0.35">
      <c r="A503" s="10" t="s">
        <v>500</v>
      </c>
      <c r="B503" s="22">
        <v>-7.5330644028363167</v>
      </c>
      <c r="C503" s="23"/>
    </row>
  </sheetData>
  <sortState xmlns:xlrd2="http://schemas.microsoft.com/office/spreadsheetml/2017/richdata2" ref="H4:I11">
    <sortCondition descending="1" ref="I4"/>
  </sortState>
  <phoneticPr fontId="5" type="noConversion"/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360" verticalDpi="0" r:id="rId1"/>
  <headerFooter alignWithMargins="0">
    <oddHeader>&amp;A</oddHeader>
    <oddFooter>Seite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5"/>
  <sheetViews>
    <sheetView workbookViewId="0">
      <selection activeCell="C7" sqref="C7"/>
    </sheetView>
  </sheetViews>
  <sheetFormatPr defaultColWidth="11.453125" defaultRowHeight="13" x14ac:dyDescent="0.3"/>
  <cols>
    <col min="1" max="1" width="20.08984375" style="1" customWidth="1"/>
    <col min="2" max="2" width="16.08984375" style="1" customWidth="1"/>
    <col min="3" max="3" width="18.36328125" style="1" customWidth="1"/>
    <col min="4" max="4" width="16.54296875" style="1" bestFit="1" customWidth="1"/>
    <col min="5" max="16384" width="11.453125" style="1"/>
  </cols>
  <sheetData>
    <row r="1" spans="1:24" ht="18.5" x14ac:dyDescent="0.45">
      <c r="A1" s="2" t="s">
        <v>519</v>
      </c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3" spans="1:24" ht="15.5" x14ac:dyDescent="0.35">
      <c r="A3" s="26" t="s">
        <v>523</v>
      </c>
      <c r="B3" s="57">
        <v>40000</v>
      </c>
      <c r="C3" s="27"/>
      <c r="D3" s="27"/>
    </row>
    <row r="4" spans="1:24" ht="15.5" x14ac:dyDescent="0.35">
      <c r="A4" s="26" t="s">
        <v>524</v>
      </c>
      <c r="B4" s="17">
        <v>3</v>
      </c>
      <c r="C4" s="27"/>
      <c r="D4" s="27"/>
    </row>
    <row r="5" spans="1:24" ht="15.5" x14ac:dyDescent="0.35">
      <c r="A5" s="26" t="s">
        <v>521</v>
      </c>
      <c r="B5" s="45">
        <v>1.2999999999999999E-2</v>
      </c>
      <c r="C5" s="27"/>
      <c r="D5" s="27"/>
    </row>
    <row r="6" spans="1:24" ht="15.5" x14ac:dyDescent="0.35">
      <c r="A6" s="26" t="s">
        <v>525</v>
      </c>
      <c r="B6" s="28"/>
      <c r="C6" s="58">
        <f>PV(B5,B4,B3)</f>
        <v>-116946.30538223094</v>
      </c>
      <c r="D6" s="58">
        <f>PV(B5,B4,B3,,1)</f>
        <v>-118466.60735219994</v>
      </c>
    </row>
    <row r="7" spans="1:24" ht="15.5" x14ac:dyDescent="0.35">
      <c r="A7" s="26" t="s">
        <v>526</v>
      </c>
      <c r="B7" s="29">
        <v>7.4999999999999997E-3</v>
      </c>
      <c r="C7" s="58">
        <f t="dataTable" ref="C7:D15" dt2D="0" dtr="0" r1="B5"/>
        <v>-118222.24950648974</v>
      </c>
      <c r="D7" s="58">
        <v>-119108.91637778841</v>
      </c>
    </row>
    <row r="8" spans="1:24" ht="15.5" x14ac:dyDescent="0.35">
      <c r="A8" s="15"/>
      <c r="B8" s="30">
        <v>0.01</v>
      </c>
      <c r="C8" s="58">
        <v>-117639.40828942189</v>
      </c>
      <c r="D8" s="58">
        <v>-118815.8023723161</v>
      </c>
    </row>
    <row r="9" spans="1:24" ht="15.5" x14ac:dyDescent="0.35">
      <c r="A9" s="15"/>
      <c r="B9" s="29">
        <v>1.15E-2</v>
      </c>
      <c r="C9" s="58">
        <v>-117292.00194466507</v>
      </c>
      <c r="D9" s="58">
        <v>-118640.85996702871</v>
      </c>
    </row>
    <row r="10" spans="1:24" ht="15.5" x14ac:dyDescent="0.35">
      <c r="A10" s="15"/>
      <c r="B10" s="30">
        <v>1.4E-2</v>
      </c>
      <c r="C10" s="58">
        <v>-116716.78527773358</v>
      </c>
      <c r="D10" s="58">
        <v>-118350.82027162185</v>
      </c>
    </row>
    <row r="11" spans="1:24" ht="15.5" x14ac:dyDescent="0.35">
      <c r="A11" s="15"/>
      <c r="B11" s="29">
        <v>1.4999999999999999E-2</v>
      </c>
      <c r="C11" s="58">
        <v>-116488.01669059953</v>
      </c>
      <c r="D11" s="58">
        <v>-118235.33694095851</v>
      </c>
    </row>
    <row r="12" spans="1:24" ht="15.5" x14ac:dyDescent="0.35">
      <c r="A12" s="15"/>
      <c r="B12" s="29">
        <v>1.7000000000000001E-2</v>
      </c>
      <c r="C12" s="58">
        <v>-116032.72080143384</v>
      </c>
      <c r="D12" s="58">
        <v>-118005.27705505821</v>
      </c>
    </row>
    <row r="13" spans="1:24" ht="15.5" x14ac:dyDescent="0.35">
      <c r="A13" s="15"/>
      <c r="B13" s="30">
        <v>1.8749999999999999E-2</v>
      </c>
      <c r="C13" s="58">
        <v>-115636.77120829285</v>
      </c>
      <c r="D13" s="58">
        <v>-117804.96066844834</v>
      </c>
    </row>
    <row r="14" spans="1:24" ht="15.5" x14ac:dyDescent="0.35">
      <c r="A14" s="15"/>
      <c r="B14" s="29">
        <v>2.0500000000000001E-2</v>
      </c>
      <c r="C14" s="58">
        <v>-115243.07532669081</v>
      </c>
      <c r="D14" s="58">
        <v>-117605.55837088799</v>
      </c>
    </row>
    <row r="15" spans="1:24" ht="15.5" x14ac:dyDescent="0.35">
      <c r="A15" s="15"/>
      <c r="B15" s="29">
        <v>2.2249999999999999E-2</v>
      </c>
      <c r="C15" s="58">
        <v>-114851.61585102786</v>
      </c>
      <c r="D15" s="58">
        <v>-117407.06430371324</v>
      </c>
    </row>
  </sheetData>
  <dataConsolidate link="1">
    <dataRefs count="2">
      <dataRef ref="B5:E8" sheet="Tabelle1" r:id="rId1"/>
      <dataRef ref="B5:E8" sheet="Price_change"/>
    </dataRefs>
  </dataConsolidate>
  <phoneticPr fontId="5" type="noConversion"/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360" verticalDpi="0" copies="0" r:id="rId2"/>
  <headerFooter alignWithMargins="0">
    <oddHeader>&amp;A</oddHeader>
    <oddFooter>Seite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0"/>
  <sheetViews>
    <sheetView workbookViewId="0">
      <selection activeCell="C7" sqref="C7"/>
    </sheetView>
  </sheetViews>
  <sheetFormatPr defaultColWidth="11.453125" defaultRowHeight="13" x14ac:dyDescent="0.3"/>
  <cols>
    <col min="1" max="1" width="13.54296875" style="1" customWidth="1"/>
    <col min="2" max="7" width="14.36328125" style="1" customWidth="1"/>
    <col min="8" max="16384" width="11.453125" style="1"/>
  </cols>
  <sheetData>
    <row r="1" spans="1:15" s="7" customFormat="1" ht="18.5" x14ac:dyDescent="0.45">
      <c r="A1" s="2" t="s">
        <v>520</v>
      </c>
      <c r="C1" s="2"/>
      <c r="D1" s="2"/>
      <c r="E1" s="2"/>
      <c r="F1" s="2"/>
      <c r="G1" s="2"/>
      <c r="H1" s="2"/>
      <c r="J1" s="2"/>
      <c r="K1" s="2"/>
      <c r="L1" s="2"/>
      <c r="M1" s="2"/>
      <c r="N1" s="2"/>
      <c r="O1" s="2"/>
    </row>
    <row r="3" spans="1:15" ht="15.5" x14ac:dyDescent="0.35">
      <c r="A3" s="26" t="s">
        <v>521</v>
      </c>
      <c r="B3" s="31">
        <v>1.0999999999999999E-2</v>
      </c>
      <c r="C3" s="15"/>
      <c r="D3" s="15"/>
      <c r="E3" s="15"/>
      <c r="F3" s="15"/>
      <c r="G3" s="15"/>
    </row>
    <row r="4" spans="1:15" ht="15.5" x14ac:dyDescent="0.35">
      <c r="A4" s="26" t="s">
        <v>522</v>
      </c>
      <c r="B4" s="26">
        <v>9000</v>
      </c>
      <c r="C4" s="32"/>
      <c r="D4" s="15"/>
      <c r="E4" s="15"/>
      <c r="F4" s="15"/>
      <c r="G4" s="15"/>
    </row>
    <row r="5" spans="1:15" ht="15.5" x14ac:dyDescent="0.35">
      <c r="A5" s="26" t="s">
        <v>524</v>
      </c>
      <c r="B5" s="26">
        <v>4</v>
      </c>
      <c r="C5" s="15"/>
      <c r="D5" s="15"/>
      <c r="E5" s="15"/>
      <c r="F5" s="15"/>
      <c r="G5" s="15"/>
    </row>
    <row r="6" spans="1:15" ht="15.5" x14ac:dyDescent="0.35">
      <c r="A6" s="26" t="s">
        <v>501</v>
      </c>
      <c r="B6" s="59">
        <f>PMT(B3,B5,B4)</f>
        <v>-2312.2134429184789</v>
      </c>
      <c r="C6" s="33">
        <v>1.2500000000000001E-2</v>
      </c>
      <c r="D6" s="33">
        <v>1.4E-2</v>
      </c>
      <c r="E6" s="33">
        <v>1.55E-2</v>
      </c>
      <c r="F6" s="33">
        <v>1.7000000000000001E-2</v>
      </c>
      <c r="G6" s="33">
        <v>1.8499999999999999E-2</v>
      </c>
    </row>
    <row r="7" spans="1:15" ht="15.5" x14ac:dyDescent="0.35">
      <c r="A7" s="15"/>
      <c r="B7" s="59">
        <v>10000</v>
      </c>
      <c r="C7" s="59">
        <f t="dataTable" ref="C7:G10" dt2D="1" dtr="1" r1="B3" r2="B4"/>
        <v>-2578.610233471557</v>
      </c>
      <c r="D7" s="59">
        <v>-2588.1082187922416</v>
      </c>
      <c r="E7" s="59">
        <v>-2597.6199721952776</v>
      </c>
      <c r="F7" s="59">
        <v>-2607.1454622501174</v>
      </c>
      <c r="G7" s="59">
        <v>-2616.6846575500958</v>
      </c>
    </row>
    <row r="8" spans="1:15" ht="15.5" x14ac:dyDescent="0.35">
      <c r="A8" s="15"/>
      <c r="B8" s="59">
        <v>12000</v>
      </c>
      <c r="C8" s="59">
        <v>-3094.3322801658683</v>
      </c>
      <c r="D8" s="59">
        <v>-3105.7298625506896</v>
      </c>
      <c r="E8" s="59">
        <v>-3117.1439666343331</v>
      </c>
      <c r="F8" s="59">
        <v>-3128.5745547001407</v>
      </c>
      <c r="G8" s="59">
        <v>-3140.0215890601148</v>
      </c>
    </row>
    <row r="9" spans="1:15" ht="15.5" x14ac:dyDescent="0.35">
      <c r="A9" s="15"/>
      <c r="B9" s="59">
        <v>13000</v>
      </c>
      <c r="C9" s="59">
        <v>-3352.1933035130241</v>
      </c>
      <c r="D9" s="59">
        <v>-3364.5406844299137</v>
      </c>
      <c r="E9" s="59">
        <v>-3376.9059638538611</v>
      </c>
      <c r="F9" s="59">
        <v>-3389.2891009251525</v>
      </c>
      <c r="G9" s="59">
        <v>-3401.6900548151243</v>
      </c>
    </row>
    <row r="10" spans="1:15" ht="15.5" x14ac:dyDescent="0.35">
      <c r="A10" s="15"/>
      <c r="B10" s="59">
        <v>15000</v>
      </c>
      <c r="C10" s="59">
        <v>-3867.915350207335</v>
      </c>
      <c r="D10" s="59">
        <v>-3882.1623281883617</v>
      </c>
      <c r="E10" s="59">
        <v>-3896.4299582929166</v>
      </c>
      <c r="F10" s="59">
        <v>-3910.7181933751754</v>
      </c>
      <c r="G10" s="59">
        <v>-3925.0269863251438</v>
      </c>
    </row>
  </sheetData>
  <dataConsolidate/>
  <phoneticPr fontId="5" type="noConversion"/>
  <printOptions gridLines="1" gridLinesSet="0"/>
  <pageMargins left="0.78740157499999996" right="0.78740157499999996" top="0.984251969" bottom="0.984251969" header="0.39400000000000002" footer="0.39400000000000002"/>
  <headerFooter alignWithMargins="0">
    <oddHeader>&amp;A</oddHeader>
    <oddFooter>Seite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1"/>
  <sheetViews>
    <sheetView tabSelected="1" workbookViewId="0">
      <selection activeCell="C6" sqref="C6"/>
    </sheetView>
  </sheetViews>
  <sheetFormatPr defaultColWidth="11.453125" defaultRowHeight="13" x14ac:dyDescent="0.3"/>
  <cols>
    <col min="1" max="1" width="31.6328125" style="13" customWidth="1"/>
    <col min="2" max="3" width="16.1796875" style="13" bestFit="1" customWidth="1"/>
    <col min="4" max="4" width="16.08984375" style="13" bestFit="1" customWidth="1"/>
    <col min="5" max="16384" width="11.453125" style="13"/>
  </cols>
  <sheetData>
    <row r="1" spans="1:4" s="12" customFormat="1" ht="18.5" x14ac:dyDescent="0.45">
      <c r="A1" s="2" t="s">
        <v>527</v>
      </c>
      <c r="C1" s="2"/>
      <c r="D1" s="2"/>
    </row>
    <row r="2" spans="1:4" ht="13.5" thickBot="1" x14ac:dyDescent="0.35"/>
    <row r="3" spans="1:4" ht="16" thickBot="1" x14ac:dyDescent="0.4">
      <c r="A3" s="34" t="s">
        <v>528</v>
      </c>
      <c r="B3" s="35" t="s">
        <v>529</v>
      </c>
      <c r="C3" s="35" t="s">
        <v>530</v>
      </c>
      <c r="D3" s="35" t="s">
        <v>531</v>
      </c>
    </row>
    <row r="4" spans="1:4" ht="15.5" x14ac:dyDescent="0.35">
      <c r="A4" s="36" t="s">
        <v>532</v>
      </c>
      <c r="B4" s="60">
        <v>35000</v>
      </c>
      <c r="C4" s="60">
        <v>37000</v>
      </c>
      <c r="D4" s="60">
        <v>22000</v>
      </c>
    </row>
    <row r="5" spans="1:4" ht="15.5" x14ac:dyDescent="0.35">
      <c r="A5" s="36" t="s">
        <v>533</v>
      </c>
      <c r="B5" s="60">
        <v>40000</v>
      </c>
      <c r="C5" s="60">
        <v>33000</v>
      </c>
      <c r="D5" s="60">
        <v>27000</v>
      </c>
    </row>
    <row r="6" spans="1:4" ht="15.5" x14ac:dyDescent="0.35">
      <c r="A6" s="36" t="s">
        <v>534</v>
      </c>
      <c r="B6" s="60">
        <v>100000</v>
      </c>
      <c r="C6" s="60">
        <v>90000</v>
      </c>
      <c r="D6" s="60">
        <v>120000</v>
      </c>
    </row>
    <row r="7" spans="1:4" ht="15.5" x14ac:dyDescent="0.35">
      <c r="A7" s="36" t="s">
        <v>535</v>
      </c>
      <c r="B7" s="60">
        <v>12000</v>
      </c>
      <c r="C7" s="60">
        <v>13000</v>
      </c>
      <c r="D7" s="60">
        <v>11000</v>
      </c>
    </row>
    <row r="8" spans="1:4" ht="15.5" x14ac:dyDescent="0.35">
      <c r="A8" s="36" t="s">
        <v>536</v>
      </c>
      <c r="B8" s="60">
        <v>10000</v>
      </c>
      <c r="C8" s="60">
        <v>12000</v>
      </c>
      <c r="D8" s="60">
        <v>12000</v>
      </c>
    </row>
    <row r="9" spans="1:4" ht="15.5" x14ac:dyDescent="0.35">
      <c r="A9" s="37" t="s">
        <v>537</v>
      </c>
      <c r="B9" s="61">
        <f>SUM(B4:B8)</f>
        <v>197000</v>
      </c>
      <c r="C9" s="61">
        <f>SUM(C4:C8)</f>
        <v>185000</v>
      </c>
      <c r="D9" s="61">
        <f>SUM(D4:D8)</f>
        <v>192000</v>
      </c>
    </row>
    <row r="10" spans="1:4" ht="15.5" x14ac:dyDescent="0.35">
      <c r="A10" s="37" t="s">
        <v>538</v>
      </c>
      <c r="B10" s="38">
        <v>35000</v>
      </c>
      <c r="C10" s="38">
        <v>30000</v>
      </c>
      <c r="D10" s="38">
        <v>33000</v>
      </c>
    </row>
    <row r="11" spans="1:4" ht="15.5" x14ac:dyDescent="0.35">
      <c r="A11" s="37" t="s">
        <v>539</v>
      </c>
      <c r="B11" s="61">
        <f>B9/B10</f>
        <v>5.628571428571429</v>
      </c>
      <c r="C11" s="61">
        <f>C9/C10</f>
        <v>6.166666666666667</v>
      </c>
      <c r="D11" s="61">
        <f>D9/D10</f>
        <v>5.8181818181818183</v>
      </c>
    </row>
  </sheetData>
  <scenarios current="2" show="0" sqref="B11:D11">
    <scenario name="Optimistic Scenario" count="9" user="Helmut Vonhoegen" comment="Modified by Helmut Vonhoegen on 5/12/2025">
      <inputCells r="B10" val="35000"/>
      <inputCells r="C10" val="30000"/>
      <inputCells r="D10" val="33000"/>
      <inputCells r="B6" val="100000"/>
      <inputCells r="C6" val="90000"/>
      <inputCells r="D6" val="120000"/>
      <inputCells r="B4" val="35000"/>
      <inputCells r="C4" val="37000"/>
      <inputCells r="D4" val="22000"/>
    </scenario>
    <scenario name="Pessimistic " count="9" user="Helmut Vonhoegen" comment="geht von einem 10%igen Rückgang aus., Helmut Vonhoegen am 13.07.2024_x000a_Modified by Helmut Vonhoegen on 5/12/2025">
      <inputCells r="B10" val="22000"/>
      <inputCells r="C10" val="21000"/>
      <inputCells r="D10" val="22000"/>
      <inputCells r="B6" val="120000"/>
      <inputCells r="C6" val="100000"/>
      <inputCells r="D6" val="130000"/>
      <inputCells r="B4" val="35000"/>
      <inputCells r="C4" val="40000"/>
      <inputCells r="D4" val="25000"/>
    </scenario>
    <scenario name="Medium_assumptions" count="9" user="Helmut Vonhoegen" comment="Modifiziert von Helmut Vonhoegen am 13.07.2024_x000a_Modified by Helmut Vonhoegen on 5/12/2025">
      <inputCells r="B10" val="26000"/>
      <inputCells r="C10" val="26000"/>
      <inputCells r="D10" val="27000"/>
      <inputCells r="B6" val="110000"/>
      <inputCells r="C6" val="100000"/>
      <inputCells r="D6" val="120000"/>
      <inputCells r="B4" val="35000"/>
      <inputCells r="C4" val="36000"/>
      <inputCells r="D4" val="23000"/>
    </scenario>
  </scenarios>
  <dataConsolidate/>
  <printOptions gridLines="1" gridLinesSet="0"/>
  <pageMargins left="0.78740157499999996" right="0.78740157499999996" top="0.984251969" bottom="0.984251969" header="0.39400000000000002" footer="0.39400000000000002"/>
  <headerFooter alignWithMargins="0">
    <oddHeader>&amp;A</oddHeader>
    <oddFooter>Seite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1199E-5C63-4810-B47A-967224433CD0}">
  <sheetPr>
    <outlinePr summaryBelow="0"/>
  </sheetPr>
  <dimension ref="B1:G21"/>
  <sheetViews>
    <sheetView showGridLines="0" topLeftCell="A7" workbookViewId="0"/>
  </sheetViews>
  <sheetFormatPr defaultRowHeight="12.5" outlineLevelRow="1" outlineLevelCol="1" x14ac:dyDescent="0.25"/>
  <cols>
    <col min="3" max="3" width="9" bestFit="1" customWidth="1"/>
    <col min="4" max="7" width="16.6328125" bestFit="1" customWidth="1" outlineLevel="1"/>
  </cols>
  <sheetData>
    <row r="1" spans="2:7" ht="13" thickBot="1" x14ac:dyDescent="0.3"/>
    <row r="2" spans="2:7" ht="14" x14ac:dyDescent="0.3">
      <c r="B2" s="42" t="s">
        <v>555</v>
      </c>
      <c r="C2" s="42"/>
      <c r="D2" s="14"/>
      <c r="E2" s="14"/>
      <c r="F2" s="14"/>
      <c r="G2" s="14"/>
    </row>
    <row r="3" spans="2:7" ht="14" collapsed="1" x14ac:dyDescent="0.3">
      <c r="B3" s="41"/>
      <c r="C3" s="41"/>
      <c r="D3" s="39" t="s">
        <v>557</v>
      </c>
      <c r="E3" s="39" t="s">
        <v>549</v>
      </c>
      <c r="F3" s="39" t="s">
        <v>551</v>
      </c>
      <c r="G3" s="39" t="s">
        <v>553</v>
      </c>
    </row>
    <row r="4" spans="2:7" ht="70" hidden="1" outlineLevel="1" x14ac:dyDescent="0.3">
      <c r="B4" s="65"/>
      <c r="C4" s="65"/>
      <c r="E4" s="68" t="s">
        <v>550</v>
      </c>
      <c r="F4" s="68" t="s">
        <v>552</v>
      </c>
      <c r="G4" s="68" t="s">
        <v>554</v>
      </c>
    </row>
    <row r="5" spans="2:7" ht="13" x14ac:dyDescent="0.3">
      <c r="B5" s="43" t="s">
        <v>556</v>
      </c>
      <c r="C5" s="43"/>
      <c r="D5" s="55"/>
      <c r="E5" s="55"/>
      <c r="F5" s="55"/>
      <c r="G5" s="55"/>
    </row>
    <row r="6" spans="2:7" ht="13" outlineLevel="1" x14ac:dyDescent="0.3">
      <c r="B6" s="65"/>
      <c r="C6" s="65" t="s">
        <v>540</v>
      </c>
      <c r="D6" s="62">
        <v>26000</v>
      </c>
      <c r="E6" s="66">
        <v>35000</v>
      </c>
      <c r="F6" s="66">
        <v>22000</v>
      </c>
      <c r="G6" s="66">
        <v>26000</v>
      </c>
    </row>
    <row r="7" spans="2:7" ht="13" outlineLevel="1" x14ac:dyDescent="0.3">
      <c r="B7" s="65"/>
      <c r="C7" s="65" t="s">
        <v>541</v>
      </c>
      <c r="D7" s="62">
        <v>26000</v>
      </c>
      <c r="E7" s="66">
        <v>30000</v>
      </c>
      <c r="F7" s="66">
        <v>21000</v>
      </c>
      <c r="G7" s="66">
        <v>26000</v>
      </c>
    </row>
    <row r="8" spans="2:7" ht="13" outlineLevel="1" x14ac:dyDescent="0.3">
      <c r="B8" s="65"/>
      <c r="C8" s="65" t="s">
        <v>542</v>
      </c>
      <c r="D8" s="62">
        <v>27000</v>
      </c>
      <c r="E8" s="66">
        <v>33000</v>
      </c>
      <c r="F8" s="66">
        <v>22000</v>
      </c>
      <c r="G8" s="66">
        <v>27000</v>
      </c>
    </row>
    <row r="9" spans="2:7" ht="13" outlineLevel="1" x14ac:dyDescent="0.3">
      <c r="B9" s="65"/>
      <c r="C9" s="65" t="s">
        <v>543</v>
      </c>
      <c r="D9" s="63">
        <v>110000</v>
      </c>
      <c r="E9" s="67">
        <v>100000</v>
      </c>
      <c r="F9" s="67">
        <v>120000</v>
      </c>
      <c r="G9" s="67">
        <v>110000</v>
      </c>
    </row>
    <row r="10" spans="2:7" ht="13" outlineLevel="1" x14ac:dyDescent="0.3">
      <c r="B10" s="65"/>
      <c r="C10" s="65" t="s">
        <v>544</v>
      </c>
      <c r="D10" s="63">
        <v>100000</v>
      </c>
      <c r="E10" s="67">
        <v>90000</v>
      </c>
      <c r="F10" s="67">
        <v>100000</v>
      </c>
      <c r="G10" s="67">
        <v>100000</v>
      </c>
    </row>
    <row r="11" spans="2:7" ht="13" outlineLevel="1" x14ac:dyDescent="0.3">
      <c r="B11" s="65"/>
      <c r="C11" s="65" t="s">
        <v>545</v>
      </c>
      <c r="D11" s="63">
        <v>120000</v>
      </c>
      <c r="E11" s="67">
        <v>120000</v>
      </c>
      <c r="F11" s="67">
        <v>130000</v>
      </c>
      <c r="G11" s="67">
        <v>120000</v>
      </c>
    </row>
    <row r="12" spans="2:7" ht="13" outlineLevel="1" x14ac:dyDescent="0.3">
      <c r="B12" s="65"/>
      <c r="C12" s="65" t="s">
        <v>546</v>
      </c>
      <c r="D12" s="63">
        <v>35000</v>
      </c>
      <c r="E12" s="67">
        <v>35000</v>
      </c>
      <c r="F12" s="67">
        <v>35000</v>
      </c>
      <c r="G12" s="67">
        <v>35000</v>
      </c>
    </row>
    <row r="13" spans="2:7" ht="13" outlineLevel="1" x14ac:dyDescent="0.3">
      <c r="B13" s="65"/>
      <c r="C13" s="65" t="s">
        <v>547</v>
      </c>
      <c r="D13" s="63">
        <v>36000</v>
      </c>
      <c r="E13" s="67">
        <v>37000</v>
      </c>
      <c r="F13" s="67">
        <v>40000</v>
      </c>
      <c r="G13" s="67">
        <v>36000</v>
      </c>
    </row>
    <row r="14" spans="2:7" ht="13" outlineLevel="1" x14ac:dyDescent="0.3">
      <c r="B14" s="65"/>
      <c r="C14" s="65" t="s">
        <v>548</v>
      </c>
      <c r="D14" s="63">
        <v>23000</v>
      </c>
      <c r="E14" s="67">
        <v>22000</v>
      </c>
      <c r="F14" s="67">
        <v>25000</v>
      </c>
      <c r="G14" s="67">
        <v>23000</v>
      </c>
    </row>
    <row r="15" spans="2:7" ht="13" x14ac:dyDescent="0.3">
      <c r="B15" s="43" t="s">
        <v>558</v>
      </c>
      <c r="C15" s="43"/>
      <c r="D15" s="55"/>
      <c r="E15" s="55"/>
      <c r="F15" s="55"/>
      <c r="G15" s="55"/>
    </row>
    <row r="16" spans="2:7" ht="13" outlineLevel="1" x14ac:dyDescent="0.3">
      <c r="B16" s="65"/>
      <c r="C16" s="65" t="s">
        <v>562</v>
      </c>
      <c r="D16" s="63">
        <v>7.9615384615384599</v>
      </c>
      <c r="E16" s="63">
        <v>5.6285714285714299</v>
      </c>
      <c r="F16" s="63">
        <v>9.8636363636363598</v>
      </c>
      <c r="G16" s="63">
        <v>7.9615384615384599</v>
      </c>
    </row>
    <row r="17" spans="2:7" ht="13" outlineLevel="1" x14ac:dyDescent="0.3">
      <c r="B17" s="65"/>
      <c r="C17" s="65" t="s">
        <v>563</v>
      </c>
      <c r="D17" s="63">
        <v>7.4615384615384599</v>
      </c>
      <c r="E17" s="63">
        <v>6.1666666666666696</v>
      </c>
      <c r="F17" s="63">
        <v>9.4285714285714306</v>
      </c>
      <c r="G17" s="63">
        <v>7.4615384615384599</v>
      </c>
    </row>
    <row r="18" spans="2:7" ht="13.5" outlineLevel="1" thickBot="1" x14ac:dyDescent="0.35">
      <c r="B18" s="44"/>
      <c r="C18" s="44" t="s">
        <v>564</v>
      </c>
      <c r="D18" s="64">
        <v>7.1481481481481497</v>
      </c>
      <c r="E18" s="64">
        <v>5.8181818181818201</v>
      </c>
      <c r="F18" s="64">
        <v>9.3181818181818201</v>
      </c>
      <c r="G18" s="64">
        <v>7.1481481481481497</v>
      </c>
    </row>
    <row r="19" spans="2:7" x14ac:dyDescent="0.25">
      <c r="B19" t="s">
        <v>559</v>
      </c>
    </row>
    <row r="20" spans="2:7" x14ac:dyDescent="0.25">
      <c r="B20" t="s">
        <v>560</v>
      </c>
    </row>
    <row r="21" spans="2:7" x14ac:dyDescent="0.25">
      <c r="B21" t="s">
        <v>561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47971-638B-44B3-BC90-CC1A8BC9CE61}">
  <dimension ref="A1:D6"/>
  <sheetViews>
    <sheetView workbookViewId="0">
      <selection activeCell="F15" sqref="F15"/>
    </sheetView>
  </sheetViews>
  <sheetFormatPr defaultRowHeight="15.5" x14ac:dyDescent="0.35"/>
  <cols>
    <col min="1" max="1" width="22" style="15" customWidth="1"/>
    <col min="2" max="2" width="20.90625" style="15" customWidth="1"/>
    <col min="3" max="4" width="9.54296875" style="15" bestFit="1" customWidth="1"/>
    <col min="5" max="16384" width="8.7265625" style="15"/>
  </cols>
  <sheetData>
    <row r="1" spans="1:4" x14ac:dyDescent="0.35">
      <c r="A1" s="69" t="s">
        <v>567</v>
      </c>
      <c r="B1" s="15" t="s">
        <v>565</v>
      </c>
    </row>
    <row r="3" spans="1:4" x14ac:dyDescent="0.35">
      <c r="A3" s="40" t="s">
        <v>566</v>
      </c>
      <c r="B3" s="72" t="s">
        <v>562</v>
      </c>
      <c r="C3" s="15" t="s">
        <v>563</v>
      </c>
      <c r="D3" s="15" t="s">
        <v>564</v>
      </c>
    </row>
    <row r="4" spans="1:4" x14ac:dyDescent="0.35">
      <c r="A4" s="70" t="s">
        <v>553</v>
      </c>
      <c r="B4" s="71">
        <v>7.9615384615384617</v>
      </c>
      <c r="C4" s="71">
        <v>7.4615384615384617</v>
      </c>
      <c r="D4" s="71">
        <v>7.1481481481481479</v>
      </c>
    </row>
    <row r="5" spans="1:4" x14ac:dyDescent="0.35">
      <c r="A5" s="70" t="s">
        <v>549</v>
      </c>
      <c r="B5" s="71">
        <v>5.628571428571429</v>
      </c>
      <c r="C5" s="71">
        <v>6.166666666666667</v>
      </c>
      <c r="D5" s="71">
        <v>5.8181818181818183</v>
      </c>
    </row>
    <row r="6" spans="1:4" x14ac:dyDescent="0.35">
      <c r="A6" s="70" t="s">
        <v>551</v>
      </c>
      <c r="B6" s="71">
        <v>9.8636363636363633</v>
      </c>
      <c r="C6" s="71">
        <v>9.4285714285714288</v>
      </c>
      <c r="D6" s="71">
        <v>9.3181818181818183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2D4A2-AC20-4BB2-AE45-57F47AD5D0B0}">
  <dimension ref="A1:I84"/>
  <sheetViews>
    <sheetView zoomScaleNormal="100" workbookViewId="0">
      <selection activeCell="F3" sqref="F3"/>
    </sheetView>
  </sheetViews>
  <sheetFormatPr defaultRowHeight="12.5" x14ac:dyDescent="0.25"/>
  <cols>
    <col min="1" max="1" width="16.54296875" bestFit="1" customWidth="1"/>
    <col min="2" max="2" width="10.26953125" customWidth="1"/>
    <col min="3" max="3" width="19.08984375" customWidth="1"/>
    <col min="4" max="4" width="33.26953125" customWidth="1"/>
    <col min="5" max="5" width="33.1796875" customWidth="1"/>
    <col min="6" max="6" width="27.90625" customWidth="1"/>
    <col min="7" max="7" width="9.81640625" customWidth="1"/>
    <col min="8" max="8" width="7.54296875" customWidth="1"/>
  </cols>
  <sheetData>
    <row r="1" spans="1:9" x14ac:dyDescent="0.25">
      <c r="A1" t="s">
        <v>568</v>
      </c>
      <c r="B1" t="s">
        <v>569</v>
      </c>
      <c r="C1" t="s">
        <v>570</v>
      </c>
      <c r="D1" t="s">
        <v>571</v>
      </c>
      <c r="E1" t="s">
        <v>572</v>
      </c>
      <c r="G1" t="s">
        <v>573</v>
      </c>
      <c r="H1" t="s">
        <v>574</v>
      </c>
    </row>
    <row r="2" spans="1:9" ht="13" x14ac:dyDescent="0.3">
      <c r="A2" s="73">
        <v>45600</v>
      </c>
      <c r="B2" s="74">
        <v>2010</v>
      </c>
      <c r="C2" s="1"/>
      <c r="D2" s="1"/>
      <c r="E2" s="1"/>
      <c r="F2" s="1"/>
      <c r="G2" s="1" t="s">
        <v>502</v>
      </c>
      <c r="H2" s="75">
        <f>_xlfn.FORECAST.ETS.STAT($B$2:$B$22,$A$2:$A$22,1,1,1)</f>
        <v>0.9</v>
      </c>
      <c r="I2" s="1"/>
    </row>
    <row r="3" spans="1:9" ht="13" x14ac:dyDescent="0.3">
      <c r="A3" s="73">
        <v>45601</v>
      </c>
      <c r="B3" s="74">
        <v>5000</v>
      </c>
      <c r="C3" s="1"/>
      <c r="D3" s="1"/>
      <c r="E3" s="1"/>
      <c r="F3" s="1"/>
      <c r="G3" s="1" t="s">
        <v>503</v>
      </c>
      <c r="H3" s="75">
        <f>_xlfn.FORECAST.ETS.STAT($B$2:$B$22,$A$2:$A$22,2,1,1)</f>
        <v>1E-3</v>
      </c>
      <c r="I3" s="1"/>
    </row>
    <row r="4" spans="1:9" ht="13" x14ac:dyDescent="0.3">
      <c r="A4" s="73">
        <v>45602</v>
      </c>
      <c r="B4" s="74">
        <v>4700</v>
      </c>
      <c r="C4" s="1"/>
      <c r="D4" s="1"/>
      <c r="E4" s="1"/>
      <c r="F4" s="1"/>
      <c r="G4" s="1" t="s">
        <v>504</v>
      </c>
      <c r="H4" s="75">
        <f>_xlfn.FORECAST.ETS.STAT($B$2:$B$22,$A$2:$A$22,3,1,1)</f>
        <v>9.9000000000000005E-2</v>
      </c>
      <c r="I4" s="1"/>
    </row>
    <row r="5" spans="1:9" ht="13" x14ac:dyDescent="0.3">
      <c r="A5" s="73">
        <v>45603</v>
      </c>
      <c r="B5" s="74">
        <v>4500</v>
      </c>
      <c r="C5" s="1"/>
      <c r="D5" s="1"/>
      <c r="E5" s="1"/>
      <c r="F5" s="1"/>
      <c r="G5" s="1" t="s">
        <v>505</v>
      </c>
      <c r="H5" s="75">
        <f>_xlfn.FORECAST.ETS.STAT($B$2:$B$22,$A$2:$A$22,4,1,1)</f>
        <v>7.362491976872898E-2</v>
      </c>
      <c r="I5" s="1"/>
    </row>
    <row r="6" spans="1:9" ht="13" x14ac:dyDescent="0.3">
      <c r="A6" s="73">
        <v>45604</v>
      </c>
      <c r="B6" s="74">
        <v>5500</v>
      </c>
      <c r="C6" s="1"/>
      <c r="D6" s="1"/>
      <c r="E6" s="1"/>
      <c r="F6" s="1"/>
      <c r="G6" s="1" t="s">
        <v>506</v>
      </c>
      <c r="H6" s="75">
        <f>_xlfn.FORECAST.ETS.STAT($B$2:$B$22,$A$2:$A$22,5,1,1)</f>
        <v>2.0605324667398818E-2</v>
      </c>
      <c r="I6" s="1"/>
    </row>
    <row r="7" spans="1:9" ht="13" x14ac:dyDescent="0.3">
      <c r="A7" s="73">
        <v>45605</v>
      </c>
      <c r="B7" s="74">
        <v>6000</v>
      </c>
      <c r="C7" s="1"/>
      <c r="D7" s="1"/>
      <c r="E7" s="1"/>
      <c r="F7" s="1"/>
      <c r="G7" s="1" t="s">
        <v>507</v>
      </c>
      <c r="H7" s="75">
        <f>_xlfn.FORECAST.ETS.STAT($B$2:$B$22,$A$2:$A$22,6,1,1)</f>
        <v>98.791464095914193</v>
      </c>
      <c r="I7" s="1"/>
    </row>
    <row r="8" spans="1:9" ht="13" x14ac:dyDescent="0.3">
      <c r="A8" s="73">
        <v>45606</v>
      </c>
      <c r="B8" s="74">
        <v>7000</v>
      </c>
      <c r="C8" s="1"/>
      <c r="D8" s="1"/>
      <c r="E8" s="1"/>
      <c r="F8" s="1"/>
      <c r="G8" s="1" t="s">
        <v>508</v>
      </c>
      <c r="H8" s="75">
        <f>_xlfn.FORECAST.ETS.STAT($B$2:$B$22,$A$2:$A$22,7,1,1)</f>
        <v>108.69693215276638</v>
      </c>
      <c r="I8" s="1"/>
    </row>
    <row r="9" spans="1:9" ht="13" x14ac:dyDescent="0.3">
      <c r="A9" s="73">
        <v>45607</v>
      </c>
      <c r="B9" s="74">
        <v>2000</v>
      </c>
      <c r="C9" s="1"/>
      <c r="D9" s="1"/>
      <c r="E9" s="1"/>
      <c r="F9" s="1"/>
      <c r="G9" s="1"/>
      <c r="H9" s="1"/>
      <c r="I9" s="1"/>
    </row>
    <row r="10" spans="1:9" ht="13" x14ac:dyDescent="0.3">
      <c r="A10" s="73">
        <v>45608</v>
      </c>
      <c r="B10" s="74">
        <v>5188.0094196482587</v>
      </c>
      <c r="C10" s="1"/>
      <c r="D10" s="1"/>
      <c r="E10" s="1"/>
      <c r="F10" s="1"/>
      <c r="G10" s="1"/>
      <c r="H10" s="1"/>
      <c r="I10" s="1"/>
    </row>
    <row r="11" spans="1:9" ht="13" x14ac:dyDescent="0.3">
      <c r="A11" s="73">
        <v>45609</v>
      </c>
      <c r="B11" s="74">
        <v>4804.0863020410252</v>
      </c>
      <c r="C11" s="1"/>
      <c r="D11" s="1"/>
      <c r="E11" s="1"/>
      <c r="F11" s="1"/>
      <c r="G11" s="1"/>
      <c r="H11" s="1"/>
      <c r="I11" s="1"/>
    </row>
    <row r="12" spans="1:9" ht="13" x14ac:dyDescent="0.3">
      <c r="A12" s="73">
        <v>45610</v>
      </c>
      <c r="B12" s="74">
        <v>4658.8104229728842</v>
      </c>
      <c r="C12" s="1"/>
      <c r="D12" s="1"/>
      <c r="E12" s="1"/>
      <c r="F12" s="1"/>
      <c r="G12" s="1"/>
      <c r="H12" s="1"/>
      <c r="I12" s="1"/>
    </row>
    <row r="13" spans="1:9" ht="13" x14ac:dyDescent="0.3">
      <c r="A13" s="73">
        <v>45611</v>
      </c>
      <c r="B13" s="74">
        <v>5674.930035650179</v>
      </c>
      <c r="C13" s="1"/>
      <c r="D13" s="1"/>
      <c r="E13" s="1"/>
      <c r="F13" s="1"/>
      <c r="G13" s="1"/>
      <c r="H13" s="1"/>
      <c r="I13" s="1"/>
    </row>
    <row r="14" spans="1:9" ht="13" x14ac:dyDescent="0.3">
      <c r="A14" s="73">
        <v>45612</v>
      </c>
      <c r="B14" s="74">
        <v>6053.4541088296301</v>
      </c>
      <c r="C14" s="1"/>
      <c r="D14" s="1"/>
      <c r="E14" s="1"/>
      <c r="F14" s="1"/>
      <c r="G14" s="1"/>
      <c r="H14" s="1"/>
      <c r="I14" s="1"/>
    </row>
    <row r="15" spans="1:9" ht="13" x14ac:dyDescent="0.3">
      <c r="A15" s="73">
        <v>45613</v>
      </c>
      <c r="B15" s="74">
        <v>7008.9505982600695</v>
      </c>
      <c r="C15" s="1"/>
      <c r="D15" s="1"/>
      <c r="E15" s="1"/>
      <c r="F15" s="1"/>
      <c r="G15" s="1"/>
      <c r="H15" s="1"/>
      <c r="I15" s="1"/>
    </row>
    <row r="16" spans="1:9" ht="13" x14ac:dyDescent="0.3">
      <c r="A16" s="73">
        <v>45614</v>
      </c>
      <c r="B16" s="74">
        <v>2084.9441139887253</v>
      </c>
      <c r="C16" s="1"/>
      <c r="D16" s="1"/>
      <c r="E16" s="1"/>
      <c r="F16" s="1"/>
      <c r="G16" s="1"/>
      <c r="H16" s="1"/>
      <c r="I16" s="1"/>
    </row>
    <row r="17" spans="1:9" ht="13" x14ac:dyDescent="0.3">
      <c r="A17" s="73">
        <v>45615</v>
      </c>
      <c r="B17" s="74">
        <v>5322.8713444251553</v>
      </c>
      <c r="C17" s="1"/>
      <c r="D17" s="1"/>
      <c r="E17" s="1"/>
      <c r="F17" s="1"/>
      <c r="G17" s="1"/>
      <c r="H17" s="1"/>
      <c r="I17" s="1"/>
    </row>
    <row r="18" spans="1:9" ht="13" x14ac:dyDescent="0.3">
      <c r="A18" s="73">
        <v>45616</v>
      </c>
      <c r="B18" s="74">
        <v>4819.8584289152677</v>
      </c>
      <c r="C18" s="1"/>
      <c r="D18" s="1"/>
      <c r="E18" s="1"/>
      <c r="F18" s="1"/>
      <c r="G18" s="1"/>
      <c r="H18" s="1"/>
      <c r="I18" s="1"/>
    </row>
    <row r="19" spans="1:9" ht="13" x14ac:dyDescent="0.3">
      <c r="A19" s="73">
        <v>45617</v>
      </c>
      <c r="B19" s="74">
        <v>4746.6057132544129</v>
      </c>
      <c r="C19" s="1"/>
      <c r="D19" s="1"/>
      <c r="E19" s="1"/>
      <c r="F19" s="1"/>
      <c r="G19" s="1"/>
      <c r="H19" s="1"/>
      <c r="I19" s="1"/>
    </row>
    <row r="20" spans="1:9" ht="13" x14ac:dyDescent="0.3">
      <c r="A20" s="73">
        <v>45618</v>
      </c>
      <c r="B20" s="74">
        <v>5854.0378214396442</v>
      </c>
      <c r="C20" s="1"/>
      <c r="D20" s="1"/>
      <c r="E20" s="1"/>
      <c r="F20" s="1"/>
      <c r="G20" s="1"/>
      <c r="H20" s="1"/>
      <c r="I20" s="1"/>
    </row>
    <row r="21" spans="1:9" ht="13" x14ac:dyDescent="0.3">
      <c r="A21" s="73">
        <v>45619</v>
      </c>
      <c r="B21" s="74">
        <v>6085.7084466476745</v>
      </c>
      <c r="C21" s="1"/>
      <c r="D21" s="1"/>
      <c r="E21" s="1"/>
      <c r="F21" s="1"/>
      <c r="G21" s="1"/>
      <c r="H21" s="1"/>
      <c r="I21" s="1"/>
    </row>
    <row r="22" spans="1:9" ht="13" x14ac:dyDescent="0.3">
      <c r="A22" s="73">
        <v>45620</v>
      </c>
      <c r="B22" s="74">
        <v>7163.845491791898</v>
      </c>
      <c r="C22" s="74">
        <v>7163.845491791898</v>
      </c>
      <c r="D22" s="74">
        <v>7163.845491791898</v>
      </c>
      <c r="E22" s="74">
        <v>7163.845491791898</v>
      </c>
      <c r="F22" s="1"/>
      <c r="G22" s="1"/>
      <c r="H22" s="1"/>
      <c r="I22" s="1"/>
    </row>
    <row r="23" spans="1:9" ht="13" x14ac:dyDescent="0.3">
      <c r="A23" s="73">
        <v>45621</v>
      </c>
      <c r="B23" s="1"/>
      <c r="C23" s="74">
        <f t="shared" ref="C23:C36" si="0">_xlfn.FORECAST.ETS(A23,$B$2:$B$22,$A$2:$A$22,1,1)</f>
        <v>2164.1045501519807</v>
      </c>
      <c r="D23" s="74">
        <f t="shared" ref="D23:D36" si="1">C23-_xlfn.FORECAST.ETS.CONFINT(A23,$B$2:$B$22,$A$2:$A$22,0.95,1,1)</f>
        <v>1997.4802014263389</v>
      </c>
      <c r="E23" s="74">
        <f t="shared" ref="E23:E36" si="2">C23+_xlfn.FORECAST.ETS.CONFINT(A23,$B$2:$B$22,$A$2:$A$22,0.95,1,1)</f>
        <v>2330.7288988776227</v>
      </c>
      <c r="F23" s="1"/>
      <c r="G23" s="1"/>
      <c r="H23" s="1"/>
      <c r="I23" s="1"/>
    </row>
    <row r="24" spans="1:9" ht="13" x14ac:dyDescent="0.3">
      <c r="A24" s="73">
        <v>45622</v>
      </c>
      <c r="B24" s="1"/>
      <c r="C24" s="74">
        <f t="shared" si="0"/>
        <v>5338.452862915773</v>
      </c>
      <c r="D24" s="74">
        <f t="shared" si="1"/>
        <v>5114.171228422766</v>
      </c>
      <c r="E24" s="74">
        <f t="shared" si="2"/>
        <v>5562.73449740878</v>
      </c>
      <c r="F24" s="1"/>
      <c r="G24" s="1"/>
      <c r="H24" s="1"/>
      <c r="I24" s="1"/>
    </row>
    <row r="25" spans="1:9" ht="13" x14ac:dyDescent="0.3">
      <c r="A25" s="73">
        <v>45623</v>
      </c>
      <c r="B25" s="1"/>
      <c r="C25" s="74">
        <f t="shared" si="0"/>
        <v>4955.6947542118514</v>
      </c>
      <c r="D25" s="74">
        <f t="shared" si="1"/>
        <v>4685.7116298189658</v>
      </c>
      <c r="E25" s="74">
        <f t="shared" si="2"/>
        <v>5225.6778786047371</v>
      </c>
      <c r="F25" s="1"/>
      <c r="G25" s="1"/>
      <c r="H25" s="1"/>
      <c r="I25" s="1"/>
    </row>
    <row r="26" spans="1:9" ht="13" x14ac:dyDescent="0.3">
      <c r="A26" s="73">
        <v>45624</v>
      </c>
      <c r="B26" s="1"/>
      <c r="C26" s="74">
        <f t="shared" si="0"/>
        <v>4802.0537678539667</v>
      </c>
      <c r="D26" s="74">
        <f t="shared" si="1"/>
        <v>4492.9750775923094</v>
      </c>
      <c r="E26" s="74">
        <f t="shared" si="2"/>
        <v>5111.1324581156241</v>
      </c>
      <c r="F26" s="1"/>
      <c r="G26" s="1"/>
      <c r="H26" s="1"/>
      <c r="I26" s="1"/>
    </row>
    <row r="27" spans="1:9" ht="13" x14ac:dyDescent="0.3">
      <c r="A27" s="73">
        <v>45625</v>
      </c>
      <c r="B27" s="1"/>
      <c r="C27" s="74">
        <f t="shared" si="0"/>
        <v>5809.3770764667397</v>
      </c>
      <c r="D27" s="74">
        <f t="shared" si="1"/>
        <v>5465.5478237133539</v>
      </c>
      <c r="E27" s="74">
        <f t="shared" si="2"/>
        <v>6153.2063292201256</v>
      </c>
      <c r="F27" s="1"/>
      <c r="G27" s="1"/>
      <c r="H27" s="1"/>
      <c r="I27" s="1"/>
    </row>
    <row r="28" spans="1:9" ht="13" x14ac:dyDescent="0.3">
      <c r="A28" s="73">
        <v>45626</v>
      </c>
      <c r="B28" s="1"/>
      <c r="C28" s="74">
        <f t="shared" si="0"/>
        <v>6218.8638298207652</v>
      </c>
      <c r="D28" s="74">
        <f t="shared" si="1"/>
        <v>5843.4204948025981</v>
      </c>
      <c r="E28" s="74">
        <f t="shared" si="2"/>
        <v>6594.3071648389323</v>
      </c>
      <c r="F28" s="1"/>
      <c r="G28" s="1"/>
      <c r="H28" s="1"/>
      <c r="I28" s="1"/>
    </row>
    <row r="29" spans="1:9" ht="13" x14ac:dyDescent="0.3">
      <c r="A29" s="73">
        <v>45627</v>
      </c>
      <c r="B29" s="1"/>
      <c r="C29" s="74">
        <f t="shared" si="0"/>
        <v>7256.6050584325358</v>
      </c>
      <c r="D29" s="74">
        <f t="shared" si="1"/>
        <v>6851.9482648616831</v>
      </c>
      <c r="E29" s="74">
        <f t="shared" si="2"/>
        <v>7661.2618520033884</v>
      </c>
      <c r="F29" s="1"/>
      <c r="G29" s="1"/>
      <c r="H29" s="1"/>
      <c r="I29" s="1"/>
    </row>
    <row r="30" spans="1:9" ht="13" x14ac:dyDescent="0.3">
      <c r="A30" s="73">
        <v>45628</v>
      </c>
      <c r="B30" s="1"/>
      <c r="C30" s="74">
        <f t="shared" si="0"/>
        <v>2256.9087816995047</v>
      </c>
      <c r="D30" s="74">
        <f t="shared" si="1"/>
        <v>1818.907688382837</v>
      </c>
      <c r="E30" s="74">
        <f t="shared" si="2"/>
        <v>2694.9098750161725</v>
      </c>
      <c r="F30" s="1"/>
      <c r="G30" s="1"/>
      <c r="H30" s="1"/>
      <c r="I30" s="1"/>
    </row>
    <row r="31" spans="1:9" ht="13" x14ac:dyDescent="0.3">
      <c r="A31" s="73">
        <v>45629</v>
      </c>
      <c r="B31" s="1"/>
      <c r="C31" s="74">
        <f t="shared" si="0"/>
        <v>5431.2570944632971</v>
      </c>
      <c r="D31" s="74">
        <f t="shared" si="1"/>
        <v>4967.8618990546111</v>
      </c>
      <c r="E31" s="74">
        <f t="shared" si="2"/>
        <v>5894.6522898719832</v>
      </c>
      <c r="F31" s="1"/>
      <c r="G31" s="1"/>
      <c r="H31" s="1"/>
      <c r="I31" s="1"/>
    </row>
    <row r="32" spans="1:9" ht="13" x14ac:dyDescent="0.3">
      <c r="A32" s="73">
        <v>45630</v>
      </c>
      <c r="B32" s="1"/>
      <c r="C32" s="74">
        <f t="shared" si="0"/>
        <v>5048.4989857593755</v>
      </c>
      <c r="D32" s="74">
        <f t="shared" si="1"/>
        <v>4560.9790342660826</v>
      </c>
      <c r="E32" s="74">
        <f t="shared" si="2"/>
        <v>5536.0189372526684</v>
      </c>
      <c r="F32" s="1"/>
      <c r="G32" s="1"/>
      <c r="H32" s="1"/>
      <c r="I32" s="1"/>
    </row>
    <row r="33" spans="1:9" ht="13" x14ac:dyDescent="0.3">
      <c r="A33" s="73">
        <v>45631</v>
      </c>
      <c r="B33" s="1"/>
      <c r="C33" s="74">
        <f t="shared" si="0"/>
        <v>4894.8579994014908</v>
      </c>
      <c r="D33" s="74">
        <f t="shared" si="1"/>
        <v>4384.302614352574</v>
      </c>
      <c r="E33" s="74">
        <f t="shared" si="2"/>
        <v>5405.4133844504076</v>
      </c>
      <c r="F33" s="1"/>
      <c r="G33" s="1"/>
      <c r="H33" s="1"/>
      <c r="I33" s="1"/>
    </row>
    <row r="34" spans="1:9" ht="13" x14ac:dyDescent="0.3">
      <c r="A34" s="73">
        <v>45632</v>
      </c>
      <c r="B34" s="1"/>
      <c r="C34" s="74">
        <f t="shared" si="0"/>
        <v>5902.1813080142638</v>
      </c>
      <c r="D34" s="74">
        <f t="shared" si="1"/>
        <v>5369.5384098634695</v>
      </c>
      <c r="E34" s="74">
        <f t="shared" si="2"/>
        <v>6434.8242061650581</v>
      </c>
      <c r="F34" s="1"/>
      <c r="G34" s="1"/>
      <c r="H34" s="1"/>
      <c r="I34" s="1"/>
    </row>
    <row r="35" spans="1:9" ht="13" x14ac:dyDescent="0.3">
      <c r="A35" s="73">
        <v>45633</v>
      </c>
      <c r="B35" s="1"/>
      <c r="C35" s="74">
        <f t="shared" si="0"/>
        <v>6311.6680613682902</v>
      </c>
      <c r="D35" s="74">
        <f t="shared" si="1"/>
        <v>5757.7721091575368</v>
      </c>
      <c r="E35" s="74">
        <f t="shared" si="2"/>
        <v>6865.5640135790436</v>
      </c>
      <c r="F35" s="1"/>
      <c r="G35" s="1"/>
      <c r="H35" s="1"/>
      <c r="I35" s="1"/>
    </row>
    <row r="36" spans="1:9" ht="13" x14ac:dyDescent="0.3">
      <c r="A36" s="73">
        <v>45634</v>
      </c>
      <c r="B36" s="1"/>
      <c r="C36" s="74">
        <f t="shared" si="0"/>
        <v>7349.4092899800607</v>
      </c>
      <c r="D36" s="74">
        <f t="shared" si="1"/>
        <v>6775.0020620443938</v>
      </c>
      <c r="E36" s="74">
        <f t="shared" si="2"/>
        <v>7923.8165179157277</v>
      </c>
      <c r="F36" s="1"/>
      <c r="G36" s="1"/>
      <c r="H36" s="1"/>
      <c r="I36" s="1"/>
    </row>
    <row r="37" spans="1:9" ht="13" x14ac:dyDescent="0.3">
      <c r="A37" s="1"/>
      <c r="B37" s="1"/>
      <c r="C37" s="1"/>
      <c r="D37" s="1"/>
      <c r="E37" s="1"/>
      <c r="F37" s="1"/>
      <c r="G37" s="1"/>
      <c r="H37" s="1"/>
      <c r="I37" s="1"/>
    </row>
    <row r="38" spans="1:9" ht="13" x14ac:dyDescent="0.3">
      <c r="A38" s="1"/>
      <c r="B38" s="1"/>
      <c r="C38" s="1"/>
      <c r="D38" s="1"/>
      <c r="E38" s="1"/>
      <c r="F38" s="1"/>
      <c r="G38" s="1"/>
      <c r="H38" s="1"/>
      <c r="I38" s="1"/>
    </row>
    <row r="39" spans="1:9" ht="13" x14ac:dyDescent="0.3">
      <c r="A39" s="1"/>
      <c r="B39" s="1"/>
      <c r="C39" s="1"/>
      <c r="D39" s="1"/>
      <c r="E39" s="1"/>
      <c r="F39" s="1"/>
      <c r="G39" s="1"/>
      <c r="H39" s="1"/>
      <c r="I39" s="1"/>
    </row>
    <row r="40" spans="1:9" ht="13" x14ac:dyDescent="0.3">
      <c r="A40" s="1"/>
      <c r="B40" s="1"/>
      <c r="C40" s="1"/>
      <c r="D40" s="1"/>
      <c r="E40" s="1"/>
      <c r="F40" s="1"/>
      <c r="G40" s="1"/>
      <c r="H40" s="1"/>
      <c r="I40" s="1"/>
    </row>
    <row r="41" spans="1:9" ht="13" x14ac:dyDescent="0.3">
      <c r="A41" s="1"/>
      <c r="B41" s="1"/>
      <c r="C41" s="1"/>
      <c r="D41" s="1"/>
      <c r="E41" s="1"/>
      <c r="F41" s="1"/>
      <c r="G41" s="1"/>
      <c r="H41" s="1"/>
      <c r="I41" s="1"/>
    </row>
    <row r="42" spans="1:9" ht="13" x14ac:dyDescent="0.3">
      <c r="A42" s="1"/>
      <c r="B42" s="1"/>
      <c r="C42" s="1"/>
      <c r="D42" s="1"/>
      <c r="E42" s="1"/>
      <c r="F42" s="1"/>
      <c r="G42" s="1"/>
      <c r="H42" s="1"/>
      <c r="I42" s="1"/>
    </row>
    <row r="43" spans="1:9" ht="13" x14ac:dyDescent="0.3">
      <c r="A43" s="1"/>
      <c r="B43" s="1"/>
      <c r="C43" s="1"/>
      <c r="D43" s="1"/>
      <c r="E43" s="1"/>
      <c r="F43" s="1"/>
      <c r="G43" s="1"/>
      <c r="H43" s="1"/>
      <c r="I43" s="1"/>
    </row>
    <row r="44" spans="1:9" ht="13" x14ac:dyDescent="0.3">
      <c r="A44" s="1"/>
      <c r="B44" s="1"/>
      <c r="C44" s="1"/>
      <c r="D44" s="1"/>
      <c r="E44" s="1"/>
      <c r="F44" s="1"/>
      <c r="G44" s="1"/>
      <c r="H44" s="1"/>
      <c r="I44" s="1"/>
    </row>
    <row r="45" spans="1:9" ht="13" x14ac:dyDescent="0.3">
      <c r="A45" s="1"/>
      <c r="B45" s="1"/>
      <c r="C45" s="1"/>
      <c r="D45" s="1"/>
      <c r="E45" s="1"/>
      <c r="F45" s="1"/>
      <c r="G45" s="1"/>
      <c r="H45" s="1"/>
      <c r="I45" s="1"/>
    </row>
    <row r="46" spans="1:9" ht="13" x14ac:dyDescent="0.3">
      <c r="A46" s="1"/>
      <c r="B46" s="1"/>
      <c r="C46" s="1"/>
      <c r="D46" s="1"/>
      <c r="E46" s="1"/>
      <c r="F46" s="1"/>
      <c r="G46" s="1"/>
      <c r="H46" s="1"/>
      <c r="I46" s="1"/>
    </row>
    <row r="47" spans="1:9" ht="13" x14ac:dyDescent="0.3">
      <c r="A47" s="1"/>
      <c r="B47" s="1"/>
      <c r="C47" s="1"/>
      <c r="D47" s="1"/>
      <c r="E47" s="1"/>
      <c r="F47" s="1"/>
      <c r="G47" s="1"/>
      <c r="H47" s="1"/>
      <c r="I47" s="1"/>
    </row>
    <row r="48" spans="1:9" ht="13" x14ac:dyDescent="0.3">
      <c r="A48" s="1"/>
      <c r="B48" s="1"/>
      <c r="C48" s="1"/>
      <c r="D48" s="1"/>
      <c r="E48" s="1"/>
      <c r="F48" s="1"/>
      <c r="G48" s="1"/>
      <c r="H48" s="1"/>
      <c r="I48" s="1"/>
    </row>
    <row r="49" spans="1:9" ht="13" x14ac:dyDescent="0.3">
      <c r="A49" s="1"/>
      <c r="B49" s="1"/>
      <c r="C49" s="1"/>
      <c r="D49" s="1"/>
      <c r="E49" s="1"/>
      <c r="F49" s="1"/>
      <c r="G49" s="1"/>
      <c r="H49" s="1"/>
      <c r="I49" s="1"/>
    </row>
    <row r="50" spans="1:9" ht="13" x14ac:dyDescent="0.3">
      <c r="A50" s="1"/>
      <c r="B50" s="1"/>
      <c r="C50" s="1"/>
      <c r="D50" s="1"/>
      <c r="E50" s="1"/>
      <c r="F50" s="1"/>
      <c r="G50" s="1"/>
      <c r="H50" s="1"/>
      <c r="I50" s="1"/>
    </row>
    <row r="51" spans="1:9" ht="13" x14ac:dyDescent="0.3">
      <c r="A51" s="1"/>
      <c r="B51" s="1"/>
      <c r="C51" s="1"/>
      <c r="D51" s="1"/>
      <c r="E51" s="1"/>
      <c r="F51" s="1"/>
      <c r="G51" s="1"/>
      <c r="H51" s="1"/>
      <c r="I51" s="1"/>
    </row>
    <row r="52" spans="1:9" ht="13" x14ac:dyDescent="0.3">
      <c r="A52" s="1"/>
      <c r="B52" s="1"/>
      <c r="C52" s="1"/>
      <c r="D52" s="1"/>
      <c r="E52" s="1"/>
      <c r="F52" s="1"/>
      <c r="G52" s="1"/>
      <c r="H52" s="1"/>
      <c r="I52" s="1"/>
    </row>
    <row r="53" spans="1:9" ht="13" x14ac:dyDescent="0.3">
      <c r="A53" s="1"/>
      <c r="B53" s="1"/>
      <c r="C53" s="1"/>
      <c r="D53" s="1"/>
      <c r="E53" s="1"/>
      <c r="F53" s="1"/>
      <c r="G53" s="1"/>
      <c r="H53" s="1"/>
      <c r="I53" s="1"/>
    </row>
    <row r="54" spans="1:9" ht="13" x14ac:dyDescent="0.3">
      <c r="A54" s="1"/>
      <c r="B54" s="1"/>
      <c r="C54" s="1"/>
      <c r="D54" s="1"/>
      <c r="E54" s="1"/>
      <c r="F54" s="1"/>
      <c r="G54" s="1"/>
      <c r="H54" s="1"/>
      <c r="I54" s="1"/>
    </row>
    <row r="55" spans="1:9" ht="13" x14ac:dyDescent="0.3">
      <c r="A55" s="1"/>
      <c r="B55" s="1"/>
      <c r="C55" s="1"/>
      <c r="D55" s="1"/>
      <c r="E55" s="1"/>
      <c r="F55" s="1"/>
      <c r="G55" s="1"/>
      <c r="H55" s="1"/>
      <c r="I55" s="1"/>
    </row>
    <row r="56" spans="1:9" ht="13" x14ac:dyDescent="0.3">
      <c r="A56" s="1"/>
      <c r="B56" s="1"/>
      <c r="C56" s="1"/>
      <c r="D56" s="1"/>
      <c r="E56" s="1"/>
      <c r="F56" s="1"/>
      <c r="G56" s="1"/>
      <c r="H56" s="1"/>
      <c r="I56" s="1"/>
    </row>
    <row r="57" spans="1:9" ht="13" x14ac:dyDescent="0.3">
      <c r="A57" s="1"/>
      <c r="B57" s="1"/>
      <c r="C57" s="1"/>
      <c r="D57" s="1"/>
      <c r="E57" s="1"/>
      <c r="F57" s="1"/>
      <c r="G57" s="1"/>
      <c r="H57" s="1"/>
      <c r="I57" s="1"/>
    </row>
    <row r="58" spans="1:9" ht="13" x14ac:dyDescent="0.3">
      <c r="A58" s="1"/>
      <c r="B58" s="1"/>
      <c r="C58" s="1"/>
      <c r="D58" s="1"/>
      <c r="E58" s="1"/>
      <c r="F58" s="1"/>
      <c r="G58" s="1"/>
      <c r="H58" s="1"/>
      <c r="I58" s="1"/>
    </row>
    <row r="59" spans="1:9" ht="13" x14ac:dyDescent="0.3">
      <c r="A59" s="1"/>
      <c r="B59" s="1"/>
      <c r="C59" s="1"/>
      <c r="D59" s="1"/>
      <c r="E59" s="1"/>
      <c r="F59" s="1"/>
      <c r="G59" s="1"/>
      <c r="H59" s="1"/>
      <c r="I59" s="1"/>
    </row>
    <row r="60" spans="1:9" ht="13" x14ac:dyDescent="0.3">
      <c r="A60" s="1"/>
      <c r="B60" s="1"/>
      <c r="C60" s="1"/>
      <c r="D60" s="1"/>
      <c r="E60" s="1"/>
      <c r="F60" s="1"/>
      <c r="G60" s="1"/>
      <c r="H60" s="1"/>
      <c r="I60" s="1"/>
    </row>
    <row r="61" spans="1:9" ht="13" x14ac:dyDescent="0.3">
      <c r="A61" s="1"/>
      <c r="B61" s="1"/>
      <c r="C61" s="1"/>
      <c r="D61" s="1"/>
      <c r="E61" s="1"/>
      <c r="F61" s="1"/>
      <c r="G61" s="1"/>
      <c r="H61" s="1"/>
      <c r="I61" s="1"/>
    </row>
    <row r="62" spans="1:9" ht="13" x14ac:dyDescent="0.3">
      <c r="A62" s="1"/>
      <c r="B62" s="1"/>
      <c r="C62" s="1"/>
      <c r="D62" s="1"/>
      <c r="E62" s="1"/>
      <c r="F62" s="1"/>
      <c r="G62" s="1"/>
      <c r="H62" s="1"/>
      <c r="I62" s="1"/>
    </row>
    <row r="63" spans="1:9" ht="13" x14ac:dyDescent="0.3">
      <c r="A63" s="1"/>
      <c r="B63" s="1"/>
      <c r="C63" s="1"/>
      <c r="D63" s="1"/>
      <c r="E63" s="1"/>
      <c r="F63" s="1"/>
      <c r="G63" s="1"/>
      <c r="H63" s="1"/>
      <c r="I63" s="1"/>
    </row>
    <row r="64" spans="1:9" ht="13" x14ac:dyDescent="0.3">
      <c r="A64" s="1"/>
      <c r="B64" s="1"/>
      <c r="C64" s="1"/>
      <c r="D64" s="1"/>
      <c r="E64" s="1"/>
      <c r="F64" s="1"/>
      <c r="G64" s="1"/>
      <c r="H64" s="1"/>
      <c r="I64" s="1"/>
    </row>
    <row r="65" spans="1:9" ht="13" x14ac:dyDescent="0.3">
      <c r="A65" s="1"/>
      <c r="B65" s="1"/>
      <c r="C65" s="1"/>
      <c r="D65" s="1"/>
      <c r="E65" s="1"/>
      <c r="F65" s="1"/>
      <c r="G65" s="1"/>
      <c r="H65" s="1"/>
      <c r="I65" s="1"/>
    </row>
    <row r="66" spans="1:9" ht="13" x14ac:dyDescent="0.3">
      <c r="A66" s="1"/>
      <c r="B66" s="1"/>
      <c r="C66" s="1"/>
      <c r="D66" s="1"/>
      <c r="E66" s="1"/>
      <c r="F66" s="1"/>
      <c r="G66" s="1"/>
      <c r="H66" s="1"/>
      <c r="I66" s="1"/>
    </row>
    <row r="67" spans="1:9" ht="13" x14ac:dyDescent="0.3">
      <c r="A67" s="1"/>
      <c r="B67" s="1"/>
      <c r="C67" s="1"/>
      <c r="D67" s="1"/>
      <c r="E67" s="1"/>
      <c r="F67" s="1"/>
      <c r="G67" s="1"/>
      <c r="H67" s="1"/>
      <c r="I67" s="1"/>
    </row>
    <row r="68" spans="1:9" ht="13" x14ac:dyDescent="0.3">
      <c r="A68" s="1"/>
      <c r="B68" s="1"/>
      <c r="C68" s="1"/>
      <c r="D68" s="1"/>
      <c r="E68" s="1"/>
      <c r="F68" s="1"/>
      <c r="G68" s="1"/>
      <c r="H68" s="1"/>
      <c r="I68" s="1"/>
    </row>
    <row r="69" spans="1:9" ht="13" x14ac:dyDescent="0.3">
      <c r="A69" s="1"/>
      <c r="B69" s="1"/>
      <c r="C69" s="1"/>
      <c r="D69" s="1"/>
      <c r="E69" s="1"/>
      <c r="F69" s="1"/>
      <c r="G69" s="1"/>
      <c r="H69" s="1"/>
      <c r="I69" s="1"/>
    </row>
    <row r="70" spans="1:9" ht="13" x14ac:dyDescent="0.3">
      <c r="A70" s="1"/>
      <c r="B70" s="1"/>
      <c r="C70" s="1"/>
      <c r="D70" s="1"/>
      <c r="E70" s="1"/>
      <c r="F70" s="1"/>
      <c r="G70" s="1"/>
      <c r="H70" s="1"/>
      <c r="I70" s="1"/>
    </row>
    <row r="71" spans="1:9" ht="13" x14ac:dyDescent="0.3">
      <c r="A71" s="1"/>
      <c r="B71" s="1"/>
      <c r="C71" s="1"/>
      <c r="D71" s="1"/>
      <c r="E71" s="1"/>
      <c r="F71" s="1"/>
      <c r="G71" s="1"/>
      <c r="H71" s="1"/>
      <c r="I71" s="1"/>
    </row>
    <row r="72" spans="1:9" ht="13" x14ac:dyDescent="0.3">
      <c r="A72" s="1"/>
      <c r="B72" s="1"/>
      <c r="C72" s="1"/>
      <c r="D72" s="1"/>
      <c r="E72" s="1"/>
      <c r="F72" s="1"/>
      <c r="G72" s="1"/>
      <c r="H72" s="1"/>
      <c r="I72" s="1"/>
    </row>
    <row r="73" spans="1:9" ht="13" x14ac:dyDescent="0.3">
      <c r="A73" s="1"/>
      <c r="B73" s="1"/>
      <c r="C73" s="1"/>
      <c r="D73" s="1"/>
      <c r="E73" s="1"/>
      <c r="F73" s="1"/>
      <c r="G73" s="1"/>
      <c r="H73" s="1"/>
      <c r="I73" s="1"/>
    </row>
    <row r="74" spans="1:9" ht="13" x14ac:dyDescent="0.3">
      <c r="A74" s="1"/>
      <c r="B74" s="1"/>
      <c r="C74" s="1"/>
      <c r="D74" s="1"/>
      <c r="E74" s="1"/>
      <c r="F74" s="1"/>
      <c r="G74" s="1"/>
      <c r="H74" s="1"/>
      <c r="I74" s="1"/>
    </row>
    <row r="75" spans="1:9" ht="13" x14ac:dyDescent="0.3">
      <c r="A75" s="1"/>
      <c r="B75" s="1"/>
      <c r="C75" s="1"/>
      <c r="D75" s="1"/>
      <c r="E75" s="1"/>
      <c r="F75" s="1"/>
      <c r="G75" s="1"/>
      <c r="H75" s="1"/>
      <c r="I75" s="1"/>
    </row>
    <row r="76" spans="1:9" ht="13" x14ac:dyDescent="0.3">
      <c r="A76" s="1"/>
      <c r="B76" s="1"/>
      <c r="C76" s="1"/>
      <c r="D76" s="1"/>
      <c r="E76" s="1"/>
      <c r="F76" s="1"/>
      <c r="G76" s="1"/>
      <c r="H76" s="1"/>
      <c r="I76" s="1"/>
    </row>
    <row r="77" spans="1:9" ht="13" x14ac:dyDescent="0.3">
      <c r="A77" s="1"/>
      <c r="B77" s="1"/>
      <c r="C77" s="1"/>
      <c r="D77" s="1"/>
      <c r="E77" s="1"/>
      <c r="F77" s="1"/>
      <c r="G77" s="1"/>
      <c r="H77" s="1"/>
      <c r="I77" s="1"/>
    </row>
    <row r="78" spans="1:9" ht="13" x14ac:dyDescent="0.3">
      <c r="A78" s="1"/>
      <c r="B78" s="1"/>
      <c r="C78" s="1"/>
      <c r="D78" s="1"/>
      <c r="E78" s="1"/>
      <c r="F78" s="1"/>
      <c r="G78" s="1"/>
      <c r="H78" s="1"/>
      <c r="I78" s="1"/>
    </row>
    <row r="79" spans="1:9" ht="13" x14ac:dyDescent="0.3">
      <c r="A79" s="1"/>
      <c r="B79" s="1"/>
      <c r="C79" s="1"/>
      <c r="D79" s="1"/>
      <c r="E79" s="1"/>
      <c r="F79" s="1"/>
      <c r="G79" s="1"/>
      <c r="H79" s="1"/>
      <c r="I79" s="1"/>
    </row>
    <row r="80" spans="1:9" ht="13" x14ac:dyDescent="0.3">
      <c r="A80" s="1"/>
      <c r="B80" s="1"/>
      <c r="C80" s="1"/>
      <c r="D80" s="1"/>
      <c r="E80" s="1"/>
      <c r="F80" s="1"/>
      <c r="G80" s="1"/>
      <c r="H80" s="1"/>
      <c r="I80" s="1"/>
    </row>
    <row r="81" spans="1:9" ht="13" x14ac:dyDescent="0.3">
      <c r="A81" s="1"/>
      <c r="B81" s="1"/>
      <c r="C81" s="1"/>
      <c r="D81" s="1"/>
      <c r="E81" s="1"/>
      <c r="F81" s="1"/>
      <c r="G81" s="1"/>
      <c r="H81" s="1"/>
      <c r="I81" s="1"/>
    </row>
    <row r="82" spans="1:9" ht="13" x14ac:dyDescent="0.3">
      <c r="A82" s="1"/>
      <c r="B82" s="1"/>
      <c r="C82" s="1"/>
      <c r="D82" s="1"/>
      <c r="E82" s="1"/>
      <c r="F82" s="1"/>
      <c r="G82" s="1"/>
      <c r="H82" s="1"/>
      <c r="I82" s="1"/>
    </row>
    <row r="83" spans="1:9" ht="13" x14ac:dyDescent="0.3">
      <c r="A83" s="1"/>
      <c r="B83" s="1"/>
      <c r="C83" s="1"/>
      <c r="D83" s="1"/>
      <c r="E83" s="1"/>
      <c r="F83" s="1"/>
      <c r="G83" s="1"/>
      <c r="H83" s="1"/>
      <c r="I83" s="1"/>
    </row>
    <row r="84" spans="1:9" ht="13" x14ac:dyDescent="0.3">
      <c r="A84" s="1"/>
      <c r="B84" s="1"/>
      <c r="C84" s="1"/>
      <c r="D84" s="1"/>
      <c r="E84" s="1"/>
      <c r="F84" s="1"/>
      <c r="G84" s="1"/>
      <c r="H84" s="1"/>
      <c r="I84" s="1"/>
    </row>
  </sheetData>
  <pageMargins left="0.7" right="0.7" top="0.75" bottom="0.75" header="0.3" footer="0.3"/>
  <drawing r:id="rId1"/>
  <tableParts count="2">
    <tablePart r:id="rId2"/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1"/>
  <sheetViews>
    <sheetView workbookViewId="0">
      <selection activeCell="D7" sqref="D7"/>
    </sheetView>
  </sheetViews>
  <sheetFormatPr defaultColWidth="11" defaultRowHeight="13" x14ac:dyDescent="0.3"/>
  <cols>
    <col min="1" max="1" width="19.08984375" style="13" customWidth="1"/>
    <col min="2" max="3" width="11" style="13"/>
    <col min="4" max="4" width="10.08984375" style="13" customWidth="1"/>
    <col min="5" max="16384" width="11" style="13"/>
  </cols>
  <sheetData>
    <row r="1" spans="1:2" ht="14.5" x14ac:dyDescent="0.35">
      <c r="A1" s="46" t="s">
        <v>568</v>
      </c>
      <c r="B1" s="46" t="s">
        <v>569</v>
      </c>
    </row>
    <row r="2" spans="1:2" ht="14.5" x14ac:dyDescent="0.35">
      <c r="A2" s="47">
        <v>45600</v>
      </c>
      <c r="B2" s="48">
        <v>2010</v>
      </c>
    </row>
    <row r="3" spans="1:2" ht="14.5" x14ac:dyDescent="0.35">
      <c r="A3" s="47">
        <v>45601</v>
      </c>
      <c r="B3" s="48">
        <v>5000</v>
      </c>
    </row>
    <row r="4" spans="1:2" ht="14.5" x14ac:dyDescent="0.35">
      <c r="A4" s="47">
        <v>45602</v>
      </c>
      <c r="B4" s="48">
        <v>4700</v>
      </c>
    </row>
    <row r="5" spans="1:2" ht="14.5" x14ac:dyDescent="0.35">
      <c r="A5" s="47">
        <v>45603</v>
      </c>
      <c r="B5" s="48">
        <v>4500</v>
      </c>
    </row>
    <row r="6" spans="1:2" ht="14.5" x14ac:dyDescent="0.35">
      <c r="A6" s="47">
        <v>45604</v>
      </c>
      <c r="B6" s="48">
        <v>5500</v>
      </c>
    </row>
    <row r="7" spans="1:2" ht="14.5" x14ac:dyDescent="0.35">
      <c r="A7" s="47">
        <v>45605</v>
      </c>
      <c r="B7" s="48">
        <v>6000</v>
      </c>
    </row>
    <row r="8" spans="1:2" ht="14.5" x14ac:dyDescent="0.35">
      <c r="A8" s="47">
        <v>45606</v>
      </c>
      <c r="B8" s="48">
        <v>7000</v>
      </c>
    </row>
    <row r="9" spans="1:2" ht="14.5" x14ac:dyDescent="0.35">
      <c r="A9" s="47">
        <v>45607</v>
      </c>
      <c r="B9" s="48">
        <v>2000</v>
      </c>
    </row>
    <row r="10" spans="1:2" ht="14.5" x14ac:dyDescent="0.35">
      <c r="A10" s="47">
        <v>45608</v>
      </c>
      <c r="B10" s="48">
        <v>5188.0094196482587</v>
      </c>
    </row>
    <row r="11" spans="1:2" ht="14.5" x14ac:dyDescent="0.35">
      <c r="A11" s="47">
        <v>45609</v>
      </c>
      <c r="B11" s="48">
        <v>4804.0863020410252</v>
      </c>
    </row>
    <row r="12" spans="1:2" ht="14.5" x14ac:dyDescent="0.35">
      <c r="A12" s="47">
        <v>45610</v>
      </c>
      <c r="B12" s="48">
        <v>4658.8104229728842</v>
      </c>
    </row>
    <row r="13" spans="1:2" ht="14.5" x14ac:dyDescent="0.35">
      <c r="A13" s="47">
        <v>45611</v>
      </c>
      <c r="B13" s="48">
        <v>5674.930035650179</v>
      </c>
    </row>
    <row r="14" spans="1:2" ht="14.5" x14ac:dyDescent="0.35">
      <c r="A14" s="47">
        <v>45612</v>
      </c>
      <c r="B14" s="48">
        <v>6053.4541088296301</v>
      </c>
    </row>
    <row r="15" spans="1:2" ht="14.5" x14ac:dyDescent="0.35">
      <c r="A15" s="47">
        <v>45613</v>
      </c>
      <c r="B15" s="48">
        <v>7008.9505982600695</v>
      </c>
    </row>
    <row r="16" spans="1:2" ht="14.5" x14ac:dyDescent="0.35">
      <c r="A16" s="47">
        <v>45614</v>
      </c>
      <c r="B16" s="48">
        <v>2084.9441139887253</v>
      </c>
    </row>
    <row r="17" spans="1:2" ht="14.5" x14ac:dyDescent="0.35">
      <c r="A17" s="47">
        <v>45615</v>
      </c>
      <c r="B17" s="48">
        <v>5322.8713444251553</v>
      </c>
    </row>
    <row r="18" spans="1:2" ht="14.5" x14ac:dyDescent="0.35">
      <c r="A18" s="47">
        <v>45616</v>
      </c>
      <c r="B18" s="48">
        <v>4819.8584289152677</v>
      </c>
    </row>
    <row r="19" spans="1:2" ht="14.5" x14ac:dyDescent="0.35">
      <c r="A19" s="47">
        <v>45617</v>
      </c>
      <c r="B19" s="48">
        <v>4746.6057132544129</v>
      </c>
    </row>
    <row r="20" spans="1:2" ht="14.5" x14ac:dyDescent="0.35">
      <c r="A20" s="47">
        <v>45618</v>
      </c>
      <c r="B20" s="48">
        <v>5854.0378214396442</v>
      </c>
    </row>
    <row r="21" spans="1:2" ht="14.5" x14ac:dyDescent="0.35">
      <c r="A21" s="47">
        <v>45619</v>
      </c>
      <c r="B21" s="48">
        <v>6085.7084466476745</v>
      </c>
    </row>
    <row r="22" spans="1:2" ht="14.5" x14ac:dyDescent="0.35">
      <c r="A22" s="47">
        <v>45620</v>
      </c>
      <c r="B22" s="48">
        <v>7163.845491791898</v>
      </c>
    </row>
    <row r="23" spans="1:2" x14ac:dyDescent="0.3">
      <c r="A23"/>
      <c r="B23"/>
    </row>
    <row r="24" spans="1:2" x14ac:dyDescent="0.3">
      <c r="A24"/>
      <c r="B24"/>
    </row>
    <row r="25" spans="1:2" x14ac:dyDescent="0.3">
      <c r="A25"/>
      <c r="B25"/>
    </row>
    <row r="26" spans="1:2" x14ac:dyDescent="0.3">
      <c r="A26"/>
      <c r="B26"/>
    </row>
    <row r="27" spans="1:2" x14ac:dyDescent="0.3">
      <c r="A27"/>
      <c r="B27"/>
    </row>
    <row r="28" spans="1:2" x14ac:dyDescent="0.3">
      <c r="A28"/>
      <c r="B28"/>
    </row>
    <row r="29" spans="1:2" x14ac:dyDescent="0.3">
      <c r="A29"/>
      <c r="B29"/>
    </row>
    <row r="30" spans="1:2" x14ac:dyDescent="0.3">
      <c r="A30"/>
      <c r="B30"/>
    </row>
    <row r="31" spans="1:2" x14ac:dyDescent="0.3">
      <c r="A31"/>
      <c r="B31"/>
    </row>
  </sheetData>
  <pageMargins left="0.78740157499999996" right="0.78740157499999996" top="0.984251969" bottom="0.984251969" header="0.4921259845" footer="0.4921259845"/>
  <headerFooter alignWithMargins="0">
    <oddHeader>&amp;A</oddHeader>
    <oddFooter>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15</vt:i4>
      </vt:variant>
    </vt:vector>
  </HeadingPairs>
  <TitlesOfParts>
    <vt:vector size="24" baseType="lpstr">
      <vt:lpstr>Price_change</vt:lpstr>
      <vt:lpstr>Histogram</vt:lpstr>
      <vt:lpstr>Data_table1</vt:lpstr>
      <vt:lpstr>Data_table2</vt:lpstr>
      <vt:lpstr>Advertising</vt:lpstr>
      <vt:lpstr>Scenario_summary</vt:lpstr>
      <vt:lpstr>Scenario_PivotTable</vt:lpstr>
      <vt:lpstr>Forecast_sheet</vt:lpstr>
      <vt:lpstr>Forecast</vt:lpstr>
      <vt:lpstr>Costs_P1</vt:lpstr>
      <vt:lpstr>Costs_P2</vt:lpstr>
      <vt:lpstr>Costs_P3</vt:lpstr>
      <vt:lpstr>Press_1</vt:lpstr>
      <vt:lpstr>Press_2</vt:lpstr>
      <vt:lpstr>Press_3</vt:lpstr>
      <vt:lpstr>Sales_1</vt:lpstr>
      <vt:lpstr>Sales_2</vt:lpstr>
      <vt:lpstr>Sales_3</vt:lpstr>
      <vt:lpstr>TV_1</vt:lpstr>
      <vt:lpstr>TV_2</vt:lpstr>
      <vt:lpstr>TV_3</vt:lpstr>
      <vt:lpstr>TV_P1</vt:lpstr>
      <vt:lpstr>TV_P2</vt:lpstr>
      <vt:lpstr>TV_P3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Datenauswertungen</dc:title>
  <dc:creator>Helmut Vonhoegen</dc:creator>
  <cp:lastModifiedBy>Helmut Vonhoegen</cp:lastModifiedBy>
  <dcterms:created xsi:type="dcterms:W3CDTF">1999-03-16T15:43:39Z</dcterms:created>
  <dcterms:modified xsi:type="dcterms:W3CDTF">2025-08-18T12:39:20Z</dcterms:modified>
</cp:coreProperties>
</file>