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Projekte\Excel 2024\Excel2024_HB_Beispiele\"/>
    </mc:Choice>
  </mc:AlternateContent>
  <xr:revisionPtr revIDLastSave="0" documentId="13_ncr:1_{C1C69172-1ACA-4C25-9FA6-35B4DB44EC32}" xr6:coauthVersionLast="47" xr6:coauthVersionMax="47" xr10:uidLastSave="{00000000-0000-0000-0000-000000000000}"/>
  <bookViews>
    <workbookView xWindow="-110" yWindow="-110" windowWidth="19420" windowHeight="10300" tabRatio="740" xr2:uid="{00000000-000D-0000-FFFF-FFFF00000000}"/>
  </bookViews>
  <sheets>
    <sheet name="Produc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1" l="1"/>
  <c r="D4" i="1" s="1"/>
  <c r="C5" i="1"/>
  <c r="D5" i="1"/>
  <c r="E5" i="1" s="1"/>
  <c r="C6" i="1"/>
  <c r="D6" i="1" s="1"/>
  <c r="C7" i="1"/>
  <c r="D7" i="1" s="1"/>
  <c r="E6" i="1" l="1"/>
  <c r="E4" i="1"/>
  <c r="E7" i="1"/>
</calcChain>
</file>

<file path=xl/sharedStrings.xml><?xml version="1.0" encoding="utf-8"?>
<sst xmlns="http://schemas.openxmlformats.org/spreadsheetml/2006/main" count="13" uniqueCount="13">
  <si>
    <t>I</t>
  </si>
  <si>
    <t>Factory</t>
  </si>
  <si>
    <t>Month:</t>
  </si>
  <si>
    <t>Revenue</t>
  </si>
  <si>
    <t>Costs</t>
  </si>
  <si>
    <t>Profit</t>
  </si>
  <si>
    <t>Units</t>
  </si>
  <si>
    <t>Category</t>
  </si>
  <si>
    <t>Washing machines</t>
  </si>
  <si>
    <t>Dryer</t>
  </si>
  <si>
    <t>Fridges</t>
  </si>
  <si>
    <t>Chest freezers</t>
  </si>
  <si>
    <t>Monthly bulletin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</si>
</sst>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 yyyy"/>
  </numFmts>
  <fonts count="9" x14ac:knownFonts="1">
    <font>
      <sz val="10"/>
      <name val="Arial"/>
    </font>
    <font>
      <sz val="11"/>
      <color theme="1"/>
      <name val="Corbel"/>
      <family val="2"/>
    </font>
    <font>
      <sz val="11"/>
      <color theme="1"/>
      <name val="Corbel"/>
      <family val="2"/>
    </font>
    <font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Corbel"/>
      <family val="2"/>
    </font>
    <font>
      <sz val="10"/>
      <color indexed="9"/>
      <name val="Corbel"/>
      <family val="2"/>
    </font>
    <font>
      <b/>
      <sz val="14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1"/>
    <xf numFmtId="0" fontId="4" fillId="2" borderId="0"/>
    <xf numFmtId="0" fontId="5" fillId="0" borderId="0">
      <alignment horizontal="center"/>
    </xf>
    <xf numFmtId="0" fontId="3" fillId="0" borderId="2"/>
    <xf numFmtId="0" fontId="2" fillId="3" borderId="0" applyNumberFormat="0" applyBorder="0" applyAlignment="0" applyProtection="0"/>
    <xf numFmtId="0" fontId="1" fillId="4" borderId="0" applyNumberFormat="0" applyBorder="0" applyAlignment="0" applyProtection="0"/>
  </cellStyleXfs>
  <cellXfs count="11">
    <xf numFmtId="0" fontId="0" fillId="0" borderId="0" xfId="0"/>
    <xf numFmtId="0" fontId="6" fillId="0" borderId="0" xfId="0" applyFont="1"/>
    <xf numFmtId="0" fontId="7" fillId="0" borderId="0" xfId="0" applyFont="1"/>
    <xf numFmtId="0" fontId="2" fillId="0" borderId="3" xfId="5" applyFill="1" applyBorder="1"/>
    <xf numFmtId="0" fontId="8" fillId="0" borderId="0" xfId="2" applyFont="1" applyFill="1"/>
    <xf numFmtId="0" fontId="8" fillId="0" borderId="0" xfId="2" applyFont="1" applyFill="1" applyAlignment="1">
      <alignment horizontal="right"/>
    </xf>
    <xf numFmtId="0" fontId="8" fillId="0" borderId="0" xfId="2" applyFont="1" applyFill="1" applyAlignment="1">
      <alignment horizontal="left"/>
    </xf>
    <xf numFmtId="164" fontId="8" fillId="0" borderId="0" xfId="2" applyNumberFormat="1" applyFont="1" applyFill="1" applyAlignment="1">
      <alignment horizontal="left"/>
    </xf>
    <xf numFmtId="3" fontId="2" fillId="0" borderId="3" xfId="5" applyNumberFormat="1" applyFill="1" applyBorder="1" applyAlignment="1">
      <alignment horizontal="right" indent="1"/>
    </xf>
    <xf numFmtId="0" fontId="1" fillId="4" borderId="3" xfId="6" applyBorder="1"/>
    <xf numFmtId="0" fontId="1" fillId="4" borderId="3" xfId="6" applyBorder="1" applyAlignment="1">
      <alignment horizontal="right" indent="1"/>
    </xf>
  </cellXfs>
  <cellStyles count="7">
    <cellStyle name="20% - Accent1" xfId="6" builtinId="30"/>
    <cellStyle name="40% - Accent5" xfId="5" builtinId="47"/>
    <cellStyle name="Normal" xfId="0" builtinId="0"/>
    <cellStyle name="Summen" xfId="1" xr:uid="{00000000-0005-0000-0000-000002000000}"/>
    <cellStyle name="Titel" xfId="2" xr:uid="{00000000-0005-0000-0000-000003000000}"/>
    <cellStyle name="Untertitel" xfId="3" xr:uid="{00000000-0005-0000-0000-000004000000}"/>
    <cellStyle name="Zwischensummen" xfId="4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"Umsatz", "Kosten" nach "Produktgruppe:"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Production!$C$3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Production!$A$4:$A$7</c:f>
              <c:strCache>
                <c:ptCount val="4"/>
                <c:pt idx="0">
                  <c:v>Washing machines</c:v>
                </c:pt>
                <c:pt idx="1">
                  <c:v>Dryer</c:v>
                </c:pt>
                <c:pt idx="2">
                  <c:v>Fridges</c:v>
                </c:pt>
                <c:pt idx="3">
                  <c:v>Chest freezers</c:v>
                </c:pt>
              </c:strCache>
            </c:strRef>
          </c:cat>
          <c:val>
            <c:numRef>
              <c:f>Production!$C$4:$C$7</c:f>
              <c:numCache>
                <c:formatCode>#,##0</c:formatCode>
                <c:ptCount val="4"/>
                <c:pt idx="0">
                  <c:v>9600000</c:v>
                </c:pt>
                <c:pt idx="1">
                  <c:v>5400000</c:v>
                </c:pt>
                <c:pt idx="2">
                  <c:v>7200000</c:v>
                </c:pt>
                <c:pt idx="3">
                  <c:v>6300000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B0-4F6C-893E-2C21DA827B32}"/>
            </c:ext>
          </c:extLst>
        </c:ser>
        <c:ser>
          <c:idx val="1"/>
          <c:order val="1"/>
          <c:tx>
            <c:strRef>
              <c:f>Production!$D$3</c:f>
              <c:strCache>
                <c:ptCount val="1"/>
                <c:pt idx="0">
                  <c:v>Costs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Production!$A$4:$A$7</c:f>
              <c:strCache>
                <c:ptCount val="4"/>
                <c:pt idx="0">
                  <c:v>Washing machines</c:v>
                </c:pt>
                <c:pt idx="1">
                  <c:v>Dryer</c:v>
                </c:pt>
                <c:pt idx="2">
                  <c:v>Fridges</c:v>
                </c:pt>
                <c:pt idx="3">
                  <c:v>Chest freezers</c:v>
                </c:pt>
              </c:strCache>
            </c:strRef>
          </c:cat>
          <c:val>
            <c:numRef>
              <c:f>Production!$D$4:$D$7</c:f>
              <c:numCache>
                <c:formatCode>#,##0</c:formatCode>
                <c:ptCount val="4"/>
                <c:pt idx="0">
                  <c:v>6720000</c:v>
                </c:pt>
                <c:pt idx="1">
                  <c:v>3779999.9999999995</c:v>
                </c:pt>
                <c:pt idx="2">
                  <c:v>5040000</c:v>
                </c:pt>
                <c:pt idx="3">
                  <c:v>4410000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B0-4F6C-893E-2C21DA827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30"/>
        <c:axId val="647220143"/>
        <c:axId val="647221103"/>
      </c:barChart>
      <c:catAx>
        <c:axId val="64722014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Produktgruppe: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47221103"/>
        <c:crosses val="autoZero"/>
        <c:auto val="1"/>
        <c:lblAlgn val="ctr"/>
        <c:lblOffset val="100"/>
        <c:noMultiLvlLbl val="0"/>
      </c:catAx>
      <c:valAx>
        <c:axId val="647221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47220143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177800</xdr:colOff>
      <xdr:row>19</xdr:row>
      <xdr:rowOff>63500</xdr:rowOff>
    </xdr:from>
    <xdr:to>
      <xdr:col>6</xdr:col>
      <xdr:colOff>400050</xdr:colOff>
      <xdr:row>34</xdr:row>
      <xdr:rowOff>50800</xdr:rowOff>
    </xdr:to>
    <xdr:graphicFrame macro="">
      <xdr:nvGraphicFramePr>
        <xdr:cNvPr id="2" name="Diagramm 1" descr="Diagrammtyp: Gruppierte Säulen. &quot;Umsatz&quot;, &quot;Kosten&quot; nach &quot;Produktgruppe:&quot;&#10;&#10;Beschreibung automatisch generiert.">
          <a:extLst>
            <a:ext uri="{FF2B5EF4-FFF2-40B4-BE49-F238E27FC236}">
              <a16:creationId xmlns:a16="http://schemas.microsoft.com/office/drawing/2014/main" id="{B81DCB4C-F90F-C555-B733-D3B8A848C8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"/>
  <sheetViews>
    <sheetView tabSelected="1" workbookViewId="0">
      <selection activeCell="B16" sqref="B16"/>
    </sheetView>
  </sheetViews>
  <sheetFormatPr defaultColWidth="11.453125" defaultRowHeight="13" x14ac:dyDescent="0.3"/>
  <cols>
    <col min="1" max="1" width="18.54296875" style="1" customWidth="1"/>
    <col min="2" max="2" width="13.6328125" style="1" customWidth="1"/>
    <col min="3" max="3" width="13" style="1" customWidth="1"/>
    <col min="4" max="4" width="12.81640625" style="1" customWidth="1"/>
    <col min="5" max="5" width="12.54296875" style="1" customWidth="1"/>
    <col min="6" max="6" width="13.36328125" style="1" customWidth="1"/>
    <col min="7" max="16384" width="11.453125" style="1"/>
  </cols>
  <sheetData>
    <row r="1" spans="1:25" ht="18.5" x14ac:dyDescent="0.45">
      <c r="A1" s="4" t="s">
        <v>12</v>
      </c>
      <c r="B1" s="5" t="s">
        <v>1</v>
      </c>
      <c r="C1" s="6" t="s">
        <v>0</v>
      </c>
      <c r="D1" s="5" t="s">
        <v>2</v>
      </c>
      <c r="E1" s="7">
        <v>45292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3" spans="1:25" ht="14.5" x14ac:dyDescent="0.35">
      <c r="A3" s="9" t="s">
        <v>7</v>
      </c>
      <c r="B3" s="10" t="s">
        <v>6</v>
      </c>
      <c r="C3" s="10" t="s">
        <v>3</v>
      </c>
      <c r="D3" s="10" t="s">
        <v>4</v>
      </c>
      <c r="E3" s="10" t="s">
        <v>5</v>
      </c>
    </row>
    <row r="4" spans="1:25" ht="14.5" x14ac:dyDescent="0.35">
      <c r="A4" s="3" t="s">
        <v>8</v>
      </c>
      <c r="B4" s="8">
        <v>8000</v>
      </c>
      <c r="C4" s="8">
        <f>B4*1200</f>
        <v>9600000</v>
      </c>
      <c r="D4" s="8">
        <f>C4*0.7</f>
        <v>6720000</v>
      </c>
      <c r="E4" s="8">
        <f>C4-D4</f>
        <v>2880000</v>
      </c>
    </row>
    <row r="5" spans="1:25" ht="14.5" x14ac:dyDescent="0.35">
      <c r="A5" s="3" t="s">
        <v>9</v>
      </c>
      <c r="B5" s="8">
        <v>6000</v>
      </c>
      <c r="C5" s="8">
        <f>B5*900</f>
        <v>5400000</v>
      </c>
      <c r="D5" s="8">
        <f>C5*0.7</f>
        <v>3779999.9999999995</v>
      </c>
      <c r="E5" s="8">
        <f>C5-D5</f>
        <v>1620000.0000000005</v>
      </c>
    </row>
    <row r="6" spans="1:25" ht="14.5" x14ac:dyDescent="0.35">
      <c r="A6" s="3" t="s">
        <v>10</v>
      </c>
      <c r="B6" s="8">
        <v>12000</v>
      </c>
      <c r="C6" s="8">
        <f>B6*600</f>
        <v>7200000</v>
      </c>
      <c r="D6" s="8">
        <f>C6*0.7</f>
        <v>5040000</v>
      </c>
      <c r="E6" s="8">
        <f>C6-D6</f>
        <v>2160000</v>
      </c>
    </row>
    <row r="7" spans="1:25" ht="14.5" x14ac:dyDescent="0.35">
      <c r="A7" s="3" t="s">
        <v>11</v>
      </c>
      <c r="B7" s="8">
        <v>7000</v>
      </c>
      <c r="C7" s="8">
        <f>B7*900</f>
        <v>6300000</v>
      </c>
      <c r="D7" s="8">
        <f>C7*0.7</f>
        <v>4410000</v>
      </c>
      <c r="E7" s="8">
        <f>C7-D7</f>
        <v>1890000</v>
      </c>
    </row>
  </sheetData>
  <dataConsolidate/>
  <phoneticPr fontId="0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r:id="rId1"/>
  <headerFooter alignWithMargins="0">
    <oddHeader>&amp;A</oddHeader>
    <oddFooter>Seite &amp;P</oddFooter>
  </headerFooter>
  <ignoredErrors>
    <ignoredError sqref="C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Datenauswertungen</dc:title>
  <dc:creator>Helmut Vonhoegen</dc:creator>
  <cp:lastModifiedBy>Helmut Vonhoegen</cp:lastModifiedBy>
  <dcterms:created xsi:type="dcterms:W3CDTF">1999-03-16T14:23:58Z</dcterms:created>
  <dcterms:modified xsi:type="dcterms:W3CDTF">2025-05-12T10:10:02Z</dcterms:modified>
</cp:coreProperties>
</file>