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A52890B5-67FE-40EB-8573-750118637D0F}" xr6:coauthVersionLast="47" xr6:coauthVersionMax="47" xr10:uidLastSave="{00000000-0000-0000-0000-000000000000}"/>
  <bookViews>
    <workbookView xWindow="-110" yWindow="-110" windowWidth="19420" windowHeight="10300" tabRatio="808" activeTab="4" xr2:uid="{00000000-000D-0000-FFFF-FFFF00000000}"/>
  </bookViews>
  <sheets>
    <sheet name="Goal_seak" sheetId="1" r:id="rId1"/>
    <sheet name="Solver_1" sheetId="2" r:id="rId2"/>
    <sheet name="Answer Report 1" sheetId="29" r:id="rId3"/>
    <sheet name="Solver_2" sheetId="3" r:id="rId4"/>
    <sheet name="Solver_3" sheetId="7" r:id="rId5"/>
  </sheets>
  <definedNames>
    <definedName name="solver_adj" localSheetId="1" hidden="1">Solver_1!$A$4:$C$4</definedName>
    <definedName name="solver_adj" localSheetId="3" hidden="1">Solver_2!$A$6:$B$6</definedName>
    <definedName name="solver_adj" localSheetId="4" hidden="1">Solver_3!$H$5</definedName>
    <definedName name="solver_cvg" localSheetId="1" hidden="1">0.0001</definedName>
    <definedName name="solver_cvg" localSheetId="3" hidden="1">0.0001</definedName>
    <definedName name="solver_cvg" localSheetId="4" hidden="1">0.0001</definedName>
    <definedName name="solver_drv" localSheetId="1" hidden="1">1</definedName>
    <definedName name="solver_drv" localSheetId="3" hidden="1">1</definedName>
    <definedName name="solver_drv" localSheetId="4" hidden="1">2</definedName>
    <definedName name="solver_eng" localSheetId="1" hidden="1">2</definedName>
    <definedName name="solver_eng" localSheetId="3" hidden="1">1</definedName>
    <definedName name="solver_eng" localSheetId="4" hidden="1">2</definedName>
    <definedName name="solver_est" localSheetId="1" hidden="1">1</definedName>
    <definedName name="solver_est" localSheetId="3" hidden="1">1</definedName>
    <definedName name="solver_est" localSheetId="4" hidden="1">1</definedName>
    <definedName name="solver_itr" localSheetId="1" hidden="1">100</definedName>
    <definedName name="solver_itr" localSheetId="3" hidden="1">5</definedName>
    <definedName name="solver_itr" localSheetId="4" hidden="1">2147483647</definedName>
    <definedName name="solver_lhs1" localSheetId="1" hidden="1">Solver_1!$E$7</definedName>
    <definedName name="solver_lhs1" localSheetId="3" hidden="1">Solver_2!$C$7</definedName>
    <definedName name="solver_lhs2" localSheetId="1" hidden="1">Solver_1!$E$8</definedName>
    <definedName name="solver_lin" localSheetId="1" hidden="1">2</definedName>
    <definedName name="solver_lin" localSheetId="3" hidden="1">2</definedName>
    <definedName name="solver_lin" localSheetId="4" hidden="1">0</definedName>
    <definedName name="solver_mip" localSheetId="1" hidden="1">2147483647</definedName>
    <definedName name="solver_mip" localSheetId="3" hidden="1">2147483647</definedName>
    <definedName name="solver_mip" localSheetId="4" hidden="1">2147483647</definedName>
    <definedName name="solver_mni" localSheetId="1" hidden="1">30</definedName>
    <definedName name="solver_mni" localSheetId="3" hidden="1">30</definedName>
    <definedName name="solver_mni" localSheetId="4" hidden="1">30</definedName>
    <definedName name="solver_mrt" localSheetId="1" hidden="1">0.075</definedName>
    <definedName name="solver_mrt" localSheetId="3" hidden="1">0.075</definedName>
    <definedName name="solver_mrt" localSheetId="4" hidden="1">0.075</definedName>
    <definedName name="solver_msl" localSheetId="1" hidden="1">2</definedName>
    <definedName name="solver_msl" localSheetId="3" hidden="1">2</definedName>
    <definedName name="solver_msl" localSheetId="4" hidden="1">2</definedName>
    <definedName name="solver_neg" localSheetId="1" hidden="1">2</definedName>
    <definedName name="solver_neg" localSheetId="3" hidden="1">2</definedName>
    <definedName name="solver_neg" localSheetId="4" hidden="1">1</definedName>
    <definedName name="solver_nod" localSheetId="1" hidden="1">2147483647</definedName>
    <definedName name="solver_nod" localSheetId="3" hidden="1">2147483647</definedName>
    <definedName name="solver_nod" localSheetId="4" hidden="1">2147483647</definedName>
    <definedName name="solver_num" localSheetId="1" hidden="1">2</definedName>
    <definedName name="solver_num" localSheetId="3" hidden="1">1</definedName>
    <definedName name="solver_num" localSheetId="4" hidden="1">0</definedName>
    <definedName name="solver_nwt" localSheetId="1" hidden="1">1</definedName>
    <definedName name="solver_nwt" localSheetId="3" hidden="1">1</definedName>
    <definedName name="solver_nwt" localSheetId="4" hidden="1">1</definedName>
    <definedName name="solver_opt" localSheetId="1" hidden="1">Solver_1!$E$6</definedName>
    <definedName name="solver_opt" localSheetId="3" hidden="1">Solver_2!$C$6</definedName>
    <definedName name="solver_opt" localSheetId="4" hidden="1">Solver_3!$I$5</definedName>
    <definedName name="solver_pre" localSheetId="1" hidden="1">0.000001</definedName>
    <definedName name="solver_pre" localSheetId="3" hidden="1">0.000001</definedName>
    <definedName name="solver_pre" localSheetId="4" hidden="1">0.000001</definedName>
    <definedName name="solver_rbv" localSheetId="1" hidden="1">1</definedName>
    <definedName name="solver_rbv" localSheetId="3" hidden="1">1</definedName>
    <definedName name="solver_rbv" localSheetId="4" hidden="1">2</definedName>
    <definedName name="solver_rel1" localSheetId="1" hidden="1">2</definedName>
    <definedName name="solver_rel1" localSheetId="3" hidden="1">2</definedName>
    <definedName name="solver_rel2" localSheetId="1" hidden="1">2</definedName>
    <definedName name="solver_rhs1" localSheetId="1" hidden="1">18</definedName>
    <definedName name="solver_rhs1" localSheetId="3" hidden="1">1000</definedName>
    <definedName name="solver_rhs2" localSheetId="1" hidden="1">15</definedName>
    <definedName name="solver_rlx" localSheetId="1" hidden="1">1</definedName>
    <definedName name="solver_rlx" localSheetId="3" hidden="1">2</definedName>
    <definedName name="solver_rlx" localSheetId="4" hidden="1">2</definedName>
    <definedName name="solver_rsd" localSheetId="1" hidden="1">0</definedName>
    <definedName name="solver_rsd" localSheetId="3" hidden="1">0</definedName>
    <definedName name="solver_rsd" localSheetId="4" hidden="1">0</definedName>
    <definedName name="solver_scl" localSheetId="1" hidden="1">2</definedName>
    <definedName name="solver_scl" localSheetId="3" hidden="1">2</definedName>
    <definedName name="solver_scl" localSheetId="4" hidden="1">2</definedName>
    <definedName name="solver_sho" localSheetId="1" hidden="1">2</definedName>
    <definedName name="solver_sho" localSheetId="3" hidden="1">1</definedName>
    <definedName name="solver_sho" localSheetId="4" hidden="1">2</definedName>
    <definedName name="solver_ssz" localSheetId="1" hidden="1">100</definedName>
    <definedName name="solver_ssz" localSheetId="3" hidden="1">100</definedName>
    <definedName name="solver_ssz" localSheetId="4" hidden="1">100</definedName>
    <definedName name="solver_tim" localSheetId="1" hidden="1">100</definedName>
    <definedName name="solver_tim" localSheetId="3" hidden="1">327680</definedName>
    <definedName name="solver_tim" localSheetId="4" hidden="1">2147483647</definedName>
    <definedName name="solver_tmp" localSheetId="1" hidden="1">15</definedName>
    <definedName name="solver_tmp" localSheetId="3" hidden="1">1000</definedName>
    <definedName name="solver_tmp" localSheetId="4" hidden="1">Solver_3!$H$5</definedName>
    <definedName name="solver_tol" localSheetId="1" hidden="1">0.05</definedName>
    <definedName name="solver_tol" localSheetId="3" hidden="1">0.05</definedName>
    <definedName name="solver_tol" localSheetId="4" hidden="1">0.01</definedName>
    <definedName name="solver_typ" localSheetId="1" hidden="1">3</definedName>
    <definedName name="solver_typ" localSheetId="3" hidden="1">2</definedName>
    <definedName name="solver_typ" localSheetId="4" hidden="1">1</definedName>
    <definedName name="solver_val" localSheetId="1" hidden="1">57</definedName>
    <definedName name="solver_val" localSheetId="3" hidden="1">0</definedName>
    <definedName name="solver_val" localSheetId="4" hidden="1">0</definedName>
    <definedName name="solver_ver" localSheetId="1" hidden="1">3</definedName>
    <definedName name="solver_ver" localSheetId="3" hidden="1">3</definedName>
    <definedName name="solver_ver" localSheetId="4" hidden="1">3</definedName>
    <definedName name="ux">Solver_1!$A$4</definedName>
    <definedName name="uy">Solver_1!$B$4</definedName>
    <definedName name="uz">Solver_1!$C$4</definedName>
    <definedName name="x">Solver_1!$A$4</definedName>
    <definedName name="y">Solver_1!$B$4</definedName>
    <definedName name="z_">Solver_1!$C$4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" l="1"/>
  <c r="D13" i="1" l="1"/>
  <c r="E8" i="2" l="1"/>
  <c r="E7" i="2"/>
  <c r="E6" i="2"/>
  <c r="C7" i="3"/>
  <c r="C6" i="3"/>
  <c r="I5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6" i="7"/>
  <c r="D5" i="1" l="1"/>
</calcChain>
</file>

<file path=xl/sharedStrings.xml><?xml version="1.0" encoding="utf-8"?>
<sst xmlns="http://schemas.openxmlformats.org/spreadsheetml/2006/main" count="83" uniqueCount="61">
  <si>
    <t>ux</t>
  </si>
  <si>
    <t>uy</t>
  </si>
  <si>
    <t>uz</t>
  </si>
  <si>
    <t>3*ux+4*uy+2*uz</t>
  </si>
  <si>
    <t>2*ux-4*uy+3*uz</t>
  </si>
  <si>
    <t>ux+8*uy-3*uz</t>
  </si>
  <si>
    <t>Radius</t>
  </si>
  <si>
    <t>Material</t>
  </si>
  <si>
    <t>y=x+x*sin(3*x)</t>
  </si>
  <si>
    <t>x</t>
  </si>
  <si>
    <t>y</t>
  </si>
  <si>
    <t xml:space="preserve">= </t>
  </si>
  <si>
    <t>Name</t>
  </si>
  <si>
    <t>Integer</t>
  </si>
  <si>
    <t>Status</t>
  </si>
  <si>
    <t>$C$6</t>
  </si>
  <si>
    <t>$A$6</t>
  </si>
  <si>
    <t>$B$6</t>
  </si>
  <si>
    <t>$C$7</t>
  </si>
  <si>
    <t>$C$7=1000</t>
  </si>
  <si>
    <t>Goal seak</t>
  </si>
  <si>
    <t>Calculating the present value</t>
  </si>
  <si>
    <t>Monthly Payment Calculation</t>
  </si>
  <si>
    <t>Calculation of the loan term</t>
  </si>
  <si>
    <t>Interest rate</t>
  </si>
  <si>
    <t>Years</t>
  </si>
  <si>
    <t>Present value</t>
  </si>
  <si>
    <t>Mon. Repayment</t>
  </si>
  <si>
    <t>Equations with several unknowns</t>
  </si>
  <si>
    <t>Equation 2:</t>
  </si>
  <si>
    <t>Equation 3:</t>
  </si>
  <si>
    <t>Equation 1:</t>
  </si>
  <si>
    <t>Minimization of material consumption</t>
  </si>
  <si>
    <t>Height</t>
  </si>
  <si>
    <t>Can volume</t>
  </si>
  <si>
    <t>Editing a mathematical function</t>
  </si>
  <si>
    <t>Editing with the Solver</t>
  </si>
  <si>
    <t>Microsoft Excel 16.0 Answer Report</t>
  </si>
  <si>
    <t>Worksheet: [EX24_HB_Kap06_Optimisation.xlsx]Solver_2</t>
  </si>
  <si>
    <t>Report Created: 5/12/2025 2:12:56 PM</t>
  </si>
  <si>
    <t>Result: Solver found a solution.  All Constraints and optimality conditions are satisfied.</t>
  </si>
  <si>
    <t>Solver Engine</t>
  </si>
  <si>
    <t>Engine: GRG Nonlinear</t>
  </si>
  <si>
    <t>Solution Time: 0.016 Seconds.</t>
  </si>
  <si>
    <t>Iterations: 0 Subproblems: 0</t>
  </si>
  <si>
    <t>Solver Options</t>
  </si>
  <si>
    <t>Max Time 327680 sec,  Iterations 5, Precision 0.000001, Show Iteration Results</t>
  </si>
  <si>
    <t xml:space="preserve"> Convergence 0.0001, Population Size 100, Random Seed 0, Derivatives Forward, Require Bounds</t>
  </si>
  <si>
    <t>Max Subproblems Unlimited, Max Integer Sols Unlimited, Integer Tolerance 5%</t>
  </si>
  <si>
    <t>Objective Cell (Min)</t>
  </si>
  <si>
    <t>Cell</t>
  </si>
  <si>
    <t>Original Value</t>
  </si>
  <si>
    <t>Final Value</t>
  </si>
  <si>
    <t>Variable Cells</t>
  </si>
  <si>
    <t>Constraints</t>
  </si>
  <si>
    <t>Cell Value</t>
  </si>
  <si>
    <t>Formula</t>
  </si>
  <si>
    <t>Slack</t>
  </si>
  <si>
    <t>Contin</t>
  </si>
  <si>
    <t>Can volume Material</t>
  </si>
  <si>
    <t>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</si>
</sst>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;[Red]\-#,##0.00\ &quot;€&quot;"/>
    <numFmt numFmtId="165" formatCode="#,##0.00\ &quot;DM&quot;;[Red]\-#,##0.00\ &quot;DM&quot;"/>
    <numFmt numFmtId="166" formatCode="0.000"/>
    <numFmt numFmtId="167" formatCode="_-* #,##0.00\ [$€]_-;\-* #,##0.00\ [$€]_-;_-* &quot;-&quot;??\ [$€]_-;_-@_-"/>
    <numFmt numFmtId="168" formatCode="&quot;$&quot;#,##0.00"/>
  </numFmts>
  <fonts count="18" x14ac:knownFonts="1">
    <font>
      <sz val="10"/>
      <name val="Arial"/>
    </font>
    <font>
      <sz val="11"/>
      <color theme="1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Corbel"/>
      <family val="2"/>
    </font>
    <font>
      <sz val="10"/>
      <color theme="1"/>
      <name val="Corbel"/>
      <family val="2"/>
    </font>
    <font>
      <sz val="10"/>
      <color indexed="9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name val="Corbel"/>
      <family val="2"/>
    </font>
    <font>
      <b/>
      <sz val="14"/>
      <color theme="1"/>
      <name val="Corbel"/>
      <family val="2"/>
    </font>
    <font>
      <b/>
      <sz val="12"/>
      <name val="Corbel"/>
      <family val="2"/>
    </font>
    <font>
      <sz val="12"/>
      <name val="Corbel"/>
      <family val="2"/>
    </font>
    <font>
      <sz val="12"/>
      <color theme="1"/>
      <name val="Corbel"/>
      <family val="2"/>
    </font>
    <font>
      <sz val="11"/>
      <color indexed="9"/>
      <name val="Corbel"/>
      <family val="2"/>
    </font>
    <font>
      <b/>
      <sz val="14"/>
      <name val="Corbe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2">
    <xf numFmtId="0" fontId="0" fillId="0" borderId="0"/>
    <xf numFmtId="167" fontId="2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10" fontId="4" fillId="0" borderId="0" xfId="0" applyNumberFormat="1" applyFont="1"/>
    <xf numFmtId="165" fontId="4" fillId="0" borderId="0" xfId="0" applyNumberFormat="1" applyFont="1"/>
    <xf numFmtId="0" fontId="13" fillId="0" borderId="0" xfId="0" applyFont="1"/>
    <xf numFmtId="0" fontId="10" fillId="0" borderId="0" xfId="0" applyFont="1"/>
    <xf numFmtId="0" fontId="1" fillId="0" borderId="0" xfId="0" applyFont="1"/>
    <xf numFmtId="0" fontId="14" fillId="0" borderId="0" xfId="0" applyFont="1"/>
    <xf numFmtId="164" fontId="4" fillId="0" borderId="0" xfId="0" applyNumberFormat="1" applyFont="1"/>
    <xf numFmtId="0" fontId="9" fillId="3" borderId="8" xfId="0" applyFont="1" applyFill="1" applyBorder="1" applyAlignment="1">
      <alignment horizontal="right"/>
    </xf>
    <xf numFmtId="0" fontId="9" fillId="3" borderId="15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0" fontId="9" fillId="3" borderId="16" xfId="0" applyFont="1" applyFill="1" applyBorder="1" applyAlignment="1">
      <alignment horizontal="right"/>
    </xf>
    <xf numFmtId="10" fontId="9" fillId="3" borderId="13" xfId="0" applyNumberFormat="1" applyFont="1" applyFill="1" applyBorder="1"/>
    <xf numFmtId="0" fontId="9" fillId="3" borderId="17" xfId="0" applyFont="1" applyFill="1" applyBorder="1"/>
    <xf numFmtId="1" fontId="9" fillId="2" borderId="17" xfId="0" applyNumberFormat="1" applyFont="1" applyFill="1" applyBorder="1"/>
    <xf numFmtId="0" fontId="12" fillId="2" borderId="3" xfId="0" applyFont="1" applyFill="1" applyBorder="1"/>
    <xf numFmtId="0" fontId="12" fillId="2" borderId="2" xfId="0" applyFont="1" applyFill="1" applyBorder="1"/>
    <xf numFmtId="0" fontId="12" fillId="2" borderId="6" xfId="0" applyFont="1" applyFill="1" applyBorder="1"/>
    <xf numFmtId="0" fontId="15" fillId="0" borderId="0" xfId="0" applyFont="1"/>
    <xf numFmtId="0" fontId="12" fillId="0" borderId="8" xfId="0" applyFont="1" applyBorder="1"/>
    <xf numFmtId="0" fontId="12" fillId="0" borderId="12" xfId="0" applyFont="1" applyBorder="1"/>
    <xf numFmtId="0" fontId="12" fillId="0" borderId="13" xfId="0" applyFont="1" applyBorder="1"/>
    <xf numFmtId="0" fontId="12" fillId="2" borderId="4" xfId="0" applyFont="1" applyFill="1" applyBorder="1" applyAlignment="1">
      <alignment horizontal="right" indent="1"/>
    </xf>
    <xf numFmtId="0" fontId="12" fillId="2" borderId="5" xfId="0" applyFont="1" applyFill="1" applyBorder="1" applyAlignment="1">
      <alignment horizontal="right" indent="1"/>
    </xf>
    <xf numFmtId="0" fontId="12" fillId="2" borderId="7" xfId="0" applyFont="1" applyFill="1" applyBorder="1" applyAlignment="1">
      <alignment horizontal="right" indent="1"/>
    </xf>
    <xf numFmtId="0" fontId="12" fillId="0" borderId="3" xfId="0" quotePrefix="1" applyFont="1" applyBorder="1" applyAlignment="1">
      <alignment horizontal="center"/>
    </xf>
    <xf numFmtId="0" fontId="12" fillId="0" borderId="14" xfId="0" quotePrefix="1" applyFont="1" applyBorder="1" applyAlignment="1">
      <alignment horizontal="center"/>
    </xf>
    <xf numFmtId="0" fontId="12" fillId="0" borderId="10" xfId="0" quotePrefix="1" applyFont="1" applyBorder="1" applyAlignment="1">
      <alignment horizontal="center"/>
    </xf>
    <xf numFmtId="0" fontId="12" fillId="2" borderId="3" xfId="0" applyFont="1" applyFill="1" applyBorder="1" applyAlignment="1">
      <alignment horizontal="left" indent="1"/>
    </xf>
    <xf numFmtId="0" fontId="12" fillId="2" borderId="2" xfId="0" applyFont="1" applyFill="1" applyBorder="1" applyAlignment="1">
      <alignment horizontal="left" indent="1"/>
    </xf>
    <xf numFmtId="0" fontId="12" fillId="2" borderId="6" xfId="0" applyFont="1" applyFill="1" applyBorder="1" applyAlignment="1">
      <alignment horizontal="left" indent="1"/>
    </xf>
    <xf numFmtId="0" fontId="11" fillId="2" borderId="8" xfId="0" applyFont="1" applyFill="1" applyBorder="1" applyAlignment="1">
      <alignment horizontal="right" indent="1"/>
    </xf>
    <xf numFmtId="0" fontId="11" fillId="2" borderId="3" xfId="0" applyFont="1" applyFill="1" applyBorder="1" applyAlignment="1">
      <alignment horizontal="right" indent="1"/>
    </xf>
    <xf numFmtId="0" fontId="11" fillId="2" borderId="4" xfId="0" applyFont="1" applyFill="1" applyBorder="1" applyAlignment="1">
      <alignment horizontal="right" indent="1"/>
    </xf>
    <xf numFmtId="1" fontId="12" fillId="0" borderId="9" xfId="0" applyNumberFormat="1" applyFont="1" applyBorder="1" applyAlignment="1">
      <alignment horizontal="right" indent="1"/>
    </xf>
    <xf numFmtId="1" fontId="12" fillId="0" borderId="10" xfId="0" applyNumberFormat="1" applyFont="1" applyBorder="1" applyAlignment="1">
      <alignment horizontal="right" indent="1"/>
    </xf>
    <xf numFmtId="1" fontId="12" fillId="0" borderId="11" xfId="0" applyNumberFormat="1" applyFont="1" applyBorder="1" applyAlignment="1">
      <alignment horizontal="right" indent="1"/>
    </xf>
    <xf numFmtId="0" fontId="12" fillId="0" borderId="1" xfId="0" applyFont="1" applyBorder="1" applyAlignment="1">
      <alignment horizontal="right" indent="1"/>
    </xf>
    <xf numFmtId="0" fontId="12" fillId="0" borderId="22" xfId="0" applyFont="1" applyBorder="1" applyAlignment="1">
      <alignment horizontal="left" indent="1"/>
    </xf>
    <xf numFmtId="0" fontId="9" fillId="0" borderId="23" xfId="0" applyFont="1" applyBorder="1"/>
    <xf numFmtId="0" fontId="12" fillId="4" borderId="1" xfId="0" applyFont="1" applyFill="1" applyBorder="1" applyAlignment="1">
      <alignment horizontal="right" indent="1"/>
    </xf>
    <xf numFmtId="0" fontId="12" fillId="0" borderId="12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" xfId="0" applyFont="1" applyBorder="1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2" fontId="12" fillId="0" borderId="1" xfId="0" applyNumberFormat="1" applyFont="1" applyBorder="1" applyAlignment="1">
      <alignment horizontal="right" vertical="center" indent="1"/>
    </xf>
    <xf numFmtId="0" fontId="16" fillId="0" borderId="0" xfId="0" applyFont="1"/>
    <xf numFmtId="168" fontId="9" fillId="3" borderId="6" xfId="1" applyNumberFormat="1" applyFont="1" applyFill="1" applyBorder="1"/>
    <xf numFmtId="168" fontId="9" fillId="3" borderId="18" xfId="1" applyNumberFormat="1" applyFont="1" applyFill="1" applyBorder="1"/>
    <xf numFmtId="168" fontId="9" fillId="2" borderId="6" xfId="1" applyNumberFormat="1" applyFont="1" applyFill="1" applyBorder="1"/>
    <xf numFmtId="0" fontId="0" fillId="0" borderId="25" xfId="0" applyBorder="1"/>
    <xf numFmtId="0" fontId="17" fillId="0" borderId="24" xfId="0" applyFont="1" applyBorder="1" applyAlignment="1">
      <alignment horizontal="center"/>
    </xf>
    <xf numFmtId="0" fontId="0" fillId="0" borderId="26" xfId="0" applyBorder="1"/>
    <xf numFmtId="2" fontId="0" fillId="0" borderId="25" xfId="0" applyNumberFormat="1" applyBorder="1"/>
    <xf numFmtId="2" fontId="0" fillId="0" borderId="26" xfId="0" applyNumberFormat="1" applyBorder="1"/>
    <xf numFmtId="166" fontId="12" fillId="0" borderId="20" xfId="0" applyNumberFormat="1" applyFont="1" applyBorder="1" applyAlignment="1">
      <alignment horizontal="right" vertical="center" indent="1"/>
    </xf>
    <xf numFmtId="166" fontId="12" fillId="0" borderId="21" xfId="0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996884735202612E-2"/>
          <c:y val="0.10924414572998364"/>
          <c:w val="0.84423676012461057"/>
          <c:h val="0.78991920758603462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Solver_3!$A$6:$A$46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xVal>
          <c:yVal>
            <c:numRef>
              <c:f>Solver_3!$B$6:$B$46</c:f>
              <c:numCache>
                <c:formatCode>General</c:formatCode>
                <c:ptCount val="41"/>
                <c:pt idx="0">
                  <c:v>-19.880316240928618</c:v>
                </c:pt>
                <c:pt idx="1">
                  <c:v>-11.625678581774565</c:v>
                </c:pt>
                <c:pt idx="2">
                  <c:v>-0.39261664435947274</c:v>
                </c:pt>
                <c:pt idx="3">
                  <c:v>-5.4480039908115696</c:v>
                </c:pt>
                <c:pt idx="4">
                  <c:v>-15.244626896052992</c:v>
                </c:pt>
                <c:pt idx="5">
                  <c:v>-11.153808843453822</c:v>
                </c:pt>
                <c:pt idx="6">
                  <c:v>-1.1434105302476079</c:v>
                </c:pt>
                <c:pt idx="7">
                  <c:v>-2.5639908468225929</c:v>
                </c:pt>
                <c:pt idx="8">
                  <c:v>-10.505923480630056</c:v>
                </c:pt>
                <c:pt idx="9">
                  <c:v>-9.4148193830301778</c:v>
                </c:pt>
                <c:pt idx="10">
                  <c:v>-1.7485607992144159</c:v>
                </c:pt>
                <c:pt idx="11">
                  <c:v>-0.88297008051770565</c:v>
                </c:pt>
                <c:pt idx="12">
                  <c:v>-6.1462916720017393</c:v>
                </c:pt>
                <c:pt idx="13">
                  <c:v>-6.578935159900845</c:v>
                </c:pt>
                <c:pt idx="14">
                  <c:v>-1.7636445442747302</c:v>
                </c:pt>
                <c:pt idx="15">
                  <c:v>-0.15500005806315276</c:v>
                </c:pt>
                <c:pt idx="16">
                  <c:v>-2.5588309963978517</c:v>
                </c:pt>
                <c:pt idx="17">
                  <c:v>-2.9662951764976455</c:v>
                </c:pt>
                <c:pt idx="18">
                  <c:v>-0.85887999194013276</c:v>
                </c:pt>
                <c:pt idx="19">
                  <c:v>-1.2525066979727772E-3</c:v>
                </c:pt>
                <c:pt idx="20">
                  <c:v>0</c:v>
                </c:pt>
                <c:pt idx="21">
                  <c:v>0.99874749330202728</c:v>
                </c:pt>
                <c:pt idx="22">
                  <c:v>1.1411200080598671</c:v>
                </c:pt>
                <c:pt idx="23">
                  <c:v>3.3704823502354486E-2</c:v>
                </c:pt>
                <c:pt idx="24">
                  <c:v>1.4411690036021483</c:v>
                </c:pt>
                <c:pt idx="25">
                  <c:v>4.8449999419368472</c:v>
                </c:pt>
                <c:pt idx="26">
                  <c:v>4.2363554557252696</c:v>
                </c:pt>
                <c:pt idx="27">
                  <c:v>0.42106484009915501</c:v>
                </c:pt>
                <c:pt idx="28">
                  <c:v>1.8537083279982602</c:v>
                </c:pt>
                <c:pt idx="29">
                  <c:v>8.1170299194822952</c:v>
                </c:pt>
                <c:pt idx="30">
                  <c:v>8.2514392007855832</c:v>
                </c:pt>
                <c:pt idx="31">
                  <c:v>1.585180616969823</c:v>
                </c:pt>
                <c:pt idx="32">
                  <c:v>1.4940765193699441</c:v>
                </c:pt>
                <c:pt idx="33">
                  <c:v>10.436009153177407</c:v>
                </c:pt>
                <c:pt idx="34">
                  <c:v>12.856589469752393</c:v>
                </c:pt>
                <c:pt idx="35">
                  <c:v>3.8461911565461784</c:v>
                </c:pt>
                <c:pt idx="36">
                  <c:v>0.75537310394700885</c:v>
                </c:pt>
                <c:pt idx="37">
                  <c:v>11.55199600918843</c:v>
                </c:pt>
                <c:pt idx="38">
                  <c:v>17.607383355640529</c:v>
                </c:pt>
                <c:pt idx="39">
                  <c:v>7.374321418225434</c:v>
                </c:pt>
                <c:pt idx="40">
                  <c:v>0.11968375907138196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06-4746-A709-C12F1E4FD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92896"/>
        <c:axId val="205191808"/>
      </c:scatterChart>
      <c:valAx>
        <c:axId val="205192896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205191808"/>
        <c:crosses val="autoZero"/>
        <c:crossBetween val="midCat"/>
      </c:valAx>
      <c:valAx>
        <c:axId val="205191808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205192896"/>
        <c:crosses val="autoZero"/>
        <c:crossBetween val="midCat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46" footer="0.3940000000000004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175260</xdr:colOff>
      <xdr:row>2</xdr:row>
      <xdr:rowOff>7621</xdr:rowOff>
    </xdr:from>
    <xdr:to>
      <xdr:col>6</xdr:col>
      <xdr:colOff>464820</xdr:colOff>
      <xdr:row>20</xdr:row>
      <xdr:rowOff>38101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B14FD9B-5AD2-4583-85BF-0B1CDB6D5417}">
  <we:reference id="wa104381701" version="1.0.0.4" store="de-DE" storeType="OMEX"/>
  <we:alternateReferences>
    <we:reference id="WA104381701" version="1.0.0.4" store="" storeType="OMEX"/>
  </we:alternateReferences>
  <we:properties/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zoomScale="120" workbookViewId="0">
      <selection activeCell="C13" sqref="C13:D13"/>
    </sheetView>
  </sheetViews>
  <sheetFormatPr defaultColWidth="11.453125" defaultRowHeight="13" x14ac:dyDescent="0.3"/>
  <cols>
    <col min="1" max="1" width="13.36328125" style="1" customWidth="1"/>
    <col min="2" max="2" width="13.453125" style="1" customWidth="1"/>
    <col min="3" max="4" width="17.08984375" style="1" customWidth="1"/>
    <col min="5" max="6" width="11.453125" style="1"/>
    <col min="7" max="7" width="11.6328125" style="1" bestFit="1" customWidth="1"/>
    <col min="8" max="16384" width="11.453125" style="1"/>
  </cols>
  <sheetData>
    <row r="1" spans="1:16" ht="18.5" x14ac:dyDescent="0.45">
      <c r="A1" s="7" t="s">
        <v>20</v>
      </c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3" spans="1:16" ht="15" thickBot="1" x14ac:dyDescent="0.4">
      <c r="A3" s="5" t="s">
        <v>21</v>
      </c>
      <c r="B3" s="6"/>
      <c r="C3" s="6"/>
      <c r="D3" s="6"/>
    </row>
    <row r="4" spans="1:16" ht="14.5" x14ac:dyDescent="0.35">
      <c r="A4" s="16" t="s">
        <v>24</v>
      </c>
      <c r="B4" s="17" t="s">
        <v>25</v>
      </c>
      <c r="C4" s="18" t="s">
        <v>27</v>
      </c>
      <c r="D4" s="19" t="s">
        <v>26</v>
      </c>
    </row>
    <row r="5" spans="1:16" ht="15" thickBot="1" x14ac:dyDescent="0.4">
      <c r="A5" s="20">
        <v>4.7E-2</v>
      </c>
      <c r="B5" s="21">
        <v>20</v>
      </c>
      <c r="C5" s="57">
        <v>-1000</v>
      </c>
      <c r="D5" s="58">
        <f>PV(A5/12,B5*12,C5)</f>
        <v>155401.09715423075</v>
      </c>
      <c r="G5" s="15"/>
    </row>
    <row r="6" spans="1:16" ht="14.5" x14ac:dyDescent="0.35">
      <c r="A6" s="6"/>
      <c r="B6" s="6"/>
      <c r="C6" s="6"/>
      <c r="D6" s="6"/>
    </row>
    <row r="7" spans="1:16" ht="15" thickBot="1" x14ac:dyDescent="0.4">
      <c r="A7" s="5" t="s">
        <v>22</v>
      </c>
      <c r="B7" s="6"/>
      <c r="C7" s="6"/>
      <c r="D7" s="6"/>
    </row>
    <row r="8" spans="1:16" ht="14.5" x14ac:dyDescent="0.35">
      <c r="A8" s="16" t="s">
        <v>24</v>
      </c>
      <c r="B8" s="17" t="s">
        <v>25</v>
      </c>
      <c r="C8" s="18" t="s">
        <v>27</v>
      </c>
      <c r="D8" s="19" t="s">
        <v>26</v>
      </c>
    </row>
    <row r="9" spans="1:16" ht="15" thickBot="1" x14ac:dyDescent="0.4">
      <c r="A9" s="20">
        <v>4.7E-2</v>
      </c>
      <c r="B9" s="21">
        <v>20</v>
      </c>
      <c r="C9" s="59">
        <v>-1093.9433704980881</v>
      </c>
      <c r="D9" s="58">
        <f>PV(A9/12,B9*12,C9)</f>
        <v>170000.00000000003</v>
      </c>
    </row>
    <row r="10" spans="1:16" ht="14.5" x14ac:dyDescent="0.35">
      <c r="A10" s="6"/>
      <c r="B10" s="6"/>
      <c r="C10" s="6"/>
      <c r="D10" s="6"/>
    </row>
    <row r="11" spans="1:16" ht="15" thickBot="1" x14ac:dyDescent="0.4">
      <c r="A11" s="5" t="s">
        <v>23</v>
      </c>
      <c r="B11" s="6"/>
      <c r="C11" s="6"/>
      <c r="D11" s="6"/>
    </row>
    <row r="12" spans="1:16" ht="14.5" x14ac:dyDescent="0.35">
      <c r="A12" s="16" t="s">
        <v>24</v>
      </c>
      <c r="B12" s="17" t="s">
        <v>25</v>
      </c>
      <c r="C12" s="18" t="s">
        <v>27</v>
      </c>
      <c r="D12" s="19" t="s">
        <v>26</v>
      </c>
    </row>
    <row r="13" spans="1:16" ht="15" thickBot="1" x14ac:dyDescent="0.4">
      <c r="A13" s="20">
        <v>4.7E-2</v>
      </c>
      <c r="B13" s="22">
        <v>23.367246155709953</v>
      </c>
      <c r="C13" s="57">
        <v>-1000</v>
      </c>
      <c r="D13" s="58">
        <f>PV(A13/12,B13*12,C13)</f>
        <v>169999.99999967546</v>
      </c>
    </row>
  </sheetData>
  <phoneticPr fontId="3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5"/>
  <sheetViews>
    <sheetView workbookViewId="0">
      <selection activeCell="A6" sqref="A6"/>
    </sheetView>
  </sheetViews>
  <sheetFormatPr defaultColWidth="11.453125" defaultRowHeight="13" x14ac:dyDescent="0.3"/>
  <cols>
    <col min="1" max="1" width="14.08984375" style="1" customWidth="1"/>
    <col min="2" max="2" width="12" style="1" customWidth="1"/>
    <col min="3" max="3" width="11.08984375" style="1" customWidth="1"/>
    <col min="4" max="4" width="4.08984375" style="1" customWidth="1"/>
    <col min="5" max="5" width="8.81640625" style="1" customWidth="1"/>
    <col min="6" max="8" width="11.453125" style="1"/>
    <col min="9" max="9" width="14.6328125" style="1" customWidth="1"/>
    <col min="10" max="16384" width="11.453125" style="1"/>
  </cols>
  <sheetData>
    <row r="1" spans="1:24" ht="18.5" x14ac:dyDescent="0.45">
      <c r="A1" s="26" t="s">
        <v>28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3.5" thickBot="1" x14ac:dyDescent="0.35"/>
    <row r="3" spans="1:24" ht="15.5" x14ac:dyDescent="0.35">
      <c r="A3" s="39" t="s">
        <v>0</v>
      </c>
      <c r="B3" s="40" t="s">
        <v>1</v>
      </c>
      <c r="C3" s="41" t="s">
        <v>2</v>
      </c>
      <c r="D3" s="8"/>
      <c r="E3" s="8"/>
    </row>
    <row r="4" spans="1:24" ht="16" thickBot="1" x14ac:dyDescent="0.4">
      <c r="A4" s="42">
        <v>3</v>
      </c>
      <c r="B4" s="43">
        <v>6</v>
      </c>
      <c r="C4" s="44">
        <v>12</v>
      </c>
      <c r="D4" s="8"/>
      <c r="E4" s="8"/>
    </row>
    <row r="5" spans="1:24" ht="16" thickBot="1" x14ac:dyDescent="0.4">
      <c r="A5" s="8"/>
      <c r="B5" s="8"/>
      <c r="C5" s="8"/>
      <c r="D5" s="8"/>
      <c r="E5" s="8"/>
    </row>
    <row r="6" spans="1:24" ht="15.5" x14ac:dyDescent="0.35">
      <c r="A6" s="27" t="s">
        <v>31</v>
      </c>
      <c r="B6" s="36" t="s">
        <v>3</v>
      </c>
      <c r="C6" s="23"/>
      <c r="D6" s="33" t="s">
        <v>11</v>
      </c>
      <c r="E6" s="30">
        <f>3*ux+4*uy+2*uz</f>
        <v>57</v>
      </c>
    </row>
    <row r="7" spans="1:24" ht="15.5" x14ac:dyDescent="0.35">
      <c r="A7" s="28" t="s">
        <v>29</v>
      </c>
      <c r="B7" s="37" t="s">
        <v>4</v>
      </c>
      <c r="C7" s="24"/>
      <c r="D7" s="34" t="s">
        <v>11</v>
      </c>
      <c r="E7" s="31">
        <f>2*ux-4*uy+3*uz</f>
        <v>18</v>
      </c>
    </row>
    <row r="8" spans="1:24" ht="16" thickBot="1" x14ac:dyDescent="0.4">
      <c r="A8" s="29" t="s">
        <v>30</v>
      </c>
      <c r="B8" s="38" t="s">
        <v>5</v>
      </c>
      <c r="C8" s="25"/>
      <c r="D8" s="35" t="s">
        <v>11</v>
      </c>
      <c r="E8" s="32">
        <f>ux+8*uy-3*uz</f>
        <v>15</v>
      </c>
    </row>
    <row r="23" spans="6:9" x14ac:dyDescent="0.3">
      <c r="F23" s="4"/>
    </row>
    <row r="25" spans="6:9" x14ac:dyDescent="0.3">
      <c r="F25" s="9"/>
      <c r="I25" s="10"/>
    </row>
  </sheetData>
  <phoneticPr fontId="3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0" r:id="rId1"/>
  <headerFooter alignWithMargins="0">
    <oddHeader>&amp;A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5D3C-DBB1-41C1-9C2B-B547D0C00B63}">
  <dimension ref="A1:G27"/>
  <sheetViews>
    <sheetView showGridLines="0" workbookViewId="0"/>
  </sheetViews>
  <sheetFormatPr defaultRowHeight="12.5" x14ac:dyDescent="0.25"/>
  <cols>
    <col min="1" max="1" width="2.1796875" customWidth="1"/>
    <col min="2" max="2" width="5.08984375" bestFit="1" customWidth="1"/>
    <col min="3" max="3" width="17.26953125" bestFit="1" customWidth="1"/>
    <col min="4" max="4" width="12.90625" bestFit="1" customWidth="1"/>
    <col min="5" max="5" width="10.1796875" bestFit="1" customWidth="1"/>
    <col min="6" max="6" width="6.81640625" bestFit="1" customWidth="1"/>
    <col min="7" max="7" width="5.453125" bestFit="1" customWidth="1"/>
  </cols>
  <sheetData>
    <row r="1" spans="1:5" ht="13" x14ac:dyDescent="0.3">
      <c r="A1" s="56" t="s">
        <v>37</v>
      </c>
    </row>
    <row r="2" spans="1:5" ht="13" x14ac:dyDescent="0.3">
      <c r="A2" s="56" t="s">
        <v>38</v>
      </c>
    </row>
    <row r="3" spans="1:5" ht="13" x14ac:dyDescent="0.3">
      <c r="A3" s="56" t="s">
        <v>39</v>
      </c>
    </row>
    <row r="4" spans="1:5" ht="13" x14ac:dyDescent="0.3">
      <c r="A4" s="56" t="s">
        <v>40</v>
      </c>
    </row>
    <row r="5" spans="1:5" ht="13" x14ac:dyDescent="0.3">
      <c r="A5" s="56" t="s">
        <v>41</v>
      </c>
    </row>
    <row r="6" spans="1:5" ht="13" x14ac:dyDescent="0.3">
      <c r="A6" s="56"/>
      <c r="B6" t="s">
        <v>42</v>
      </c>
    </row>
    <row r="7" spans="1:5" ht="13" x14ac:dyDescent="0.3">
      <c r="A7" s="56"/>
      <c r="B7" t="s">
        <v>43</v>
      </c>
    </row>
    <row r="8" spans="1:5" ht="13" x14ac:dyDescent="0.3">
      <c r="A8" s="56"/>
      <c r="B8" t="s">
        <v>44</v>
      </c>
    </row>
    <row r="9" spans="1:5" ht="13" x14ac:dyDescent="0.3">
      <c r="A9" s="56" t="s">
        <v>45</v>
      </c>
    </row>
    <row r="10" spans="1:5" x14ac:dyDescent="0.25">
      <c r="B10" t="s">
        <v>46</v>
      </c>
    </row>
    <row r="11" spans="1:5" x14ac:dyDescent="0.25">
      <c r="B11" t="s">
        <v>47</v>
      </c>
    </row>
    <row r="12" spans="1:5" x14ac:dyDescent="0.25">
      <c r="B12" t="s">
        <v>48</v>
      </c>
    </row>
    <row r="14" spans="1:5" ht="13" thickBot="1" x14ac:dyDescent="0.3">
      <c r="A14" t="s">
        <v>49</v>
      </c>
    </row>
    <row r="15" spans="1:5" ht="13.5" thickBot="1" x14ac:dyDescent="0.35">
      <c r="B15" s="61" t="s">
        <v>50</v>
      </c>
      <c r="C15" s="61" t="s">
        <v>12</v>
      </c>
      <c r="D15" s="61" t="s">
        <v>51</v>
      </c>
      <c r="E15" s="61" t="s">
        <v>52</v>
      </c>
    </row>
    <row r="16" spans="1:5" ht="13" thickBot="1" x14ac:dyDescent="0.3">
      <c r="B16" s="60" t="s">
        <v>15</v>
      </c>
      <c r="C16" s="60" t="s">
        <v>7</v>
      </c>
      <c r="D16" s="63">
        <v>553.58104449340738</v>
      </c>
      <c r="E16" s="63">
        <v>553.58104449340738</v>
      </c>
    </row>
    <row r="19" spans="1:7" ht="13" thickBot="1" x14ac:dyDescent="0.3">
      <c r="A19" t="s">
        <v>53</v>
      </c>
    </row>
    <row r="20" spans="1:7" ht="13.5" thickBot="1" x14ac:dyDescent="0.35">
      <c r="B20" s="61" t="s">
        <v>50</v>
      </c>
      <c r="C20" s="61" t="s">
        <v>12</v>
      </c>
      <c r="D20" s="61" t="s">
        <v>51</v>
      </c>
      <c r="E20" s="61" t="s">
        <v>52</v>
      </c>
      <c r="F20" s="61" t="s">
        <v>13</v>
      </c>
    </row>
    <row r="21" spans="1:7" x14ac:dyDescent="0.25">
      <c r="B21" s="62" t="s">
        <v>16</v>
      </c>
      <c r="C21" s="62" t="s">
        <v>6</v>
      </c>
      <c r="D21" s="64">
        <v>5.419269844065707</v>
      </c>
      <c r="E21" s="64">
        <v>5.419269844065707</v>
      </c>
      <c r="F21" s="62" t="s">
        <v>58</v>
      </c>
    </row>
    <row r="22" spans="1:7" ht="13" thickBot="1" x14ac:dyDescent="0.3">
      <c r="B22" s="60" t="s">
        <v>17</v>
      </c>
      <c r="C22" s="60" t="s">
        <v>33</v>
      </c>
      <c r="D22" s="63">
        <v>10.838484829209792</v>
      </c>
      <c r="E22" s="63">
        <v>10.838484829209792</v>
      </c>
      <c r="F22" s="60" t="s">
        <v>58</v>
      </c>
    </row>
    <row r="25" spans="1:7" ht="13" thickBot="1" x14ac:dyDescent="0.3">
      <c r="A25" t="s">
        <v>54</v>
      </c>
    </row>
    <row r="26" spans="1:7" ht="13.5" thickBot="1" x14ac:dyDescent="0.35">
      <c r="B26" s="61" t="s">
        <v>50</v>
      </c>
      <c r="C26" s="61" t="s">
        <v>12</v>
      </c>
      <c r="D26" s="61" t="s">
        <v>55</v>
      </c>
      <c r="E26" s="61" t="s">
        <v>56</v>
      </c>
      <c r="F26" s="61" t="s">
        <v>14</v>
      </c>
      <c r="G26" s="61" t="s">
        <v>57</v>
      </c>
    </row>
    <row r="27" spans="1:7" ht="13" thickBot="1" x14ac:dyDescent="0.3">
      <c r="B27" s="60" t="s">
        <v>18</v>
      </c>
      <c r="C27" s="60" t="s">
        <v>59</v>
      </c>
      <c r="D27" s="63">
        <v>999.99999972530611</v>
      </c>
      <c r="E27" s="60" t="s">
        <v>19</v>
      </c>
      <c r="F27" s="60" t="s">
        <v>60</v>
      </c>
      <c r="G27" s="6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9"/>
  <sheetViews>
    <sheetView workbookViewId="0">
      <selection activeCell="C6" sqref="C6"/>
    </sheetView>
  </sheetViews>
  <sheetFormatPr defaultColWidth="11.453125" defaultRowHeight="13" x14ac:dyDescent="0.3"/>
  <cols>
    <col min="1" max="1" width="16" style="1" customWidth="1"/>
    <col min="2" max="2" width="12.36328125" style="1" customWidth="1"/>
    <col min="3" max="3" width="16.54296875" style="1" customWidth="1"/>
    <col min="4" max="16384" width="11.453125" style="1"/>
  </cols>
  <sheetData>
    <row r="1" spans="1:25" ht="18.5" x14ac:dyDescent="0.45">
      <c r="A1" s="12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7.5" hidden="1" customHeight="1" x14ac:dyDescent="0.3"/>
    <row r="3" spans="1:25" ht="8.25" hidden="1" customHeight="1" x14ac:dyDescent="0.3"/>
    <row r="5" spans="1:25" s="54" customFormat="1" ht="15.5" x14ac:dyDescent="0.25">
      <c r="A5" s="53" t="s">
        <v>6</v>
      </c>
      <c r="B5" s="53" t="s">
        <v>33</v>
      </c>
      <c r="C5" s="53" t="s">
        <v>7</v>
      </c>
    </row>
    <row r="6" spans="1:25" s="54" customFormat="1" ht="15.5" x14ac:dyDescent="0.25">
      <c r="A6" s="55">
        <v>5.419269844065707</v>
      </c>
      <c r="B6" s="55">
        <v>10.838484829209792</v>
      </c>
      <c r="C6" s="55">
        <f>2*A6^2*PI()+2*A6*PI()*B6</f>
        <v>553.58104449340738</v>
      </c>
    </row>
    <row r="7" spans="1:25" s="54" customFormat="1" ht="15.5" x14ac:dyDescent="0.25">
      <c r="A7" s="65" t="s">
        <v>34</v>
      </c>
      <c r="B7" s="66"/>
      <c r="C7" s="55">
        <f>A6^2*PI()*B6</f>
        <v>999.99999972530611</v>
      </c>
    </row>
    <row r="8" spans="1:25" ht="15.75" customHeight="1" x14ac:dyDescent="0.3"/>
    <row r="9" spans="1:25" ht="15.75" customHeight="1" x14ac:dyDescent="0.3"/>
  </sheetData>
  <scenarios current="0">
    <scenario name="Dosenoptimierung" count="2" user="Helmut Vonhoegen" comment="Erstellt von Helmut Vonhoegen am 5/18/2010">
      <inputCells r="A6" val="5.41931499981308" numFmtId="2"/>
      <inputCells r="B6" val="10.8383042072038" numFmtId="2"/>
    </scenario>
  </scenarios>
  <mergeCells count="1">
    <mergeCell ref="A7:B7"/>
  </mergeCells>
  <phoneticPr fontId="3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6"/>
  <sheetViews>
    <sheetView tabSelected="1" workbookViewId="0">
      <selection activeCell="H3" sqref="H3:I3"/>
    </sheetView>
  </sheetViews>
  <sheetFormatPr defaultColWidth="11.453125" defaultRowHeight="14.5" x14ac:dyDescent="0.35"/>
  <cols>
    <col min="1" max="1" width="11.6328125" style="6" bestFit="1" customWidth="1"/>
    <col min="2" max="2" width="17.453125" style="6" customWidth="1"/>
    <col min="3" max="3" width="11.453125" style="6"/>
    <col min="4" max="4" width="15.90625" style="6" customWidth="1"/>
    <col min="5" max="5" width="15.36328125" style="6" customWidth="1"/>
    <col min="6" max="7" width="11.453125" style="6"/>
    <col min="8" max="8" width="16.453125" style="6" customWidth="1"/>
    <col min="9" max="9" width="14" style="6" customWidth="1"/>
    <col min="10" max="16384" width="11.453125" style="6"/>
  </cols>
  <sheetData>
    <row r="1" spans="1:24" ht="18.5" x14ac:dyDescent="0.45">
      <c r="A1" s="12" t="s">
        <v>35</v>
      </c>
      <c r="B1" s="13"/>
      <c r="C1" s="13"/>
      <c r="D1" s="13"/>
      <c r="E1" s="13"/>
      <c r="F1" s="13"/>
      <c r="G1" s="13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ht="15" thickBot="1" x14ac:dyDescent="0.4"/>
    <row r="3" spans="1:24" ht="16" thickBot="1" x14ac:dyDescent="0.4">
      <c r="A3" s="46" t="s">
        <v>8</v>
      </c>
      <c r="B3" s="47"/>
      <c r="H3" s="67" t="s">
        <v>36</v>
      </c>
      <c r="I3" s="68"/>
    </row>
    <row r="4" spans="1:24" ht="15.5" x14ac:dyDescent="0.35">
      <c r="H4" s="49" t="s">
        <v>9</v>
      </c>
      <c r="I4" s="50" t="s">
        <v>10</v>
      </c>
    </row>
    <row r="5" spans="1:24" ht="16" thickBot="1" x14ac:dyDescent="0.4">
      <c r="A5" s="45" t="s">
        <v>9</v>
      </c>
      <c r="B5" s="45" t="s">
        <v>10</v>
      </c>
      <c r="H5" s="51">
        <v>6.8392505690538989</v>
      </c>
      <c r="I5" s="52">
        <f>H5+H5*SIN(3*H5)</f>
        <v>13.646085972357</v>
      </c>
    </row>
    <row r="6" spans="1:24" ht="15.5" x14ac:dyDescent="0.35">
      <c r="A6" s="48">
        <v>-10</v>
      </c>
      <c r="B6" s="48">
        <f>A6+A6*SIN(3*A6)</f>
        <v>-19.880316240928618</v>
      </c>
    </row>
    <row r="7" spans="1:24" ht="15.5" x14ac:dyDescent="0.35">
      <c r="A7" s="48">
        <v>-9.5</v>
      </c>
      <c r="B7" s="48">
        <f t="shared" ref="B7:B22" si="0">A7+A7*SIN(3*A7)</f>
        <v>-11.625678581774565</v>
      </c>
    </row>
    <row r="8" spans="1:24" ht="15.5" x14ac:dyDescent="0.35">
      <c r="A8" s="48">
        <v>-9</v>
      </c>
      <c r="B8" s="48">
        <f t="shared" si="0"/>
        <v>-0.39261664435947274</v>
      </c>
    </row>
    <row r="9" spans="1:24" ht="15.5" x14ac:dyDescent="0.35">
      <c r="A9" s="48">
        <v>-8.5</v>
      </c>
      <c r="B9" s="48">
        <f t="shared" si="0"/>
        <v>-5.4480039908115696</v>
      </c>
    </row>
    <row r="10" spans="1:24" ht="15.5" x14ac:dyDescent="0.35">
      <c r="A10" s="48">
        <v>-8</v>
      </c>
      <c r="B10" s="48">
        <f t="shared" si="0"/>
        <v>-15.244626896052992</v>
      </c>
    </row>
    <row r="11" spans="1:24" ht="15.5" x14ac:dyDescent="0.35">
      <c r="A11" s="48">
        <v>-7.5</v>
      </c>
      <c r="B11" s="48">
        <f t="shared" si="0"/>
        <v>-11.153808843453822</v>
      </c>
    </row>
    <row r="12" spans="1:24" ht="15.5" x14ac:dyDescent="0.35">
      <c r="A12" s="48">
        <v>-7</v>
      </c>
      <c r="B12" s="48">
        <f t="shared" si="0"/>
        <v>-1.1434105302476079</v>
      </c>
    </row>
    <row r="13" spans="1:24" ht="15.5" x14ac:dyDescent="0.35">
      <c r="A13" s="48">
        <v>-6.5</v>
      </c>
      <c r="B13" s="48">
        <f t="shared" si="0"/>
        <v>-2.5639908468225929</v>
      </c>
    </row>
    <row r="14" spans="1:24" ht="15.5" x14ac:dyDescent="0.35">
      <c r="A14" s="48">
        <v>-6</v>
      </c>
      <c r="B14" s="48">
        <f t="shared" si="0"/>
        <v>-10.505923480630056</v>
      </c>
    </row>
    <row r="15" spans="1:24" ht="15.5" x14ac:dyDescent="0.35">
      <c r="A15" s="48">
        <v>-5.5</v>
      </c>
      <c r="B15" s="48">
        <f t="shared" si="0"/>
        <v>-9.4148193830301778</v>
      </c>
    </row>
    <row r="16" spans="1:24" ht="15.5" x14ac:dyDescent="0.35">
      <c r="A16" s="48">
        <v>-5</v>
      </c>
      <c r="B16" s="48">
        <f t="shared" si="0"/>
        <v>-1.7485607992144159</v>
      </c>
    </row>
    <row r="17" spans="1:2" ht="15.5" x14ac:dyDescent="0.35">
      <c r="A17" s="48">
        <v>-4.5</v>
      </c>
      <c r="B17" s="48">
        <f t="shared" si="0"/>
        <v>-0.88297008051770565</v>
      </c>
    </row>
    <row r="18" spans="1:2" ht="15.5" x14ac:dyDescent="0.35">
      <c r="A18" s="48">
        <v>-4</v>
      </c>
      <c r="B18" s="48">
        <f t="shared" si="0"/>
        <v>-6.1462916720017393</v>
      </c>
    </row>
    <row r="19" spans="1:2" ht="15.5" x14ac:dyDescent="0.35">
      <c r="A19" s="48">
        <v>-3.5</v>
      </c>
      <c r="B19" s="48">
        <f t="shared" si="0"/>
        <v>-6.578935159900845</v>
      </c>
    </row>
    <row r="20" spans="1:2" ht="15.5" x14ac:dyDescent="0.35">
      <c r="A20" s="48">
        <v>-3</v>
      </c>
      <c r="B20" s="48">
        <f t="shared" si="0"/>
        <v>-1.7636445442747302</v>
      </c>
    </row>
    <row r="21" spans="1:2" ht="15.5" x14ac:dyDescent="0.35">
      <c r="A21" s="48">
        <v>-2.5</v>
      </c>
      <c r="B21" s="48">
        <f t="shared" si="0"/>
        <v>-0.15500005806315276</v>
      </c>
    </row>
    <row r="22" spans="1:2" ht="15.5" x14ac:dyDescent="0.35">
      <c r="A22" s="48">
        <v>-2</v>
      </c>
      <c r="B22" s="48">
        <f t="shared" si="0"/>
        <v>-2.5588309963978517</v>
      </c>
    </row>
    <row r="23" spans="1:2" ht="15.5" x14ac:dyDescent="0.35">
      <c r="A23" s="48">
        <v>-1.5</v>
      </c>
      <c r="B23" s="48">
        <f t="shared" ref="B23:B38" si="1">A23+A23*SIN(3*A23)</f>
        <v>-2.9662951764976455</v>
      </c>
    </row>
    <row r="24" spans="1:2" ht="15.5" x14ac:dyDescent="0.35">
      <c r="A24" s="48">
        <v>-1</v>
      </c>
      <c r="B24" s="48">
        <f t="shared" si="1"/>
        <v>-0.85887999194013276</v>
      </c>
    </row>
    <row r="25" spans="1:2" ht="15.5" x14ac:dyDescent="0.35">
      <c r="A25" s="48">
        <v>-0.5</v>
      </c>
      <c r="B25" s="48">
        <f t="shared" si="1"/>
        <v>-1.2525066979727772E-3</v>
      </c>
    </row>
    <row r="26" spans="1:2" ht="15.5" x14ac:dyDescent="0.35">
      <c r="A26" s="48">
        <v>0</v>
      </c>
      <c r="B26" s="48">
        <f t="shared" si="1"/>
        <v>0</v>
      </c>
    </row>
    <row r="27" spans="1:2" ht="15.5" x14ac:dyDescent="0.35">
      <c r="A27" s="48">
        <v>0.5</v>
      </c>
      <c r="B27" s="48">
        <f t="shared" si="1"/>
        <v>0.99874749330202728</v>
      </c>
    </row>
    <row r="28" spans="1:2" ht="15.5" x14ac:dyDescent="0.35">
      <c r="A28" s="48">
        <v>1</v>
      </c>
      <c r="B28" s="48">
        <f t="shared" si="1"/>
        <v>1.1411200080598671</v>
      </c>
    </row>
    <row r="29" spans="1:2" ht="15.5" x14ac:dyDescent="0.35">
      <c r="A29" s="48">
        <v>1.5</v>
      </c>
      <c r="B29" s="48">
        <f t="shared" si="1"/>
        <v>3.3704823502354486E-2</v>
      </c>
    </row>
    <row r="30" spans="1:2" ht="15.5" x14ac:dyDescent="0.35">
      <c r="A30" s="48">
        <v>2</v>
      </c>
      <c r="B30" s="48">
        <f t="shared" si="1"/>
        <v>1.4411690036021483</v>
      </c>
    </row>
    <row r="31" spans="1:2" ht="15.5" x14ac:dyDescent="0.35">
      <c r="A31" s="48">
        <v>2.5</v>
      </c>
      <c r="B31" s="48">
        <f t="shared" si="1"/>
        <v>4.8449999419368472</v>
      </c>
    </row>
    <row r="32" spans="1:2" ht="15.5" x14ac:dyDescent="0.35">
      <c r="A32" s="48">
        <v>3</v>
      </c>
      <c r="B32" s="48">
        <f t="shared" si="1"/>
        <v>4.2363554557252696</v>
      </c>
    </row>
    <row r="33" spans="1:2" ht="15.5" x14ac:dyDescent="0.35">
      <c r="A33" s="48">
        <v>3.5</v>
      </c>
      <c r="B33" s="48">
        <f t="shared" si="1"/>
        <v>0.42106484009915501</v>
      </c>
    </row>
    <row r="34" spans="1:2" ht="15.5" x14ac:dyDescent="0.35">
      <c r="A34" s="48">
        <v>4</v>
      </c>
      <c r="B34" s="48">
        <f t="shared" si="1"/>
        <v>1.8537083279982602</v>
      </c>
    </row>
    <row r="35" spans="1:2" ht="15.5" x14ac:dyDescent="0.35">
      <c r="A35" s="48">
        <v>4.5</v>
      </c>
      <c r="B35" s="48">
        <f t="shared" si="1"/>
        <v>8.1170299194822952</v>
      </c>
    </row>
    <row r="36" spans="1:2" ht="15.5" x14ac:dyDescent="0.35">
      <c r="A36" s="48">
        <v>5</v>
      </c>
      <c r="B36" s="48">
        <f t="shared" si="1"/>
        <v>8.2514392007855832</v>
      </c>
    </row>
    <row r="37" spans="1:2" ht="15.5" x14ac:dyDescent="0.35">
      <c r="A37" s="48">
        <v>5.5</v>
      </c>
      <c r="B37" s="48">
        <f t="shared" si="1"/>
        <v>1.585180616969823</v>
      </c>
    </row>
    <row r="38" spans="1:2" ht="15.5" x14ac:dyDescent="0.35">
      <c r="A38" s="48">
        <v>6</v>
      </c>
      <c r="B38" s="48">
        <f t="shared" si="1"/>
        <v>1.4940765193699441</v>
      </c>
    </row>
    <row r="39" spans="1:2" ht="15.5" x14ac:dyDescent="0.35">
      <c r="A39" s="48">
        <v>6.5</v>
      </c>
      <c r="B39" s="48">
        <f t="shared" ref="B39:B46" si="2">A39+A39*SIN(3*A39)</f>
        <v>10.436009153177407</v>
      </c>
    </row>
    <row r="40" spans="1:2" ht="15.5" x14ac:dyDescent="0.35">
      <c r="A40" s="48">
        <v>7</v>
      </c>
      <c r="B40" s="48">
        <f t="shared" si="2"/>
        <v>12.856589469752393</v>
      </c>
    </row>
    <row r="41" spans="1:2" ht="15.5" x14ac:dyDescent="0.35">
      <c r="A41" s="48">
        <v>7.5</v>
      </c>
      <c r="B41" s="48">
        <f t="shared" si="2"/>
        <v>3.8461911565461784</v>
      </c>
    </row>
    <row r="42" spans="1:2" ht="15.5" x14ac:dyDescent="0.35">
      <c r="A42" s="48">
        <v>8</v>
      </c>
      <c r="B42" s="48">
        <f t="shared" si="2"/>
        <v>0.75537310394700885</v>
      </c>
    </row>
    <row r="43" spans="1:2" ht="15.5" x14ac:dyDescent="0.35">
      <c r="A43" s="48">
        <v>8.5</v>
      </c>
      <c r="B43" s="48">
        <f t="shared" si="2"/>
        <v>11.55199600918843</v>
      </c>
    </row>
    <row r="44" spans="1:2" ht="15.5" x14ac:dyDescent="0.35">
      <c r="A44" s="48">
        <v>9</v>
      </c>
      <c r="B44" s="48">
        <f t="shared" si="2"/>
        <v>17.607383355640529</v>
      </c>
    </row>
    <row r="45" spans="1:2" ht="15.5" x14ac:dyDescent="0.35">
      <c r="A45" s="48">
        <v>9.5</v>
      </c>
      <c r="B45" s="48">
        <f t="shared" si="2"/>
        <v>7.374321418225434</v>
      </c>
    </row>
    <row r="46" spans="1:2" ht="15.5" x14ac:dyDescent="0.35">
      <c r="A46" s="48">
        <v>10</v>
      </c>
      <c r="B46" s="48">
        <f t="shared" si="2"/>
        <v>0.11968375907138196</v>
      </c>
    </row>
  </sheetData>
  <mergeCells count="1">
    <mergeCell ref="H3:I3"/>
  </mergeCells>
  <phoneticPr fontId="3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Goal_seak</vt:lpstr>
      <vt:lpstr>Solver_1</vt:lpstr>
      <vt:lpstr>Answer Report 1</vt:lpstr>
      <vt:lpstr>Solver_2</vt:lpstr>
      <vt:lpstr>Solver_3</vt:lpstr>
      <vt:lpstr>ux</vt:lpstr>
      <vt:lpstr>uy</vt:lpstr>
      <vt:lpstr>uz</vt:lpstr>
      <vt:lpstr>x</vt:lpstr>
      <vt:lpstr>y</vt:lpstr>
      <vt:lpstr>z_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alfpet</dc:creator>
  <cp:lastModifiedBy>Helmut Vonhoegen</cp:lastModifiedBy>
  <dcterms:created xsi:type="dcterms:W3CDTF">1999-03-17T08:30:19Z</dcterms:created>
  <dcterms:modified xsi:type="dcterms:W3CDTF">2025-05-22T07:54:09Z</dcterms:modified>
</cp:coreProperties>
</file>