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8.xml" ContentType="application/vnd.openxmlformats-officedocument.drawing+xml"/>
  <Override PartName="/xl/charts/chart1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1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harts/chart1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2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2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1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2.xml" ContentType="application/vnd.openxmlformats-officedocument.drawing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13.xml" ContentType="application/vnd.openxmlformats-officedocument.drawing+xml"/>
  <Override PartName="/xl/charts/chart26.xml" ContentType="application/vnd.openxmlformats-officedocument.drawingml.chart+xml"/>
  <Override PartName="/xl/drawings/drawing14.xml" ContentType="application/vnd.openxmlformats-officedocument.drawing+xml"/>
  <Override PartName="/xl/charts/chart27.xml" ContentType="application/vnd.openxmlformats-officedocument.drawingml.chart+xml"/>
  <Override PartName="/xl/drawings/drawing15.xml" ContentType="application/vnd.openxmlformats-officedocument.drawing+xml"/>
  <Override PartName="/xl/charts/chart28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6.xml" ContentType="application/vnd.openxmlformats-officedocument.drawing+xml"/>
  <Override PartName="/xl/charts/chart29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30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31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32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33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7.xml" ContentType="application/vnd.openxmlformats-officedocument.drawing+xml"/>
  <Override PartName="/xl/charts/chart3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showInkAnnotation="0" codeName="DieseArbeitsmappe" defaultThemeVersion="202300"/>
  <mc:AlternateContent xmlns:mc="http://schemas.openxmlformats.org/markup-compatibility/2006">
    <mc:Choice Requires="x15">
      <x15ac:absPath xmlns:x15ac="http://schemas.microsoft.com/office/spreadsheetml/2010/11/ac" url="C:\Projects\Excel 2024\EX24EnglExamples\"/>
    </mc:Choice>
  </mc:AlternateContent>
  <xr:revisionPtr revIDLastSave="0" documentId="13_ncr:1_{924C95F4-A4AC-4789-9C08-D6E43810420D}" xr6:coauthVersionLast="47" xr6:coauthVersionMax="47" xr10:uidLastSave="{00000000-0000-0000-0000-000000000000}"/>
  <bookViews>
    <workbookView xWindow="370" yWindow="210" windowWidth="18710" windowHeight="9800" tabRatio="236" firstSheet="7" activeTab="7" xr2:uid="{00000000-000D-0000-FFFF-FFFF00000000}"/>
  </bookViews>
  <sheets>
    <sheet name="Basis_0" sheetId="3" r:id="rId1"/>
    <sheet name="Basis_1" sheetId="48" r:id="rId2"/>
    <sheet name="Basis_2" sheetId="9" r:id="rId3"/>
    <sheet name="Basis_3" sheetId="2" r:id="rId4"/>
    <sheet name="Unsorted_sorted" sheetId="12" r:id="rId5"/>
    <sheet name="Revenue" sheetId="53" r:id="rId6"/>
    <sheet name="Quarter_results" sheetId="45" r:id="rId7"/>
    <sheet name="Designs" sheetId="56" r:id="rId8"/>
    <sheet name="Hierarchy" sheetId="51" r:id="rId9"/>
    <sheet name="Mixing" sheetId="22" r:id="rId10"/>
    <sheet name="3D_columns" sheetId="21" r:id="rId11"/>
    <sheet name="Data_table" sheetId="26" r:id="rId12"/>
    <sheet name="Gridlines" sheetId="23" r:id="rId13"/>
    <sheet name="Trend" sheetId="38" r:id="rId14"/>
    <sheet name="High_low_lines" sheetId="55" r:id="rId15"/>
    <sheet name="Image_series" sheetId="40" r:id="rId16"/>
    <sheet name="Ani_Makro" sheetId="43" state="veryHidden" r:id="rId17"/>
  </sheets>
  <externalReferences>
    <externalReference r:id="rId18"/>
    <externalReference r:id="rId19"/>
  </externalReferences>
  <definedNames>
    <definedName name="a" localSheetId="1">#REF!</definedName>
    <definedName name="a" localSheetId="14">#REF!</definedName>
    <definedName name="a">#REF!</definedName>
    <definedName name="Alle_Werke" localSheetId="14">[1]Personalentwicklung!$B$7:$D$7</definedName>
    <definedName name="Alle_Werke">[1]Personalentwicklung!$B$5:$D$5</definedName>
    <definedName name="anfang">-3.14159265358979</definedName>
    <definedName name="Angestellte">[1]Personalentwicklung!$B$5:$D$5</definedName>
    <definedName name="Arbeiter">[1]Personalentwicklung!$B$6:$D$6</definedName>
    <definedName name="asdasd" localSheetId="1">#REF!</definedName>
    <definedName name="asdasd" localSheetId="14">#REF!</definedName>
    <definedName name="asdasd">#REF!</definedName>
    <definedName name="AUTO_KRED_BETR" localSheetId="14">#REF!</definedName>
    <definedName name="AUTO_KRED_BETR">#REF!</definedName>
    <definedName name="AUTO_MIN_ANZ" localSheetId="14">#REF!</definedName>
    <definedName name="AUTO_MIN_ANZ">#REF!</definedName>
    <definedName name="brutto" localSheetId="14">#REF!</definedName>
    <definedName name="brutto">#REF!</definedName>
    <definedName name="cursource" hidden="1">#N/A</definedName>
    <definedName name="ende" localSheetId="14">#REF!</definedName>
    <definedName name="ende">3.14159265358979</definedName>
    <definedName name="ERGEBNIS" localSheetId="14">#REF!</definedName>
    <definedName name="ERGEBNIS">#REF!</definedName>
    <definedName name="Faktor" localSheetId="14">#REF!</definedName>
    <definedName name="Faktor">#REF!</definedName>
    <definedName name="fff" localSheetId="14">#REF!</definedName>
    <definedName name="fff">#REF!</definedName>
    <definedName name="Firma">"Helmut Vonhoegen"</definedName>
    <definedName name="Gewinn_2007" localSheetId="14">#REF!</definedName>
    <definedName name="Gewinn_2007">#REF!</definedName>
    <definedName name="Gewinn_2008" localSheetId="14">#REF!</definedName>
    <definedName name="Gewinn_2008">#REF!</definedName>
    <definedName name="ghghjg" localSheetId="1">#REF!</definedName>
    <definedName name="ghghjg" localSheetId="14">#REF!</definedName>
    <definedName name="ghghjg">#REF!</definedName>
    <definedName name="Haus.Hof" localSheetId="14">#REF!</definedName>
    <definedName name="Haus.Hof">#REF!</definedName>
    <definedName name="Haus__Hof_etc." localSheetId="14">#REF!</definedName>
    <definedName name="Haus__Hof_etc.">#REF!</definedName>
    <definedName name="Haus_Hof" localSheetId="14">#REF!</definedName>
    <definedName name="Haus_Hof">#REF!</definedName>
    <definedName name="Haus_und_Hof" localSheetId="14">#REF!</definedName>
    <definedName name="Haus_und_Hof">#REF!</definedName>
    <definedName name="int_ext_sel" hidden="1">1</definedName>
    <definedName name="Jahr" localSheetId="14">#REF!</definedName>
    <definedName name="Jahr">#REF!</definedName>
    <definedName name="Kaufpreis" localSheetId="14">#REF!</definedName>
    <definedName name="Kaufpreis">#REF!</definedName>
    <definedName name="Laufzeit" localSheetId="14">#REF!</definedName>
    <definedName name="Laufzeit">#REF!</definedName>
    <definedName name="Monatliche_Rate" localSheetId="14">#REF!</definedName>
    <definedName name="Monatliche_Rate">#REF!</definedName>
    <definedName name="MWST" localSheetId="14">#REF!</definedName>
    <definedName name="MWST">#REF!</definedName>
    <definedName name="MwSt1">1.19</definedName>
    <definedName name="Netto">1/116*100</definedName>
    <definedName name="Nettofaktor">1/119*100</definedName>
    <definedName name="ra" localSheetId="1">#REF!</definedName>
    <definedName name="ra" localSheetId="14">#REF!</definedName>
    <definedName name="ra">#REF!</definedName>
    <definedName name="rb" localSheetId="1">#REF!</definedName>
    <definedName name="rb" localSheetId="14">#REF!</definedName>
    <definedName name="rb">#REF!</definedName>
    <definedName name="_xlnm.Recorder" localSheetId="14">#REF!</definedName>
    <definedName name="_xlnm.Recorder">#REF!</definedName>
    <definedName name="RNR_120" localSheetId="14">#REF!</definedName>
    <definedName name="RNR_120">#REF!</definedName>
    <definedName name="RNR_121" localSheetId="14">#REF!</definedName>
    <definedName name="RNR_121">#REF!</definedName>
    <definedName name="RNR_122" localSheetId="14">#REF!</definedName>
    <definedName name="RNR_122">#REF!</definedName>
    <definedName name="RNR_123" localSheetId="14">#REF!</definedName>
    <definedName name="RNR_123">#REF!</definedName>
    <definedName name="schritt">0.0785398163397448</definedName>
    <definedName name="t" localSheetId="1">#REF!</definedName>
    <definedName name="t" localSheetId="14">#REF!</definedName>
    <definedName name="t">#REF!</definedName>
    <definedName name="Titel" localSheetId="14">#REF!</definedName>
    <definedName name="Titel">#REF!</definedName>
    <definedName name="US_Dollar">[2]Tabelle1!$C$4</definedName>
    <definedName name="Werk__1" localSheetId="14">#REF!</definedName>
    <definedName name="Werk__1">#REF!</definedName>
    <definedName name="Werk__2" localSheetId="14">#REF!</definedName>
    <definedName name="Werk__2">#REF!</definedName>
    <definedName name="Werk__3" localSheetId="14">#REF!</definedName>
    <definedName name="Werk__3">#REF!</definedName>
    <definedName name="Werk_1">[1]Personalentwicklung!$B$5:$B$6</definedName>
    <definedName name="Werk_2">[1]Personalentwicklung!$C$5:$C$6</definedName>
    <definedName name="Werk_3">[1]Personalentwicklung!$D$5:$D$6</definedName>
    <definedName name="x" localSheetId="1">#REF!</definedName>
    <definedName name="x" localSheetId="14">#REF!</definedName>
    <definedName name="x">#REF!</definedName>
    <definedName name="y" localSheetId="1">#REF!</definedName>
    <definedName name="y" localSheetId="14">#REF!</definedName>
    <definedName name="y">#REF!</definedName>
    <definedName name="za">6</definedName>
    <definedName name="Zahl">3</definedName>
    <definedName name="Zeiten" localSheetId="14">#REF!</definedName>
    <definedName name="Zeiten">#REF!</definedName>
    <definedName name="Zinssatz" localSheetId="14">#REF!</definedName>
    <definedName name="Zinssatz">#REF!</definedName>
  </definedNames>
  <calcPr calcId="191029"/>
  <customWorkbookViews>
    <customWorkbookView name="Helmut Vonhoegen - Persönliche Ansicht" guid="{0AACED90-A6F1-11D2-B118-00105ABB0BCB}" mergeInterval="0" personalView="1" xWindow="5" yWindow="24" windowWidth="754" windowHeight="468" activeSheetId="3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8" i="56" l="1"/>
  <c r="D8" i="56"/>
  <c r="C8" i="56"/>
  <c r="B8" i="56"/>
  <c r="F8" i="56" s="1"/>
  <c r="F7" i="56"/>
  <c r="F6" i="56"/>
  <c r="F5" i="56"/>
  <c r="F4" i="56"/>
  <c r="D11" i="51"/>
  <c r="C11" i="51"/>
  <c r="D10" i="51"/>
  <c r="C10" i="51"/>
  <c r="D9" i="51"/>
  <c r="C9" i="51"/>
  <c r="D8" i="51"/>
  <c r="C8" i="51"/>
  <c r="D7" i="51"/>
  <c r="C7" i="51"/>
  <c r="D6" i="51"/>
  <c r="C6" i="51"/>
  <c r="D5" i="51"/>
  <c r="C5" i="51"/>
  <c r="D4" i="51"/>
  <c r="C4" i="51"/>
  <c r="C7" i="26"/>
  <c r="D7" i="26" s="1"/>
  <c r="C6" i="26"/>
  <c r="D6" i="26" s="1"/>
  <c r="C5" i="26"/>
  <c r="D5" i="26" s="1"/>
  <c r="C4" i="26"/>
  <c r="D4" i="26" s="1"/>
  <c r="F6" i="45" l="1"/>
  <c r="B23" i="23" l="1"/>
  <c r="B22" i="23"/>
  <c r="B21" i="23"/>
  <c r="B20" i="23"/>
  <c r="B19" i="23"/>
  <c r="B18" i="23"/>
  <c r="B17" i="23"/>
  <c r="B16" i="23"/>
  <c r="B15" i="23"/>
  <c r="B14" i="23"/>
  <c r="B13" i="23"/>
  <c r="B12" i="23"/>
  <c r="B11" i="23"/>
  <c r="B10" i="23"/>
  <c r="B9" i="23"/>
  <c r="B8" i="23"/>
  <c r="B7" i="23"/>
  <c r="B6" i="23"/>
  <c r="B5" i="23"/>
  <c r="B4" i="23"/>
  <c r="C7" i="21"/>
  <c r="D7" i="21" s="1"/>
  <c r="C6" i="21"/>
  <c r="D6" i="21" s="1"/>
  <c r="C5" i="21"/>
  <c r="D5" i="21" s="1"/>
  <c r="C4" i="21"/>
  <c r="D4" i="21" s="1"/>
  <c r="D4" i="22"/>
  <c r="D5" i="22" s="1"/>
  <c r="D6" i="22" s="1"/>
  <c r="D7" i="22" s="1"/>
  <c r="D8" i="22" s="1"/>
  <c r="D9" i="22" s="1"/>
  <c r="D10" i="22" s="1"/>
  <c r="D11" i="22" s="1"/>
  <c r="D12" i="22" s="1"/>
  <c r="D13" i="22" s="1"/>
  <c r="E8" i="45"/>
  <c r="D8" i="45"/>
  <c r="C8" i="45"/>
  <c r="B8" i="45"/>
  <c r="F7" i="45"/>
  <c r="F5" i="45"/>
  <c r="F4" i="45"/>
  <c r="F8" i="45" l="1"/>
</calcChain>
</file>

<file path=xl/sharedStrings.xml><?xml version="1.0" encoding="utf-8"?>
<sst xmlns="http://schemas.openxmlformats.org/spreadsheetml/2006/main" count="162" uniqueCount="108">
  <si>
    <t>y1</t>
  </si>
  <si>
    <t>y2</t>
  </si>
  <si>
    <t>y3</t>
  </si>
  <si>
    <t>x1</t>
  </si>
  <si>
    <t>x2</t>
  </si>
  <si>
    <t>x3</t>
  </si>
  <si>
    <t>x4</t>
  </si>
  <si>
    <t>x5</t>
  </si>
  <si>
    <t>Bayreuth</t>
  </si>
  <si>
    <t>Cottbus</t>
  </si>
  <si>
    <t>Berlin</t>
  </si>
  <si>
    <t>Coburg</t>
  </si>
  <si>
    <t>Dortmund</t>
  </si>
  <si>
    <t>Duisburg</t>
  </si>
  <si>
    <t>West</t>
  </si>
  <si>
    <t>x</t>
  </si>
  <si>
    <t>y=x^2</t>
  </si>
  <si>
    <t>Jan</t>
  </si>
  <si>
    <t>Feb</t>
  </si>
  <si>
    <t>Apr</t>
  </si>
  <si>
    <t>Jun</t>
  </si>
  <si>
    <t>Jul</t>
  </si>
  <si>
    <t>Aug</t>
  </si>
  <si>
    <t>Sep</t>
  </si>
  <si>
    <t>Nov</t>
  </si>
  <si>
    <t>Datenpunkt</t>
  </si>
  <si>
    <t>Datenreihe</t>
  </si>
  <si>
    <t>Achsenbeschriftung</t>
  </si>
  <si>
    <t>Scanner</t>
  </si>
  <si>
    <t>Webcam</t>
  </si>
  <si>
    <t>y-axis</t>
  </si>
  <si>
    <t>x-axis</t>
  </si>
  <si>
    <t>Age</t>
  </si>
  <si>
    <t>Month</t>
  </si>
  <si>
    <t>Parties</t>
  </si>
  <si>
    <t>Year dates</t>
  </si>
  <si>
    <t>Height</t>
  </si>
  <si>
    <t>Revenue</t>
  </si>
  <si>
    <t>Election result</t>
  </si>
  <si>
    <t>Population</t>
  </si>
  <si>
    <t>Velocity</t>
  </si>
  <si>
    <t>Vertical (Value) axis</t>
  </si>
  <si>
    <t>Horizontal (Category) axis</t>
  </si>
  <si>
    <t>Depth (Series) axis</t>
  </si>
  <si>
    <t>Pie chart</t>
  </si>
  <si>
    <t>Values</t>
  </si>
  <si>
    <t>Angle 2</t>
  </si>
  <si>
    <t>Angle 3</t>
  </si>
  <si>
    <t>Angle 4</t>
  </si>
  <si>
    <t>Angle 5</t>
  </si>
  <si>
    <t>Angle 6</t>
  </si>
  <si>
    <t>Angle 1</t>
  </si>
  <si>
    <t>Radar chart</t>
  </si>
  <si>
    <t>Category 2</t>
  </si>
  <si>
    <t>Category 3</t>
  </si>
  <si>
    <t>Category 4</t>
  </si>
  <si>
    <t>Category 5</t>
  </si>
  <si>
    <t>Category 1</t>
  </si>
  <si>
    <t>Net profits in million Dollar</t>
  </si>
  <si>
    <t>Net profit</t>
  </si>
  <si>
    <t>Chart title</t>
  </si>
  <si>
    <t>Label</t>
  </si>
  <si>
    <t>Gridlines</t>
  </si>
  <si>
    <t>Legend</t>
  </si>
  <si>
    <t xml:space="preserve"> Footer</t>
  </si>
  <si>
    <t>Axis subdivision</t>
  </si>
  <si>
    <t>Axis labeling</t>
  </si>
  <si>
    <t>Data unsorted and sorted</t>
  </si>
  <si>
    <t>City</t>
  </si>
  <si>
    <t>Value</t>
  </si>
  <si>
    <t>Novamedia: Quarterly Results 2024</t>
  </si>
  <si>
    <t>DVD drives</t>
  </si>
  <si>
    <t>Sound cards</t>
  </si>
  <si>
    <t>Total</t>
  </si>
  <si>
    <t>Quarterly results year-on-year</t>
  </si>
  <si>
    <t>Year</t>
  </si>
  <si>
    <t>Category</t>
  </si>
  <si>
    <t>Mixing chart types</t>
  </si>
  <si>
    <t>Access</t>
  </si>
  <si>
    <t>Exit</t>
  </si>
  <si>
    <t>Stock</t>
  </si>
  <si>
    <t>Example of columns from images</t>
  </si>
  <si>
    <t>Sales in thousands</t>
  </si>
  <si>
    <t>Profit last year</t>
  </si>
  <si>
    <t>Profit current year</t>
  </si>
  <si>
    <t>Profit development</t>
  </si>
  <si>
    <t>Mar</t>
  </si>
  <si>
    <t>May</t>
  </si>
  <si>
    <t>Oct</t>
  </si>
  <si>
    <t>Dec</t>
  </si>
  <si>
    <t>Sales</t>
  </si>
  <si>
    <t>Trend analysis</t>
  </si>
  <si>
    <t>Graph of the function y=x^2</t>
  </si>
  <si>
    <t>East</t>
  </si>
  <si>
    <t>South</t>
  </si>
  <si>
    <t>Costs</t>
  </si>
  <si>
    <t>Profit</t>
  </si>
  <si>
    <t>Distribution of profits 2024</t>
  </si>
  <si>
    <t>Sales area</t>
  </si>
  <si>
    <t>3-D Three-Axis Diagram</t>
  </si>
  <si>
    <t>Week</t>
  </si>
  <si>
    <t>Profit distribution 2024</t>
  </si>
  <si>
    <t>Product group</t>
  </si>
  <si>
    <t>1st Quarter</t>
  </si>
  <si>
    <t>2nd Quarter</t>
  </si>
  <si>
    <t>3rd Quarter</t>
  </si>
  <si>
    <t>4th Quarter</t>
  </si>
  <si>
    <t>North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</si>
</sst>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€&quot;_-;\-* #,##0.00\ &quot;€&quot;_-;_-* &quot;-&quot;??\ &quot;€&quot;_-;_-@_-"/>
    <numFmt numFmtId="165" formatCode="#,##0\ &quot;DM&quot;;[Red]\-#,##0\ &quot;DM&quot;"/>
    <numFmt numFmtId="166" formatCode="_-* #,##0.00\ [$€]_-;\-* #,##0.00\ [$€]_-;_-* &quot;-&quot;??\ [$€]_-;_-@_-"/>
    <numFmt numFmtId="167" formatCode="&quot;$&quot;#,##0"/>
  </numFmts>
  <fonts count="38" x14ac:knownFonts="1">
    <font>
      <sz val="10"/>
      <name val="Arial"/>
    </font>
    <font>
      <sz val="12"/>
      <color theme="1"/>
      <name val="Corbel"/>
      <family val="2"/>
    </font>
    <font>
      <sz val="12"/>
      <name val="Corbel"/>
      <family val="2"/>
    </font>
    <font>
      <sz val="12"/>
      <color theme="1"/>
      <name val="Corbel"/>
      <family val="2"/>
    </font>
    <font>
      <sz val="12"/>
      <name val="Corbel"/>
      <family val="2"/>
    </font>
    <font>
      <sz val="12"/>
      <color theme="1"/>
      <name val="Corbel"/>
      <family val="2"/>
    </font>
    <font>
      <sz val="12"/>
      <name val="Corbel"/>
      <family val="2"/>
    </font>
    <font>
      <sz val="11"/>
      <name val="Corbel"/>
      <family val="2"/>
    </font>
    <font>
      <sz val="11"/>
      <color theme="1"/>
      <name val="Corbel"/>
      <family val="2"/>
    </font>
    <font>
      <sz val="11"/>
      <color theme="1"/>
      <name val="Corbel"/>
      <family val="2"/>
    </font>
    <font>
      <sz val="11"/>
      <name val="Corbel"/>
      <family val="2"/>
    </font>
    <font>
      <sz val="11"/>
      <color theme="1"/>
      <name val="Corbel"/>
      <family val="2"/>
    </font>
    <font>
      <sz val="11"/>
      <name val="Corbe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indexed="10"/>
      <name val="MS Sans Serif"/>
      <family val="2"/>
    </font>
    <font>
      <b/>
      <sz val="10"/>
      <name val="MS Sans Serif"/>
      <family val="2"/>
    </font>
    <font>
      <b/>
      <sz val="12"/>
      <color theme="1"/>
      <name val="Corbel"/>
      <family val="2"/>
    </font>
    <font>
      <b/>
      <sz val="11"/>
      <name val="Corbel"/>
      <family val="2"/>
    </font>
    <font>
      <b/>
      <sz val="11"/>
      <color indexed="10"/>
      <name val="Corbel"/>
      <family val="2"/>
    </font>
    <font>
      <sz val="11"/>
      <color indexed="10"/>
      <name val="Corbel"/>
      <family val="2"/>
    </font>
    <font>
      <sz val="12"/>
      <color theme="1"/>
      <name val="Corbel"/>
      <family val="2"/>
    </font>
    <font>
      <sz val="12"/>
      <name val="Corbel"/>
      <family val="2"/>
    </font>
    <font>
      <sz val="10"/>
      <color theme="1"/>
      <name val="Corbel"/>
      <family val="2"/>
    </font>
    <font>
      <sz val="10"/>
      <name val="Corbel"/>
      <family val="2"/>
    </font>
    <font>
      <sz val="10"/>
      <color indexed="10"/>
      <name val="Corbel"/>
      <family val="2"/>
    </font>
    <font>
      <sz val="10"/>
      <name val="Arial"/>
      <family val="2"/>
    </font>
    <font>
      <b/>
      <sz val="13"/>
      <color theme="3"/>
      <name val="Corbel"/>
      <family val="2"/>
    </font>
    <font>
      <b/>
      <sz val="14"/>
      <color theme="3"/>
      <name val="Corbel"/>
      <family val="2"/>
    </font>
    <font>
      <b/>
      <sz val="14"/>
      <color theme="1"/>
      <name val="Corbel"/>
      <family val="2"/>
    </font>
    <font>
      <b/>
      <sz val="14"/>
      <name val="Corbel"/>
      <family val="2"/>
    </font>
    <font>
      <sz val="14"/>
      <name val="Corbel"/>
      <family val="2"/>
    </font>
    <font>
      <b/>
      <sz val="10"/>
      <name val="Corbel"/>
      <family val="2"/>
    </font>
    <font>
      <sz val="12"/>
      <color theme="3"/>
      <name val="Corbel"/>
      <family val="2"/>
    </font>
    <font>
      <b/>
      <sz val="12"/>
      <name val="Corbel"/>
      <family val="2"/>
    </font>
    <font>
      <sz val="12"/>
      <color indexed="8"/>
      <name val="Corbel"/>
      <family val="2"/>
    </font>
    <font>
      <sz val="8"/>
      <name val="Arial"/>
      <family val="2"/>
    </font>
    <font>
      <sz val="14"/>
      <color indexed="8"/>
      <name val="Corbe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medium">
        <color indexed="64"/>
      </left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ck">
        <color theme="4" tint="0.499984740745262"/>
      </top>
      <bottom style="thick">
        <color theme="4" tint="0.499984740745262"/>
      </bottom>
      <diagonal/>
    </border>
    <border>
      <left/>
      <right style="thin">
        <color indexed="64"/>
      </right>
      <top style="thick">
        <color theme="4" tint="0.499984740745262"/>
      </top>
      <bottom style="thick">
        <color theme="4" tint="0.499984740745262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3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2" borderId="0"/>
    <xf numFmtId="164" fontId="26" fillId="0" borderId="0" applyFont="0" applyFill="0" applyBorder="0" applyAlignment="0" applyProtection="0"/>
    <xf numFmtId="0" fontId="27" fillId="0" borderId="5" applyNumberFormat="0" applyFill="0" applyAlignment="0" applyProtection="0"/>
    <xf numFmtId="0" fontId="26" fillId="0" borderId="0"/>
    <xf numFmtId="0" fontId="8" fillId="5" borderId="0" applyNumberFormat="0" applyBorder="0" applyAlignment="0" applyProtection="0"/>
    <xf numFmtId="166" fontId="26" fillId="0" borderId="0" applyFont="0" applyFill="0" applyBorder="0" applyAlignment="0" applyProtection="0"/>
  </cellStyleXfs>
  <cellXfs count="156">
    <xf numFmtId="0" fontId="0" fillId="0" borderId="0" xfId="0"/>
    <xf numFmtId="0" fontId="15" fillId="0" borderId="0" xfId="6" applyFont="1"/>
    <xf numFmtId="0" fontId="13" fillId="0" borderId="0" xfId="6"/>
    <xf numFmtId="0" fontId="16" fillId="0" borderId="0" xfId="6" applyFont="1"/>
    <xf numFmtId="0" fontId="18" fillId="0" borderId="0" xfId="7" applyFont="1"/>
    <xf numFmtId="0" fontId="18" fillId="0" borderId="0" xfId="7" applyFont="1" applyAlignment="1">
      <alignment wrapText="1"/>
    </xf>
    <xf numFmtId="0" fontId="11" fillId="0" borderId="0" xfId="7" applyFont="1"/>
    <xf numFmtId="0" fontId="12" fillId="0" borderId="0" xfId="7" applyFont="1"/>
    <xf numFmtId="0" fontId="11" fillId="0" borderId="0" xfId="5" applyFont="1"/>
    <xf numFmtId="0" fontId="12" fillId="0" borderId="0" xfId="5" applyFont="1"/>
    <xf numFmtId="0" fontId="12" fillId="0" borderId="0" xfId="12" applyFont="1"/>
    <xf numFmtId="0" fontId="21" fillId="0" borderId="0" xfId="5" applyFont="1"/>
    <xf numFmtId="0" fontId="22" fillId="0" borderId="0" xfId="5" applyFont="1"/>
    <xf numFmtId="0" fontId="17" fillId="0" borderId="0" xfId="14" applyFont="1" applyFill="1"/>
    <xf numFmtId="0" fontId="23" fillId="0" borderId="0" xfId="9" applyFont="1"/>
    <xf numFmtId="0" fontId="24" fillId="0" borderId="0" xfId="9" applyFont="1"/>
    <xf numFmtId="0" fontId="9" fillId="0" borderId="0" xfId="4" applyFont="1"/>
    <xf numFmtId="0" fontId="10" fillId="0" borderId="0" xfId="4" applyFont="1"/>
    <xf numFmtId="0" fontId="9" fillId="0" borderId="0" xfId="8" applyFont="1"/>
    <xf numFmtId="0" fontId="10" fillId="0" borderId="0" xfId="8" applyFont="1"/>
    <xf numFmtId="0" fontId="20" fillId="0" borderId="0" xfId="8" applyFont="1"/>
    <xf numFmtId="0" fontId="23" fillId="0" borderId="0" xfId="11" applyFont="1"/>
    <xf numFmtId="0" fontId="24" fillId="0" borderId="0" xfId="11" applyFont="1"/>
    <xf numFmtId="0" fontId="25" fillId="0" borderId="0" xfId="11" applyFont="1"/>
    <xf numFmtId="0" fontId="10" fillId="0" borderId="0" xfId="10" applyFont="1"/>
    <xf numFmtId="0" fontId="8" fillId="0" borderId="0" xfId="10" applyFont="1"/>
    <xf numFmtId="0" fontId="19" fillId="0" borderId="0" xfId="10" applyFont="1"/>
    <xf numFmtId="0" fontId="8" fillId="0" borderId="0" xfId="13" applyFont="1"/>
    <xf numFmtId="0" fontId="10" fillId="0" borderId="0" xfId="13" applyFont="1"/>
    <xf numFmtId="0" fontId="19" fillId="0" borderId="0" xfId="13" applyFont="1"/>
    <xf numFmtId="0" fontId="20" fillId="0" borderId="0" xfId="13" applyFont="1"/>
    <xf numFmtId="0" fontId="8" fillId="0" borderId="0" xfId="3" applyFont="1"/>
    <xf numFmtId="0" fontId="10" fillId="0" borderId="0" xfId="3" applyFont="1"/>
    <xf numFmtId="0" fontId="10" fillId="0" borderId="0" xfId="17" applyFont="1"/>
    <xf numFmtId="0" fontId="27" fillId="0" borderId="6" xfId="16" applyBorder="1"/>
    <xf numFmtId="0" fontId="27" fillId="0" borderId="5" xfId="16"/>
    <xf numFmtId="0" fontId="22" fillId="0" borderId="0" xfId="17" applyFont="1"/>
    <xf numFmtId="0" fontId="26" fillId="0" borderId="0" xfId="17"/>
    <xf numFmtId="0" fontId="27" fillId="0" borderId="0" xfId="16" applyBorder="1"/>
    <xf numFmtId="0" fontId="29" fillId="0" borderId="0" xfId="7" applyFont="1"/>
    <xf numFmtId="0" fontId="29" fillId="0" borderId="0" xfId="14" applyFont="1" applyFill="1"/>
    <xf numFmtId="0" fontId="30" fillId="8" borderId="14" xfId="6" applyFont="1" applyFill="1" applyBorder="1"/>
    <xf numFmtId="0" fontId="31" fillId="8" borderId="2" xfId="6" applyFont="1" applyFill="1" applyBorder="1"/>
    <xf numFmtId="0" fontId="30" fillId="8" borderId="2" xfId="6" applyFont="1" applyFill="1" applyBorder="1"/>
    <xf numFmtId="0" fontId="31" fillId="8" borderId="15" xfId="6" applyFont="1" applyFill="1" applyBorder="1"/>
    <xf numFmtId="0" fontId="31" fillId="8" borderId="9" xfId="6" applyFont="1" applyFill="1" applyBorder="1"/>
    <xf numFmtId="0" fontId="31" fillId="8" borderId="0" xfId="6" applyFont="1" applyFill="1"/>
    <xf numFmtId="0" fontId="31" fillId="8" borderId="16" xfId="6" applyFont="1" applyFill="1" applyBorder="1"/>
    <xf numFmtId="0" fontId="31" fillId="8" borderId="11" xfId="6" applyFont="1" applyFill="1" applyBorder="1"/>
    <xf numFmtId="0" fontId="31" fillId="8" borderId="3" xfId="6" applyFont="1" applyFill="1" applyBorder="1"/>
    <xf numFmtId="0" fontId="31" fillId="8" borderId="17" xfId="6" applyFont="1" applyFill="1" applyBorder="1"/>
    <xf numFmtId="0" fontId="12" fillId="6" borderId="4" xfId="7" applyFont="1" applyFill="1" applyBorder="1" applyAlignment="1">
      <alignment horizontal="center"/>
    </xf>
    <xf numFmtId="0" fontId="12" fillId="6" borderId="21" xfId="7" applyFont="1" applyFill="1" applyBorder="1"/>
    <xf numFmtId="0" fontId="18" fillId="6" borderId="22" xfId="7" applyFont="1" applyFill="1" applyBorder="1" applyAlignment="1">
      <alignment horizontal="center"/>
    </xf>
    <xf numFmtId="0" fontId="18" fillId="6" borderId="18" xfId="7" applyFont="1" applyFill="1" applyBorder="1" applyAlignment="1">
      <alignment horizontal="center"/>
    </xf>
    <xf numFmtId="0" fontId="18" fillId="6" borderId="23" xfId="7" applyFont="1" applyFill="1" applyBorder="1" applyAlignment="1">
      <alignment horizontal="center"/>
    </xf>
    <xf numFmtId="0" fontId="12" fillId="6" borderId="24" xfId="7" applyFont="1" applyFill="1" applyBorder="1" applyAlignment="1">
      <alignment horizontal="center"/>
    </xf>
    <xf numFmtId="0" fontId="18" fillId="6" borderId="25" xfId="7" applyFont="1" applyFill="1" applyBorder="1" applyAlignment="1">
      <alignment horizontal="center"/>
    </xf>
    <xf numFmtId="0" fontId="12" fillId="6" borderId="26" xfId="7" applyFont="1" applyFill="1" applyBorder="1" applyAlignment="1">
      <alignment horizontal="center"/>
    </xf>
    <xf numFmtId="0" fontId="12" fillId="6" borderId="27" xfId="7" applyFont="1" applyFill="1" applyBorder="1" applyAlignment="1">
      <alignment horizontal="center"/>
    </xf>
    <xf numFmtId="0" fontId="18" fillId="0" borderId="0" xfId="7" applyFont="1" applyAlignment="1">
      <alignment horizontal="left"/>
    </xf>
    <xf numFmtId="0" fontId="12" fillId="0" borderId="0" xfId="7" applyFont="1" applyAlignment="1">
      <alignment horizontal="left"/>
    </xf>
    <xf numFmtId="0" fontId="22" fillId="7" borderId="21" xfId="7" applyFont="1" applyFill="1" applyBorder="1"/>
    <xf numFmtId="0" fontId="22" fillId="7" borderId="18" xfId="7" applyFont="1" applyFill="1" applyBorder="1" applyAlignment="1">
      <alignment horizontal="right" indent="1"/>
    </xf>
    <xf numFmtId="0" fontId="22" fillId="7" borderId="24" xfId="7" applyFont="1" applyFill="1" applyBorder="1" applyAlignment="1">
      <alignment horizontal="right" indent="1"/>
    </xf>
    <xf numFmtId="0" fontId="22" fillId="7" borderId="27" xfId="7" applyFont="1" applyFill="1" applyBorder="1" applyAlignment="1">
      <alignment horizontal="right" indent="1"/>
    </xf>
    <xf numFmtId="0" fontId="22" fillId="7" borderId="23" xfId="7" applyFont="1" applyFill="1" applyBorder="1" applyAlignment="1">
      <alignment horizontal="left" indent="1"/>
    </xf>
    <xf numFmtId="0" fontId="22" fillId="7" borderId="25" xfId="7" applyFont="1" applyFill="1" applyBorder="1" applyAlignment="1">
      <alignment horizontal="left" indent="1"/>
    </xf>
    <xf numFmtId="0" fontId="22" fillId="7" borderId="21" xfId="7" applyFont="1" applyFill="1" applyBorder="1" applyAlignment="1">
      <alignment horizontal="left" indent="1"/>
    </xf>
    <xf numFmtId="0" fontId="29" fillId="0" borderId="0" xfId="5" applyFont="1"/>
    <xf numFmtId="0" fontId="32" fillId="0" borderId="0" xfId="5" applyFont="1" applyAlignment="1">
      <alignment horizontal="left" vertical="top"/>
    </xf>
    <xf numFmtId="0" fontId="32" fillId="0" borderId="0" xfId="5" applyFont="1"/>
    <xf numFmtId="0" fontId="32" fillId="0" borderId="0" xfId="5" applyFont="1" applyAlignment="1">
      <alignment vertical="top"/>
    </xf>
    <xf numFmtId="0" fontId="32" fillId="0" borderId="0" xfId="5" applyFont="1" applyAlignment="1">
      <alignment horizontal="left" vertical="top" indent="3"/>
    </xf>
    <xf numFmtId="0" fontId="32" fillId="0" borderId="0" xfId="5" applyFont="1" applyAlignment="1">
      <alignment horizontal="left" vertical="top" indent="1"/>
    </xf>
    <xf numFmtId="0" fontId="29" fillId="0" borderId="0" xfId="4" applyFont="1"/>
    <xf numFmtId="0" fontId="22" fillId="0" borderId="0" xfId="4" applyFont="1" applyAlignment="1">
      <alignment horizontal="right" indent="1"/>
    </xf>
    <xf numFmtId="0" fontId="22" fillId="7" borderId="9" xfId="4" applyFont="1" applyFill="1" applyBorder="1" applyAlignment="1">
      <alignment horizontal="right" indent="1"/>
    </xf>
    <xf numFmtId="0" fontId="22" fillId="7" borderId="19" xfId="4" applyFont="1" applyFill="1" applyBorder="1" applyAlignment="1">
      <alignment horizontal="right" indent="1"/>
    </xf>
    <xf numFmtId="0" fontId="22" fillId="7" borderId="11" xfId="4" applyFont="1" applyFill="1" applyBorder="1" applyAlignment="1">
      <alignment horizontal="right" indent="1"/>
    </xf>
    <xf numFmtId="0" fontId="22" fillId="7" borderId="20" xfId="4" applyFont="1" applyFill="1" applyBorder="1" applyAlignment="1">
      <alignment horizontal="right" indent="1"/>
    </xf>
    <xf numFmtId="0" fontId="21" fillId="0" borderId="9" xfId="18" applyFont="1" applyFill="1" applyBorder="1" applyAlignment="1">
      <alignment horizontal="left" indent="1"/>
    </xf>
    <xf numFmtId="0" fontId="21" fillId="0" borderId="28" xfId="18" applyFont="1" applyFill="1" applyBorder="1" applyAlignment="1">
      <alignment horizontal="left" indent="1"/>
    </xf>
    <xf numFmtId="0" fontId="21" fillId="0" borderId="11" xfId="18" applyFont="1" applyFill="1" applyBorder="1" applyAlignment="1">
      <alignment horizontal="left" indent="1"/>
    </xf>
    <xf numFmtId="0" fontId="22" fillId="7" borderId="4" xfId="9" applyFont="1" applyFill="1" applyBorder="1" applyAlignment="1">
      <alignment horizontal="right" indent="1"/>
    </xf>
    <xf numFmtId="0" fontId="22" fillId="7" borderId="29" xfId="9" applyFont="1" applyFill="1" applyBorder="1" applyAlignment="1">
      <alignment horizontal="right" indent="1"/>
    </xf>
    <xf numFmtId="0" fontId="33" fillId="0" borderId="4" xfId="16" applyFont="1" applyBorder="1" applyAlignment="1">
      <alignment horizontal="right" indent="1"/>
    </xf>
    <xf numFmtId="0" fontId="0" fillId="0" borderId="30" xfId="0" applyBorder="1"/>
    <xf numFmtId="0" fontId="34" fillId="6" borderId="21" xfId="10" applyFont="1" applyFill="1" applyBorder="1" applyAlignment="1">
      <alignment horizontal="right" indent="1"/>
    </xf>
    <xf numFmtId="0" fontId="34" fillId="6" borderId="18" xfId="10" applyFont="1" applyFill="1" applyBorder="1" applyAlignment="1">
      <alignment horizontal="right" indent="1"/>
    </xf>
    <xf numFmtId="0" fontId="22" fillId="6" borderId="23" xfId="10" applyFont="1" applyFill="1" applyBorder="1" applyAlignment="1">
      <alignment horizontal="right" indent="1"/>
    </xf>
    <xf numFmtId="0" fontId="22" fillId="6" borderId="24" xfId="10" applyFont="1" applyFill="1" applyBorder="1" applyAlignment="1">
      <alignment horizontal="right" indent="1"/>
    </xf>
    <xf numFmtId="0" fontId="22" fillId="6" borderId="25" xfId="10" applyFont="1" applyFill="1" applyBorder="1" applyAlignment="1">
      <alignment horizontal="right" indent="1"/>
    </xf>
    <xf numFmtId="0" fontId="22" fillId="6" borderId="27" xfId="10" applyFont="1" applyFill="1" applyBorder="1" applyAlignment="1">
      <alignment horizontal="right" indent="1"/>
    </xf>
    <xf numFmtId="0" fontId="22" fillId="4" borderId="23" xfId="13" applyFont="1" applyFill="1" applyBorder="1" applyAlignment="1">
      <alignment horizontal="right" indent="1"/>
    </xf>
    <xf numFmtId="0" fontId="22" fillId="4" borderId="24" xfId="13" applyFont="1" applyFill="1" applyBorder="1" applyAlignment="1">
      <alignment horizontal="right" indent="1"/>
    </xf>
    <xf numFmtId="0" fontId="22" fillId="4" borderId="27" xfId="13" applyFont="1" applyFill="1" applyBorder="1" applyAlignment="1">
      <alignment horizontal="right" indent="1"/>
    </xf>
    <xf numFmtId="0" fontId="10" fillId="4" borderId="4" xfId="3" applyFont="1" applyFill="1" applyBorder="1" applyAlignment="1">
      <alignment horizontal="right" indent="1"/>
    </xf>
    <xf numFmtId="0" fontId="22" fillId="3" borderId="19" xfId="5" applyFont="1" applyFill="1" applyBorder="1" applyAlignment="1">
      <alignment horizontal="right" indent="1"/>
    </xf>
    <xf numFmtId="0" fontId="22" fillId="3" borderId="20" xfId="5" applyFont="1" applyFill="1" applyBorder="1" applyAlignment="1">
      <alignment horizontal="right" indent="1"/>
    </xf>
    <xf numFmtId="0" fontId="22" fillId="3" borderId="14" xfId="5" applyFont="1" applyFill="1" applyBorder="1" applyAlignment="1">
      <alignment horizontal="right" indent="1"/>
    </xf>
    <xf numFmtId="0" fontId="22" fillId="3" borderId="9" xfId="5" applyFont="1" applyFill="1" applyBorder="1" applyAlignment="1">
      <alignment horizontal="right" indent="1"/>
    </xf>
    <xf numFmtId="0" fontId="30" fillId="0" borderId="0" xfId="17" applyFont="1"/>
    <xf numFmtId="0" fontId="7" fillId="0" borderId="0" xfId="17" applyFont="1"/>
    <xf numFmtId="0" fontId="34" fillId="0" borderId="4" xfId="17" applyFont="1" applyBorder="1"/>
    <xf numFmtId="0" fontId="34" fillId="0" borderId="4" xfId="17" applyFont="1" applyBorder="1" applyAlignment="1">
      <alignment horizontal="center"/>
    </xf>
    <xf numFmtId="0" fontId="22" fillId="0" borderId="4" xfId="17" applyFont="1" applyBorder="1" applyAlignment="1">
      <alignment horizontal="left" indent="1"/>
    </xf>
    <xf numFmtId="1" fontId="22" fillId="0" borderId="4" xfId="17" applyNumberFormat="1" applyFont="1" applyBorder="1" applyAlignment="1">
      <alignment horizontal="right" indent="2"/>
    </xf>
    <xf numFmtId="0" fontId="6" fillId="3" borderId="18" xfId="5" applyFont="1" applyFill="1" applyBorder="1" applyAlignment="1">
      <alignment horizontal="right" indent="1"/>
    </xf>
    <xf numFmtId="0" fontId="6" fillId="7" borderId="14" xfId="4" applyFont="1" applyFill="1" applyBorder="1" applyAlignment="1">
      <alignment horizontal="right" indent="1"/>
    </xf>
    <xf numFmtId="0" fontId="6" fillId="7" borderId="18" xfId="4" applyFont="1" applyFill="1" applyBorder="1" applyAlignment="1">
      <alignment horizontal="right" indent="1"/>
    </xf>
    <xf numFmtId="0" fontId="5" fillId="0" borderId="9" xfId="18" applyFont="1" applyFill="1" applyBorder="1" applyAlignment="1">
      <alignment horizontal="left" indent="1"/>
    </xf>
    <xf numFmtId="0" fontId="5" fillId="0" borderId="7" xfId="16" applyFont="1" applyBorder="1" applyAlignment="1">
      <alignment horizontal="center"/>
    </xf>
    <xf numFmtId="0" fontId="5" fillId="0" borderId="4" xfId="18" applyFont="1" applyFill="1" applyBorder="1" applyAlignment="1">
      <alignment horizontal="right"/>
    </xf>
    <xf numFmtId="0" fontId="33" fillId="0" borderId="4" xfId="16" applyFont="1" applyBorder="1" applyAlignment="1">
      <alignment horizontal="right"/>
    </xf>
    <xf numFmtId="0" fontId="6" fillId="7" borderId="26" xfId="9" applyFont="1" applyFill="1" applyBorder="1" applyAlignment="1">
      <alignment horizontal="right" indent="1"/>
    </xf>
    <xf numFmtId="0" fontId="7" fillId="0" borderId="0" xfId="3" applyFont="1" applyAlignment="1">
      <alignment horizontal="right" indent="1"/>
    </xf>
    <xf numFmtId="0" fontId="6" fillId="0" borderId="4" xfId="17" applyFont="1" applyBorder="1" applyAlignment="1">
      <alignment horizontal="left" indent="1"/>
    </xf>
    <xf numFmtId="0" fontId="6" fillId="4" borderId="21" xfId="13" applyFont="1" applyFill="1" applyBorder="1" applyAlignment="1">
      <alignment horizontal="right" indent="1"/>
    </xf>
    <xf numFmtId="0" fontId="6" fillId="4" borderId="23" xfId="13" applyFont="1" applyFill="1" applyBorder="1" applyAlignment="1">
      <alignment horizontal="right" indent="1"/>
    </xf>
    <xf numFmtId="0" fontId="6" fillId="4" borderId="18" xfId="13" applyFont="1" applyFill="1" applyBorder="1" applyAlignment="1">
      <alignment horizontal="right" indent="1"/>
    </xf>
    <xf numFmtId="0" fontId="6" fillId="7" borderId="22" xfId="8" applyFont="1" applyFill="1" applyBorder="1" applyAlignment="1">
      <alignment horizontal="right" indent="1"/>
    </xf>
    <xf numFmtId="0" fontId="6" fillId="7" borderId="18" xfId="8" applyFont="1" applyFill="1" applyBorder="1" applyAlignment="1">
      <alignment horizontal="right" indent="1"/>
    </xf>
    <xf numFmtId="0" fontId="31" fillId="7" borderId="22" xfId="8" applyFont="1" applyFill="1" applyBorder="1" applyAlignment="1">
      <alignment horizontal="right" indent="1"/>
    </xf>
    <xf numFmtId="0" fontId="31" fillId="7" borderId="18" xfId="8" applyFont="1" applyFill="1" applyBorder="1" applyAlignment="1">
      <alignment horizontal="right" indent="1"/>
    </xf>
    <xf numFmtId="3" fontId="31" fillId="7" borderId="4" xfId="8" applyNumberFormat="1" applyFont="1" applyFill="1" applyBorder="1" applyAlignment="1">
      <alignment horizontal="right" indent="1"/>
    </xf>
    <xf numFmtId="3" fontId="31" fillId="7" borderId="24" xfId="8" applyNumberFormat="1" applyFont="1" applyFill="1" applyBorder="1" applyAlignment="1">
      <alignment horizontal="right" indent="1"/>
    </xf>
    <xf numFmtId="3" fontId="37" fillId="7" borderId="4" xfId="8" applyNumberFormat="1" applyFont="1" applyFill="1" applyBorder="1" applyAlignment="1">
      <alignment horizontal="right" indent="1"/>
    </xf>
    <xf numFmtId="3" fontId="31" fillId="7" borderId="26" xfId="8" applyNumberFormat="1" applyFont="1" applyFill="1" applyBorder="1" applyAlignment="1">
      <alignment horizontal="right" indent="1"/>
    </xf>
    <xf numFmtId="3" fontId="31" fillId="7" borderId="27" xfId="8" applyNumberFormat="1" applyFont="1" applyFill="1" applyBorder="1" applyAlignment="1">
      <alignment horizontal="right" indent="1"/>
    </xf>
    <xf numFmtId="3" fontId="22" fillId="7" borderId="4" xfId="8" applyNumberFormat="1" applyFont="1" applyFill="1" applyBorder="1" applyAlignment="1">
      <alignment horizontal="right" indent="1"/>
    </xf>
    <xf numFmtId="3" fontId="22" fillId="7" borderId="24" xfId="8" applyNumberFormat="1" applyFont="1" applyFill="1" applyBorder="1" applyAlignment="1">
      <alignment horizontal="right" indent="1"/>
    </xf>
    <xf numFmtId="3" fontId="35" fillId="7" borderId="4" xfId="8" applyNumberFormat="1" applyFont="1" applyFill="1" applyBorder="1" applyAlignment="1">
      <alignment horizontal="right" indent="1"/>
    </xf>
    <xf numFmtId="3" fontId="22" fillId="7" borderId="26" xfId="8" applyNumberFormat="1" applyFont="1" applyFill="1" applyBorder="1" applyAlignment="1">
      <alignment horizontal="right" indent="1"/>
    </xf>
    <xf numFmtId="3" fontId="22" fillId="7" borderId="27" xfId="8" applyNumberFormat="1" applyFont="1" applyFill="1" applyBorder="1" applyAlignment="1">
      <alignment horizontal="right" indent="1"/>
    </xf>
    <xf numFmtId="0" fontId="31" fillId="7" borderId="21" xfId="8" applyFont="1" applyFill="1" applyBorder="1" applyAlignment="1">
      <alignment horizontal="right"/>
    </xf>
    <xf numFmtId="0" fontId="31" fillId="7" borderId="23" xfId="8" applyFont="1" applyFill="1" applyBorder="1" applyAlignment="1">
      <alignment horizontal="right" indent="1"/>
    </xf>
    <xf numFmtId="0" fontId="31" fillId="7" borderId="25" xfId="8" applyFont="1" applyFill="1" applyBorder="1" applyAlignment="1">
      <alignment horizontal="right" indent="1"/>
    </xf>
    <xf numFmtId="0" fontId="6" fillId="7" borderId="21" xfId="8" applyFont="1" applyFill="1" applyBorder="1" applyAlignment="1">
      <alignment horizontal="right"/>
    </xf>
    <xf numFmtId="0" fontId="6" fillId="7" borderId="23" xfId="8" applyFont="1" applyFill="1" applyBorder="1" applyAlignment="1">
      <alignment horizontal="right" indent="1"/>
    </xf>
    <xf numFmtId="0" fontId="22" fillId="7" borderId="23" xfId="8" applyFont="1" applyFill="1" applyBorder="1" applyAlignment="1">
      <alignment horizontal="right" indent="1"/>
    </xf>
    <xf numFmtId="0" fontId="4" fillId="7" borderId="18" xfId="7" applyFont="1" applyFill="1" applyBorder="1" applyAlignment="1">
      <alignment horizontal="right" indent="1"/>
    </xf>
    <xf numFmtId="0" fontId="4" fillId="7" borderId="26" xfId="9" applyFont="1" applyFill="1" applyBorder="1" applyAlignment="1">
      <alignment horizontal="right" indent="1"/>
    </xf>
    <xf numFmtId="167" fontId="21" fillId="0" borderId="10" xfId="15" applyNumberFormat="1" applyFont="1" applyFill="1" applyBorder="1"/>
    <xf numFmtId="167" fontId="21" fillId="0" borderId="1" xfId="15" applyNumberFormat="1" applyFont="1" applyFill="1" applyBorder="1"/>
    <xf numFmtId="167" fontId="21" fillId="0" borderId="29" xfId="15" applyNumberFormat="1" applyFont="1" applyFill="1" applyBorder="1"/>
    <xf numFmtId="167" fontId="21" fillId="0" borderId="30" xfId="15" applyNumberFormat="1" applyFont="1" applyFill="1" applyBorder="1"/>
    <xf numFmtId="167" fontId="21" fillId="0" borderId="12" xfId="15" applyNumberFormat="1" applyFont="1" applyFill="1" applyBorder="1"/>
    <xf numFmtId="167" fontId="21" fillId="0" borderId="13" xfId="15" applyNumberFormat="1" applyFont="1" applyFill="1" applyBorder="1"/>
    <xf numFmtId="167" fontId="21" fillId="0" borderId="4" xfId="15" applyNumberFormat="1" applyFont="1" applyFill="1" applyBorder="1" applyAlignment="1">
      <alignment horizontal="right"/>
    </xf>
    <xf numFmtId="0" fontId="3" fillId="0" borderId="6" xfId="16" applyFont="1" applyBorder="1" applyAlignment="1">
      <alignment horizontal="left" indent="1"/>
    </xf>
    <xf numFmtId="0" fontId="1" fillId="0" borderId="7" xfId="16" applyFont="1" applyBorder="1" applyAlignment="1">
      <alignment horizontal="center"/>
    </xf>
    <xf numFmtId="0" fontId="1" fillId="0" borderId="8" xfId="16" applyFont="1" applyBorder="1" applyAlignment="1">
      <alignment horizontal="center"/>
    </xf>
    <xf numFmtId="0" fontId="2" fillId="7" borderId="25" xfId="8" applyFont="1" applyFill="1" applyBorder="1" applyAlignment="1">
      <alignment horizontal="right" indent="1"/>
    </xf>
    <xf numFmtId="0" fontId="28" fillId="0" borderId="0" xfId="16" applyFont="1" applyBorder="1" applyAlignment="1">
      <alignment horizontal="center"/>
    </xf>
    <xf numFmtId="0" fontId="28" fillId="0" borderId="0" xfId="16" applyFont="1" applyBorder="1" applyAlignment="1">
      <alignment horizontal="left" indent="1"/>
    </xf>
  </cellXfs>
  <cellStyles count="20">
    <cellStyle name="20 % - Akzent5 2" xfId="18" xr:uid="{00000000-0005-0000-0000-000000000000}"/>
    <cellStyle name="Comma [0]" xfId="1" xr:uid="{00000000-0005-0000-0000-000001000000}"/>
    <cellStyle name="Currency" xfId="15" builtinId="4"/>
    <cellStyle name="Currency [0]" xfId="2" xr:uid="{00000000-0005-0000-0000-000002000000}"/>
    <cellStyle name="Euro" xfId="19" xr:uid="{00000000-0005-0000-0000-000003000000}"/>
    <cellStyle name="Normal" xfId="0" builtinId="0"/>
    <cellStyle name="Standard 2" xfId="17" xr:uid="{00000000-0005-0000-0000-000005000000}"/>
    <cellStyle name="Standard_Diagramm_Grafik" xfId="3" xr:uid="{00000000-0005-0000-0000-000006000000}"/>
    <cellStyle name="Standard_Diagrammtypen_2" xfId="4" xr:uid="{00000000-0005-0000-0000-000007000000}"/>
    <cellStyle name="Standard_Einmaleins_2" xfId="5" xr:uid="{00000000-0005-0000-0000-000008000000}"/>
    <cellStyle name="Standard_Einmaleins_3" xfId="6" xr:uid="{00000000-0005-0000-0000-000009000000}"/>
    <cellStyle name="Standard_Einmaleins_5" xfId="7" xr:uid="{00000000-0005-0000-0000-00000A000000}"/>
    <cellStyle name="Standard_Gestaltung_1" xfId="8" xr:uid="{00000000-0005-0000-0000-00000B000000}"/>
    <cellStyle name="Standard_Gestaltung_2" xfId="9" xr:uid="{00000000-0005-0000-0000-00000C000000}"/>
    <cellStyle name="Standard_Gestaltung_3" xfId="10" xr:uid="{00000000-0005-0000-0000-00000D000000}"/>
    <cellStyle name="Standard_Gestaltung_6" xfId="11" xr:uid="{00000000-0005-0000-0000-00000E000000}"/>
    <cellStyle name="Standard_QUARTAL_1" xfId="12" xr:uid="{00000000-0005-0000-0000-00000F000000}"/>
    <cellStyle name="Standard_Trend_1" xfId="13" xr:uid="{00000000-0005-0000-0000-000010000000}"/>
    <cellStyle name="titel" xfId="14" xr:uid="{00000000-0005-0000-0000-000011000000}"/>
    <cellStyle name="Überschrift 2 2" xfId="16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worksheet" Target="worksheets/sheet12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6.xml"/><Relationship Id="rId12" Type="http://schemas.openxmlformats.org/officeDocument/2006/relationships/worksheet" Target="worksheets/sheet11.xml"/><Relationship Id="rId17" Type="http://schemas.openxmlformats.org/officeDocument/2006/relationships/worksheet" Target="worksheets/sheet1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11" Type="http://schemas.openxmlformats.org/officeDocument/2006/relationships/worksheet" Target="worksheets/sheet1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4.xml"/><Relationship Id="rId23" Type="http://schemas.openxmlformats.org/officeDocument/2006/relationships/calcChain" Target="calcChain.xml"/><Relationship Id="rId10" Type="http://schemas.openxmlformats.org/officeDocument/2006/relationships/worksheet" Target="worksheets/sheet9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8.xml"/><Relationship Id="rId14" Type="http://schemas.openxmlformats.org/officeDocument/2006/relationships/worksheet" Target="worksheets/sheet13.xml"/><Relationship Id="rId22" Type="http://schemas.openxmlformats.org/officeDocument/2006/relationships/sharedStrings" Target="sharedStrings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Einmaleins_5!#BEZUG!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Einmaleins_5!#BEZUG!</c15:sqref>
                        </c15:formulaRef>
                      </c:ext>
                    </c:extLst>
                    <c:strCache>
                      <c:ptCount val="1"/>
                      <c:pt idx="0">
                        <c:v>#BEZUG!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Einmaleins_5!#BEZUG!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79CE-4C2B-8138-163F0D0B4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315632"/>
        <c:axId val="43627584"/>
      </c:barChart>
      <c:catAx>
        <c:axId val="46315632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uLnTx/>
                <a:uFillTx/>
                <a:latin typeface="Arial"/>
                <a:ea typeface="Arial"/>
                <a:cs typeface="Arial"/>
              </a:defRPr>
            </a:pPr>
            <a:endParaRPr lang="de-DE"/>
          </a:p>
        </c:txPr>
        <c:crossAx val="4362758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436275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uLnTx/>
                <a:uFillTx/>
                <a:latin typeface="Arial"/>
                <a:ea typeface="Arial"/>
                <a:cs typeface="Arial"/>
              </a:defRPr>
            </a:pPr>
            <a:endParaRPr lang="de-DE"/>
          </a:p>
        </c:txPr>
        <c:crossAx val="4631563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uLnTx/>
              <a:uFillTx/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uLnTx/>
          <a:uFillTx/>
          <a:latin typeface="Arial"/>
          <a:ea typeface="Arial"/>
          <a:cs typeface="Arial"/>
        </a:defRPr>
      </a:pPr>
      <a:endParaRPr lang="de-DE"/>
    </a:p>
  </c:txPr>
  <c:printSettings>
    <c:headerFooter alignWithMargins="0">
      <c:oddHeader>&amp;B</c:oddHeader>
      <c:oddFooter>Seite &amp;S</c:oddFooter>
    </c:headerFooter>
    <c:pageMargins b="0.78740157499999996" l="0.70000000000000062" r="0.70000000000000062" t="0.78740157499999996" header="0.51181102300000003" footer="0.5118110230000000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Einmaleins_5!#BEZUG!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Einmaleins_5!#BEZUG!</c15:sqref>
                        </c15:formulaRef>
                      </c:ext>
                    </c:extLst>
                    <c:strCache>
                      <c:ptCount val="1"/>
                      <c:pt idx="0">
                        <c:v>#BEZUG!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Einmaleins_5!#BEZUG!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D706-4F5C-9AD5-01A5AF00B3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629760"/>
        <c:axId val="43628128"/>
      </c:barChart>
      <c:catAx>
        <c:axId val="43629760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uLnTx/>
                <a:uFillTx/>
                <a:latin typeface="Arial"/>
                <a:ea typeface="Arial"/>
                <a:cs typeface="Arial"/>
              </a:defRPr>
            </a:pPr>
            <a:endParaRPr lang="de-DE"/>
          </a:p>
        </c:txPr>
        <c:crossAx val="4362812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436281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uLnTx/>
                <a:uFillTx/>
                <a:latin typeface="Arial"/>
                <a:ea typeface="Arial"/>
                <a:cs typeface="Arial"/>
              </a:defRPr>
            </a:pPr>
            <a:endParaRPr lang="de-DE"/>
          </a:p>
        </c:txPr>
        <c:crossAx val="4362976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uLnTx/>
              <a:uFillTx/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uLnTx/>
          <a:uFillTx/>
          <a:latin typeface="Arial"/>
          <a:ea typeface="Arial"/>
          <a:cs typeface="Arial"/>
        </a:defRPr>
      </a:pPr>
      <a:endParaRPr lang="de-DE"/>
    </a:p>
  </c:txPr>
  <c:printSettings>
    <c:headerFooter alignWithMargins="0">
      <c:oddHeader>&amp;B</c:oddHeader>
      <c:oddFooter>Seite &amp;S</c:oddFooter>
    </c:headerFooter>
    <c:pageMargins b="0.78740157499999996" l="0.70000000000000062" r="0.70000000000000062" t="0.78740157499999996" header="0.51181102300000003" footer="0.5118110230000000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42319452336499"/>
          <c:y val="3.7274597432077741E-2"/>
          <c:w val="0.77740536298942009"/>
          <c:h val="0.93966754155730536"/>
        </c:manualLayout>
      </c:layout>
      <c:pieChart>
        <c:varyColors val="1"/>
        <c:ser>
          <c:idx val="0"/>
          <c:order val="0"/>
          <c:tx>
            <c:strRef>
              <c:f>Basis_1!$B$23</c:f>
              <c:strCache>
                <c:ptCount val="1"/>
                <c:pt idx="0">
                  <c:v>Values</c:v>
                </c:pt>
              </c:strCache>
            </c:strRef>
          </c:tx>
          <c:dPt>
            <c:idx val="0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1-061C-41EF-9D1A-92EBCC81F0CB}"/>
              </c:ext>
            </c:extLst>
          </c:dPt>
          <c:dPt>
            <c:idx val="3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3-061C-41EF-9D1A-92EBCC81F0CB}"/>
              </c:ext>
            </c:extLst>
          </c:dPt>
          <c:dPt>
            <c:idx val="5"/>
            <c:bubble3D val="0"/>
            <c:spPr>
              <a:solidFill>
                <a:schemeClr val="bg2">
                  <a:lumMod val="9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061C-41EF-9D1A-92EBCC81F0C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Basis_1!$A$24:$A$29</c:f>
              <c:strCache>
                <c:ptCount val="6"/>
                <c:pt idx="0">
                  <c:v>Angle 1</c:v>
                </c:pt>
                <c:pt idx="1">
                  <c:v>Angle 2</c:v>
                </c:pt>
                <c:pt idx="2">
                  <c:v>Angle 3</c:v>
                </c:pt>
                <c:pt idx="3">
                  <c:v>Angle 4</c:v>
                </c:pt>
                <c:pt idx="4">
                  <c:v>Angle 5</c:v>
                </c:pt>
                <c:pt idx="5">
                  <c:v>Angle 6</c:v>
                </c:pt>
              </c:strCache>
            </c:strRef>
          </c:cat>
          <c:val>
            <c:numRef>
              <c:f>Basis_1!$B$24:$B$29</c:f>
              <c:numCache>
                <c:formatCode>General</c:formatCode>
                <c:ptCount val="6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61C-41EF-9D1A-92EBCC81F0CB}"/>
            </c:ext>
          </c:extLst>
        </c:ser>
        <c:dLbls>
          <c:showLegendKey val="0"/>
          <c:showVal val="0"/>
          <c:showCatName val="1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gap"/>
    <c:showDLblsOverMax val="0"/>
  </c:chart>
  <c:spPr>
    <a:ln>
      <a:solidFill>
        <a:schemeClr val="accent1"/>
      </a:solidFill>
    </a:ln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Basis_1!$B$45</c:f>
              <c:strCache>
                <c:ptCount val="1"/>
                <c:pt idx="0">
                  <c:v>Values</c:v>
                </c:pt>
              </c:strCache>
            </c:strRef>
          </c:tx>
          <c:marker>
            <c:symbol val="none"/>
          </c:marker>
          <c:cat>
            <c:strRef>
              <c:f>Basis_1!$A$46:$A$50</c:f>
              <c:strCache>
                <c:ptCount val="5"/>
                <c:pt idx="0">
                  <c:v>Category 1</c:v>
                </c:pt>
                <c:pt idx="1">
                  <c:v>Category 2</c:v>
                </c:pt>
                <c:pt idx="2">
                  <c:v>Category 3</c:v>
                </c:pt>
                <c:pt idx="3">
                  <c:v>Category 4</c:v>
                </c:pt>
                <c:pt idx="4">
                  <c:v>Category 5</c:v>
                </c:pt>
              </c:strCache>
            </c:strRef>
          </c:cat>
          <c:val>
            <c:numRef>
              <c:f>Basis_1!$B$46:$B$50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D4-442A-B8E5-52E0653838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69808"/>
        <c:axId val="45268176"/>
      </c:radarChart>
      <c:catAx>
        <c:axId val="45269808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crossAx val="45268176"/>
        <c:crosses val="autoZero"/>
        <c:auto val="1"/>
        <c:lblAlgn val="ctr"/>
        <c:lblOffset val="100"/>
        <c:noMultiLvlLbl val="0"/>
      </c:catAx>
      <c:valAx>
        <c:axId val="45268176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45269808"/>
        <c:crosses val="autoZero"/>
        <c:crossBetween val="between"/>
      </c:valAx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1440868137096898"/>
          <c:y val="5.1526016875009267E-2"/>
          <c:w val="0.78473024205307751"/>
          <c:h val="0.84208889649663365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Basis_1!$B$3</c:f>
              <c:strCache>
                <c:ptCount val="1"/>
                <c:pt idx="0">
                  <c:v>y1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cat>
            <c:strRef>
              <c:f>Basis_1!$A$4:$A$8</c:f>
              <c:strCache>
                <c:ptCount val="5"/>
                <c:pt idx="0">
                  <c:v>x1</c:v>
                </c:pt>
                <c:pt idx="1">
                  <c:v>x2</c:v>
                </c:pt>
                <c:pt idx="2">
                  <c:v>x3</c:v>
                </c:pt>
                <c:pt idx="3">
                  <c:v>x4</c:v>
                </c:pt>
                <c:pt idx="4">
                  <c:v>x5</c:v>
                </c:pt>
              </c:strCache>
            </c:strRef>
          </c:cat>
          <c:val>
            <c:numRef>
              <c:f>Basis_1!$B$4:$B$8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98-4D75-B341-1B6560559E84}"/>
            </c:ext>
          </c:extLst>
        </c:ser>
        <c:ser>
          <c:idx val="1"/>
          <c:order val="1"/>
          <c:tx>
            <c:strRef>
              <c:f>Basis_1!$C$3</c:f>
              <c:strCache>
                <c:ptCount val="1"/>
                <c:pt idx="0">
                  <c:v>y2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Basis_1!$A$4:$A$8</c:f>
              <c:strCache>
                <c:ptCount val="5"/>
                <c:pt idx="0">
                  <c:v>x1</c:v>
                </c:pt>
                <c:pt idx="1">
                  <c:v>x2</c:v>
                </c:pt>
                <c:pt idx="2">
                  <c:v>x3</c:v>
                </c:pt>
                <c:pt idx="3">
                  <c:v>x4</c:v>
                </c:pt>
                <c:pt idx="4">
                  <c:v>x5</c:v>
                </c:pt>
              </c:strCache>
            </c:strRef>
          </c:cat>
          <c:val>
            <c:numRef>
              <c:f>Basis_1!$C$4:$C$8</c:f>
              <c:numCache>
                <c:formatCode>General</c:formatCode>
                <c:ptCount val="5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98-4D75-B341-1B6560559E84}"/>
            </c:ext>
          </c:extLst>
        </c:ser>
        <c:ser>
          <c:idx val="2"/>
          <c:order val="2"/>
          <c:tx>
            <c:strRef>
              <c:f>Basis_1!$D$3</c:f>
              <c:strCache>
                <c:ptCount val="1"/>
                <c:pt idx="0">
                  <c:v>y3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</c:spPr>
          <c:invertIfNegative val="0"/>
          <c:cat>
            <c:strRef>
              <c:f>Basis_1!$A$4:$A$8</c:f>
              <c:strCache>
                <c:ptCount val="5"/>
                <c:pt idx="0">
                  <c:v>x1</c:v>
                </c:pt>
                <c:pt idx="1">
                  <c:v>x2</c:v>
                </c:pt>
                <c:pt idx="2">
                  <c:v>x3</c:v>
                </c:pt>
                <c:pt idx="3">
                  <c:v>x4</c:v>
                </c:pt>
                <c:pt idx="4">
                  <c:v>x5</c:v>
                </c:pt>
              </c:strCache>
            </c:strRef>
          </c:cat>
          <c:val>
            <c:numRef>
              <c:f>Basis_1!$D$4:$D$8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98-4D75-B341-1B6560559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5270352"/>
        <c:axId val="1970047040"/>
        <c:axId val="201521584"/>
      </c:bar3DChart>
      <c:catAx>
        <c:axId val="452703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970047040"/>
        <c:crosses val="autoZero"/>
        <c:auto val="1"/>
        <c:lblAlgn val="ctr"/>
        <c:lblOffset val="100"/>
        <c:noMultiLvlLbl val="0"/>
      </c:catAx>
      <c:valAx>
        <c:axId val="19700470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5270352"/>
        <c:crosses val="autoZero"/>
        <c:crossBetween val="between"/>
      </c:valAx>
      <c:serAx>
        <c:axId val="201521584"/>
        <c:scaling>
          <c:orientation val="minMax"/>
        </c:scaling>
        <c:delete val="0"/>
        <c:axPos val="b"/>
        <c:majorTickMark val="out"/>
        <c:minorTickMark val="none"/>
        <c:tickLblPos val="nextTo"/>
        <c:crossAx val="1970047040"/>
        <c:crosses val="autoZero"/>
      </c:serAx>
      <c:spPr>
        <a:noFill/>
      </c:spPr>
    </c:plotArea>
    <c:plotVisOnly val="1"/>
    <c:dispBlanksAs val="gap"/>
    <c:showDLblsOverMax val="0"/>
  </c:chart>
  <c:spPr>
    <a:solidFill>
      <a:schemeClr val="bg1">
        <a:lumMod val="95000"/>
      </a:schemeClr>
    </a:solidFill>
  </c:spPr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Net</a:t>
            </a:r>
            <a:r>
              <a:rPr lang="en-US" baseline="0"/>
              <a:t> profit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6797379378210965E-2"/>
          <c:y val="0.19679653482621032"/>
          <c:w val="0.71092565969781329"/>
          <c:h val="0.686037035168421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Basis_3!$B$3</c:f>
              <c:strCache>
                <c:ptCount val="1"/>
                <c:pt idx="0">
                  <c:v>Net profit</c:v>
                </c:pt>
              </c:strCache>
            </c:strRef>
          </c:tx>
          <c:invertIfNegative val="0"/>
          <c:cat>
            <c:numRef>
              <c:f>Basis_3!$A$4:$A$10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Basis_3!$B$4:$B$10</c:f>
              <c:numCache>
                <c:formatCode>General</c:formatCode>
                <c:ptCount val="7"/>
                <c:pt idx="0">
                  <c:v>1260</c:v>
                </c:pt>
                <c:pt idx="1">
                  <c:v>1270</c:v>
                </c:pt>
                <c:pt idx="2">
                  <c:v>1293</c:v>
                </c:pt>
                <c:pt idx="3">
                  <c:v>1290</c:v>
                </c:pt>
                <c:pt idx="4">
                  <c:v>1307</c:v>
                </c:pt>
                <c:pt idx="5">
                  <c:v>1355</c:v>
                </c:pt>
                <c:pt idx="6">
                  <c:v>1360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2F-4086-BD59-8AF42F294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1"/>
        <c:overlap val="-14"/>
        <c:axId val="1970046496"/>
        <c:axId val="1970049216"/>
      </c:barChart>
      <c:catAx>
        <c:axId val="1970046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70049216"/>
        <c:crosses val="autoZero"/>
        <c:auto val="1"/>
        <c:lblAlgn val="ctr"/>
        <c:lblOffset val="100"/>
        <c:noMultiLvlLbl val="0"/>
      </c:catAx>
      <c:valAx>
        <c:axId val="19700492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70046496"/>
        <c:crosses val="autoZero"/>
        <c:crossBetween val="between"/>
      </c:valAx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Profit development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479955299364646"/>
          <c:y val="0.19679651648603769"/>
          <c:w val="0.81345073302301296"/>
          <c:h val="0.642611247779793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Basis_3!$B$3</c:f>
              <c:strCache>
                <c:ptCount val="1"/>
                <c:pt idx="0">
                  <c:v>Net profit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Basis_3!$A$4:$A$10</c15:sqref>
                  </c15:fullRef>
                </c:ext>
              </c:extLst>
              <c:f>Basis_3!$A$7:$A$10</c:f>
              <c:numCache>
                <c:formatCode>General</c:formatCode>
                <c:ptCount val="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Basis_3!$B$4:$B$10</c15:sqref>
                  </c15:fullRef>
                </c:ext>
              </c:extLst>
              <c:f>Basis_3!$B$7:$B$10</c:f>
              <c:numCache>
                <c:formatCode>General</c:formatCode>
                <c:ptCount val="4"/>
                <c:pt idx="0">
                  <c:v>1290</c:v>
                </c:pt>
                <c:pt idx="1">
                  <c:v>1307</c:v>
                </c:pt>
                <c:pt idx="2">
                  <c:v>1355</c:v>
                </c:pt>
                <c:pt idx="3">
                  <c:v>1360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37-4EC2-92F1-7967AD10F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1"/>
        <c:overlap val="-14"/>
        <c:axId val="1970046496"/>
        <c:axId val="1970049216"/>
      </c:barChart>
      <c:catAx>
        <c:axId val="1970046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70049216"/>
        <c:crosses val="autoZero"/>
        <c:auto val="1"/>
        <c:lblAlgn val="ctr"/>
        <c:lblOffset val="100"/>
        <c:noMultiLvlLbl val="0"/>
      </c:catAx>
      <c:valAx>
        <c:axId val="19700492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70046496"/>
        <c:crosses val="autoZero"/>
        <c:crossBetween val="between"/>
      </c:valAx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/>
              <a:t>Net profit 2019 - 2025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Basis_3!$B$3</c:f>
              <c:strCache>
                <c:ptCount val="1"/>
                <c:pt idx="0">
                  <c:v>Net profit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Basis_3!$A$4:$A$10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Basis_3!$B$4:$B$10</c:f>
              <c:numCache>
                <c:formatCode>General</c:formatCode>
                <c:ptCount val="7"/>
                <c:pt idx="0">
                  <c:v>1260</c:v>
                </c:pt>
                <c:pt idx="1">
                  <c:v>1270</c:v>
                </c:pt>
                <c:pt idx="2">
                  <c:v>1293</c:v>
                </c:pt>
                <c:pt idx="3">
                  <c:v>1290</c:v>
                </c:pt>
                <c:pt idx="4">
                  <c:v>1307</c:v>
                </c:pt>
                <c:pt idx="5">
                  <c:v>1355</c:v>
                </c:pt>
                <c:pt idx="6">
                  <c:v>1360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7D-4447-8101-BF92C3020B2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0865648"/>
        <c:axId val="50864016"/>
      </c:barChart>
      <c:catAx>
        <c:axId val="50865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Year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0864016"/>
        <c:crosses val="autoZero"/>
        <c:auto val="1"/>
        <c:lblAlgn val="ctr"/>
        <c:lblOffset val="100"/>
        <c:noMultiLvlLbl val="0"/>
      </c:catAx>
      <c:valAx>
        <c:axId val="508640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 million Dollar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508656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51" r="0.70000000000000051" t="0.78740157499999996" header="0.30000000000000027" footer="0.30000000000000027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0552521367521368"/>
          <c:y val="6.4000250000976644E-2"/>
          <c:w val="0.61022606837606841"/>
          <c:h val="0.7810890289701557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Unsorted_sorted!$A$4:$A$9</c:f>
              <c:strCache>
                <c:ptCount val="6"/>
                <c:pt idx="0">
                  <c:v>Bayreuth</c:v>
                </c:pt>
                <c:pt idx="1">
                  <c:v>Berlin</c:v>
                </c:pt>
                <c:pt idx="2">
                  <c:v>Coburg</c:v>
                </c:pt>
                <c:pt idx="3">
                  <c:v>Cottbus</c:v>
                </c:pt>
                <c:pt idx="4">
                  <c:v>Dortmund</c:v>
                </c:pt>
                <c:pt idx="5">
                  <c:v>Duisburg</c:v>
                </c:pt>
              </c:strCache>
            </c:strRef>
          </c:cat>
          <c:val>
            <c:numRef>
              <c:f>Unsorted_sorted!$B$4:$B$9</c:f>
              <c:numCache>
                <c:formatCode>General</c:formatCode>
                <c:ptCount val="6"/>
                <c:pt idx="0">
                  <c:v>12</c:v>
                </c:pt>
                <c:pt idx="1">
                  <c:v>22</c:v>
                </c:pt>
                <c:pt idx="2">
                  <c:v>13</c:v>
                </c:pt>
                <c:pt idx="3">
                  <c:v>9</c:v>
                </c:pt>
                <c:pt idx="4">
                  <c:v>16</c:v>
                </c:pt>
                <c:pt idx="5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C6-4869-897E-4FD848FEBE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864560"/>
        <c:axId val="50865104"/>
      </c:barChart>
      <c:catAx>
        <c:axId val="50864560"/>
        <c:scaling>
          <c:orientation val="minMax"/>
        </c:scaling>
        <c:delete val="0"/>
        <c:axPos val="l"/>
        <c:numFmt formatCode="General" sourceLinked="1"/>
        <c:majorTickMark val="out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uLnTx/>
                <a:uFillTx/>
                <a:latin typeface="MS Sans Serif"/>
                <a:ea typeface="MS Sans Serif"/>
                <a:cs typeface="MS Sans Serif"/>
              </a:defRPr>
            </a:pPr>
            <a:endParaRPr lang="de-DE"/>
          </a:p>
        </c:txPr>
        <c:crossAx val="5086510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50865104"/>
        <c:scaling>
          <c:orientation val="minMax"/>
          <c:max val="30"/>
          <c:min val="0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uLnTx/>
                <a:uFillTx/>
                <a:latin typeface="MS Sans Serif"/>
                <a:ea typeface="MS Sans Serif"/>
                <a:cs typeface="MS Sans Serif"/>
              </a:defRPr>
            </a:pPr>
            <a:endParaRPr lang="de-DE"/>
          </a:p>
        </c:txPr>
        <c:crossAx val="50864560"/>
        <c:crosses val="autoZero"/>
        <c:crossBetween val="between"/>
        <c:majorUnit val="10"/>
      </c:valAx>
      <c:spPr>
        <a:solidFill>
          <a:schemeClr val="accent4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blurRad="63500" sx="102000" sy="102000" algn="ctr" rotWithShape="0">
        <a:prstClr val="black">
          <a:alpha val="40000"/>
        </a:prstClr>
      </a:outerShdw>
    </a:effectLst>
  </c:spPr>
  <c:txPr>
    <a:bodyPr/>
    <a:lstStyle/>
    <a:p>
      <a:pPr>
        <a:defRPr sz="1000" b="0" i="0" u="none" strike="noStrike" baseline="0">
          <a:solidFill>
            <a:srgbClr val="000000"/>
          </a:solidFill>
          <a:uLnTx/>
          <a:uFillTx/>
          <a:latin typeface="MS Sans Serif"/>
          <a:ea typeface="MS Sans Serif"/>
          <a:cs typeface="MS Sans Serif"/>
        </a:defRPr>
      </a:pPr>
      <a:endParaRPr lang="de-DE"/>
    </a:p>
  </c:txPr>
  <c:printSettings>
    <c:headerFooter alignWithMargins="0">
      <c:oddHeader>&amp;B</c:oddHeader>
      <c:oddFooter>Seite &amp;S</c:oddFooter>
    </c:headerFooter>
    <c:pageMargins b="0.78740157499999996" l="0.70000000000000062" r="0.70000000000000062" t="0.78740157499999996" header="0.39400000000000046" footer="0.39400000000000046"/>
    <c:pageSetup paperSize="9" orientation="landscape" horizontalDpi="-4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266747863247863"/>
          <c:y val="6.4000250000976644E-2"/>
          <c:w val="0.59088760683760688"/>
          <c:h val="0.78099511225576668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Unsorted_sorted!$G$4:$G$9</c:f>
              <c:strCache>
                <c:ptCount val="6"/>
                <c:pt idx="0">
                  <c:v>Cottbus</c:v>
                </c:pt>
                <c:pt idx="1">
                  <c:v>Bayreuth</c:v>
                </c:pt>
                <c:pt idx="2">
                  <c:v>Coburg</c:v>
                </c:pt>
                <c:pt idx="3">
                  <c:v>Dortmund</c:v>
                </c:pt>
                <c:pt idx="4">
                  <c:v>Duisburg</c:v>
                </c:pt>
                <c:pt idx="5">
                  <c:v>Berlin</c:v>
                </c:pt>
              </c:strCache>
            </c:strRef>
          </c:cat>
          <c:val>
            <c:numRef>
              <c:f>Unsorted_sorted!$H$4:$H$9</c:f>
              <c:numCache>
                <c:formatCode>General</c:formatCode>
                <c:ptCount val="6"/>
                <c:pt idx="0">
                  <c:v>9</c:v>
                </c:pt>
                <c:pt idx="1">
                  <c:v>12</c:v>
                </c:pt>
                <c:pt idx="2">
                  <c:v>13</c:v>
                </c:pt>
                <c:pt idx="3">
                  <c:v>16</c:v>
                </c:pt>
                <c:pt idx="4">
                  <c:v>18</c:v>
                </c:pt>
                <c:pt idx="5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0E-42E5-BF84-9BDFADD3A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202992"/>
        <c:axId val="48201904"/>
      </c:barChart>
      <c:catAx>
        <c:axId val="48202992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uLnTx/>
                <a:uFillTx/>
                <a:latin typeface="MS Sans Serif"/>
                <a:ea typeface="MS Sans Serif"/>
                <a:cs typeface="MS Sans Serif"/>
              </a:defRPr>
            </a:pPr>
            <a:endParaRPr lang="de-DE"/>
          </a:p>
        </c:txPr>
        <c:crossAx val="4820190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48201904"/>
        <c:scaling>
          <c:orientation val="minMax"/>
          <c:max val="30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uLnTx/>
                <a:uFillTx/>
                <a:latin typeface="MS Sans Serif"/>
                <a:ea typeface="MS Sans Serif"/>
                <a:cs typeface="MS Sans Serif"/>
              </a:defRPr>
            </a:pPr>
            <a:endParaRPr lang="de-DE"/>
          </a:p>
        </c:txPr>
        <c:crossAx val="48202992"/>
        <c:crosses val="autoZero"/>
        <c:crossBetween val="between"/>
        <c:majorUnit val="10"/>
      </c:valAx>
      <c:spPr>
        <a:solidFill>
          <a:schemeClr val="accent4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blurRad="63500" sx="102000" sy="102000" algn="ctr" rotWithShape="0">
        <a:prstClr val="black">
          <a:alpha val="40000"/>
        </a:prstClr>
      </a:outerShdw>
    </a:effectLst>
  </c:spPr>
  <c:txPr>
    <a:bodyPr/>
    <a:lstStyle/>
    <a:p>
      <a:pPr>
        <a:defRPr sz="1000" b="0" i="0" u="none" strike="noStrike" baseline="0">
          <a:solidFill>
            <a:srgbClr val="000000"/>
          </a:solidFill>
          <a:uLnTx/>
          <a:uFillTx/>
          <a:latin typeface="MS Sans Serif"/>
          <a:ea typeface="MS Sans Serif"/>
          <a:cs typeface="MS Sans Serif"/>
        </a:defRPr>
      </a:pPr>
      <a:endParaRPr lang="de-DE"/>
    </a:p>
  </c:txPr>
  <c:printSettings>
    <c:headerFooter alignWithMargins="0">
      <c:oddHeader>&amp;B</c:oddHeader>
      <c:oddFooter>Seite &amp;S</c:oddFooter>
    </c:headerFooter>
    <c:pageMargins b="0.78740157499999996" l="0.70000000000000062" r="0.70000000000000062" t="0.78740157499999996" header="0.39400000000000046" footer="0.39400000000000046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de-DE" sz="1400"/>
              <a:t>Revenue 2024</a:t>
            </a:r>
          </a:p>
        </c:rich>
      </c:tx>
      <c:layout>
        <c:manualLayout>
          <c:xMode val="edge"/>
          <c:yMode val="edge"/>
          <c:x val="0.38865699153968203"/>
          <c:y val="3.62935303567161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Quarter_results!$A$4</c:f>
              <c:strCache>
                <c:ptCount val="1"/>
                <c:pt idx="0">
                  <c:v>DVD drives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Quarter_results!$B$3:$E$3</c:f>
              <c:strCache>
                <c:ptCount val="4"/>
                <c:pt idx="0">
                  <c:v>1st Quarter</c:v>
                </c:pt>
                <c:pt idx="1">
                  <c:v>2nd Quarter</c:v>
                </c:pt>
                <c:pt idx="2">
                  <c:v>3rd Quarter</c:v>
                </c:pt>
                <c:pt idx="3">
                  <c:v>4th Quarter</c:v>
                </c:pt>
              </c:strCache>
              <c:extLst xmlns:c15="http://schemas.microsoft.com/office/drawing/2012/chart"/>
            </c:strRef>
          </c:cat>
          <c:val>
            <c:numRef>
              <c:f>Quarter_results!$B$4:$E$4</c:f>
              <c:numCache>
                <c:formatCode>"$"#,##0</c:formatCode>
                <c:ptCount val="4"/>
                <c:pt idx="0">
                  <c:v>120000</c:v>
                </c:pt>
                <c:pt idx="1">
                  <c:v>123000</c:v>
                </c:pt>
                <c:pt idx="2">
                  <c:v>140000</c:v>
                </c:pt>
                <c:pt idx="3">
                  <c:v>150000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E1-4CE2-8654-32F80BA2F047}"/>
            </c:ext>
          </c:extLst>
        </c:ser>
        <c:ser>
          <c:idx val="1"/>
          <c:order val="1"/>
          <c:tx>
            <c:strRef>
              <c:f>Quarter_results!$A$5</c:f>
              <c:strCache>
                <c:ptCount val="1"/>
                <c:pt idx="0">
                  <c:v>Sound cards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Quarter_results!$B$3:$E$3</c:f>
              <c:strCache>
                <c:ptCount val="4"/>
                <c:pt idx="0">
                  <c:v>1st Quarter</c:v>
                </c:pt>
                <c:pt idx="1">
                  <c:v>2nd Quarter</c:v>
                </c:pt>
                <c:pt idx="2">
                  <c:v>3rd Quarter</c:v>
                </c:pt>
                <c:pt idx="3">
                  <c:v>4th Quarter</c:v>
                </c:pt>
              </c:strCache>
              <c:extLst xmlns:c15="http://schemas.microsoft.com/office/drawing/2012/chart"/>
            </c:strRef>
          </c:cat>
          <c:val>
            <c:numRef>
              <c:f>Quarter_results!$B$5:$E$5</c:f>
              <c:numCache>
                <c:formatCode>"$"#,##0</c:formatCode>
                <c:ptCount val="4"/>
                <c:pt idx="0">
                  <c:v>90000</c:v>
                </c:pt>
                <c:pt idx="1">
                  <c:v>95000</c:v>
                </c:pt>
                <c:pt idx="2">
                  <c:v>92000</c:v>
                </c:pt>
                <c:pt idx="3">
                  <c:v>90500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E1-4CE2-8654-32F80BA2F047}"/>
            </c:ext>
          </c:extLst>
        </c:ser>
        <c:ser>
          <c:idx val="2"/>
          <c:order val="2"/>
          <c:tx>
            <c:strRef>
              <c:f>Quarter_results!$A$6</c:f>
              <c:strCache>
                <c:ptCount val="1"/>
                <c:pt idx="0">
                  <c:v>Webcam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Quarter_results!$B$3:$E$3</c:f>
              <c:strCache>
                <c:ptCount val="4"/>
                <c:pt idx="0">
                  <c:v>1st Quarter</c:v>
                </c:pt>
                <c:pt idx="1">
                  <c:v>2nd Quarter</c:v>
                </c:pt>
                <c:pt idx="2">
                  <c:v>3rd Quarter</c:v>
                </c:pt>
                <c:pt idx="3">
                  <c:v>4th Quarter</c:v>
                </c:pt>
              </c:strCache>
              <c:extLst xmlns:c15="http://schemas.microsoft.com/office/drawing/2012/chart"/>
            </c:strRef>
          </c:cat>
          <c:val>
            <c:numRef>
              <c:f>Quarter_results!$B$6:$E$6</c:f>
              <c:numCache>
                <c:formatCode>"$"#,##0</c:formatCode>
                <c:ptCount val="4"/>
                <c:pt idx="0">
                  <c:v>145000</c:v>
                </c:pt>
                <c:pt idx="1">
                  <c:v>149000</c:v>
                </c:pt>
                <c:pt idx="2">
                  <c:v>155000</c:v>
                </c:pt>
                <c:pt idx="3">
                  <c:v>165000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E1-4CE2-8654-32F80BA2F047}"/>
            </c:ext>
          </c:extLst>
        </c:ser>
        <c:ser>
          <c:idx val="3"/>
          <c:order val="3"/>
          <c:tx>
            <c:strRef>
              <c:f>Quarter_results!$A$7</c:f>
              <c:strCache>
                <c:ptCount val="1"/>
                <c:pt idx="0">
                  <c:v>Scanner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Quarter_results!$B$3:$E$3</c:f>
              <c:strCache>
                <c:ptCount val="4"/>
                <c:pt idx="0">
                  <c:v>1st Quarter</c:v>
                </c:pt>
                <c:pt idx="1">
                  <c:v>2nd Quarter</c:v>
                </c:pt>
                <c:pt idx="2">
                  <c:v>3rd Quarter</c:v>
                </c:pt>
                <c:pt idx="3">
                  <c:v>4th Quarter</c:v>
                </c:pt>
              </c:strCache>
              <c:extLst xmlns:c15="http://schemas.microsoft.com/office/drawing/2012/chart"/>
            </c:strRef>
          </c:cat>
          <c:val>
            <c:numRef>
              <c:f>Quarter_results!$B$7:$E$7</c:f>
              <c:numCache>
                <c:formatCode>"$"#,##0</c:formatCode>
                <c:ptCount val="4"/>
                <c:pt idx="0">
                  <c:v>156000</c:v>
                </c:pt>
                <c:pt idx="1">
                  <c:v>159000</c:v>
                </c:pt>
                <c:pt idx="2">
                  <c:v>166000</c:v>
                </c:pt>
                <c:pt idx="3">
                  <c:v>176000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E1-4CE2-8654-32F80BA2F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043991696"/>
        <c:axId val="2043980048"/>
      </c:barChart>
      <c:catAx>
        <c:axId val="2043991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3980048"/>
        <c:crosses val="autoZero"/>
        <c:auto val="1"/>
        <c:lblAlgn val="ctr"/>
        <c:lblOffset val="100"/>
        <c:noMultiLvlLbl val="0"/>
      </c:catAx>
      <c:valAx>
        <c:axId val="2043980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3991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Revenue 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Quarter_results!$A$4</c:f>
              <c:strCache>
                <c:ptCount val="1"/>
                <c:pt idx="0">
                  <c:v>DVD drives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Quarter_results!$B$3:$E$3</c:f>
              <c:strCache>
                <c:ptCount val="4"/>
                <c:pt idx="0">
                  <c:v>1st Quarter</c:v>
                </c:pt>
                <c:pt idx="1">
                  <c:v>2nd Quarter</c:v>
                </c:pt>
                <c:pt idx="2">
                  <c:v>3rd Quarter</c:v>
                </c:pt>
                <c:pt idx="3">
                  <c:v>4th Quarter</c:v>
                </c:pt>
              </c:strCache>
            </c:strRef>
          </c:cat>
          <c:val>
            <c:numRef>
              <c:f>Quarter_results!$B$4:$E$4</c:f>
              <c:numCache>
                <c:formatCode>"$"#,##0</c:formatCode>
                <c:ptCount val="4"/>
                <c:pt idx="0">
                  <c:v>120000</c:v>
                </c:pt>
                <c:pt idx="1">
                  <c:v>123000</c:v>
                </c:pt>
                <c:pt idx="2">
                  <c:v>140000</c:v>
                </c:pt>
                <c:pt idx="3">
                  <c:v>150000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9A-467F-8EF3-DC8CE0CCFB98}"/>
            </c:ext>
          </c:extLst>
        </c:ser>
        <c:ser>
          <c:idx val="1"/>
          <c:order val="1"/>
          <c:tx>
            <c:strRef>
              <c:f>Quarter_results!$A$5</c:f>
              <c:strCache>
                <c:ptCount val="1"/>
                <c:pt idx="0">
                  <c:v>Sound cards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Quarter_results!$B$3:$E$3</c:f>
              <c:strCache>
                <c:ptCount val="4"/>
                <c:pt idx="0">
                  <c:v>1st Quarter</c:v>
                </c:pt>
                <c:pt idx="1">
                  <c:v>2nd Quarter</c:v>
                </c:pt>
                <c:pt idx="2">
                  <c:v>3rd Quarter</c:v>
                </c:pt>
                <c:pt idx="3">
                  <c:v>4th Quarter</c:v>
                </c:pt>
              </c:strCache>
            </c:strRef>
          </c:cat>
          <c:val>
            <c:numRef>
              <c:f>Quarter_results!$B$5:$E$5</c:f>
              <c:numCache>
                <c:formatCode>"$"#,##0</c:formatCode>
                <c:ptCount val="4"/>
                <c:pt idx="0">
                  <c:v>90000</c:v>
                </c:pt>
                <c:pt idx="1">
                  <c:v>95000</c:v>
                </c:pt>
                <c:pt idx="2">
                  <c:v>92000</c:v>
                </c:pt>
                <c:pt idx="3">
                  <c:v>90500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9A-467F-8EF3-DC8CE0CCFB98}"/>
            </c:ext>
          </c:extLst>
        </c:ser>
        <c:ser>
          <c:idx val="2"/>
          <c:order val="2"/>
          <c:tx>
            <c:strRef>
              <c:f>Quarter_results!$A$6</c:f>
              <c:strCache>
                <c:ptCount val="1"/>
                <c:pt idx="0">
                  <c:v>Webcam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Quarter_results!$B$3:$E$3</c:f>
              <c:strCache>
                <c:ptCount val="4"/>
                <c:pt idx="0">
                  <c:v>1st Quarter</c:v>
                </c:pt>
                <c:pt idx="1">
                  <c:v>2nd Quarter</c:v>
                </c:pt>
                <c:pt idx="2">
                  <c:v>3rd Quarter</c:v>
                </c:pt>
                <c:pt idx="3">
                  <c:v>4th Quarter</c:v>
                </c:pt>
              </c:strCache>
            </c:strRef>
          </c:cat>
          <c:val>
            <c:numRef>
              <c:f>Quarter_results!$B$6:$E$6</c:f>
              <c:numCache>
                <c:formatCode>"$"#,##0</c:formatCode>
                <c:ptCount val="4"/>
                <c:pt idx="0">
                  <c:v>145000</c:v>
                </c:pt>
                <c:pt idx="1">
                  <c:v>149000</c:v>
                </c:pt>
                <c:pt idx="2">
                  <c:v>155000</c:v>
                </c:pt>
                <c:pt idx="3">
                  <c:v>165000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9A-467F-8EF3-DC8CE0CCFB98}"/>
            </c:ext>
          </c:extLst>
        </c:ser>
        <c:ser>
          <c:idx val="3"/>
          <c:order val="3"/>
          <c:tx>
            <c:strRef>
              <c:f>Quarter_results!$A$7</c:f>
              <c:strCache>
                <c:ptCount val="1"/>
                <c:pt idx="0">
                  <c:v>Scanner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Quarter_results!$B$3:$E$3</c:f>
              <c:strCache>
                <c:ptCount val="4"/>
                <c:pt idx="0">
                  <c:v>1st Quarter</c:v>
                </c:pt>
                <c:pt idx="1">
                  <c:v>2nd Quarter</c:v>
                </c:pt>
                <c:pt idx="2">
                  <c:v>3rd Quarter</c:v>
                </c:pt>
                <c:pt idx="3">
                  <c:v>4th Quarter</c:v>
                </c:pt>
              </c:strCache>
            </c:strRef>
          </c:cat>
          <c:val>
            <c:numRef>
              <c:f>Quarter_results!$B$7:$E$7</c:f>
              <c:numCache>
                <c:formatCode>"$"#,##0</c:formatCode>
                <c:ptCount val="4"/>
                <c:pt idx="0">
                  <c:v>156000</c:v>
                </c:pt>
                <c:pt idx="1">
                  <c:v>159000</c:v>
                </c:pt>
                <c:pt idx="2">
                  <c:v>166000</c:v>
                </c:pt>
                <c:pt idx="3">
                  <c:v>176000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9A-467F-8EF3-DC8CE0CCFB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3991696"/>
        <c:axId val="2043980048"/>
      </c:barChart>
      <c:catAx>
        <c:axId val="2043991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3980048"/>
        <c:crosses val="autoZero"/>
        <c:auto val="1"/>
        <c:lblAlgn val="ctr"/>
        <c:lblOffset val="100"/>
        <c:noMultiLvlLbl val="0"/>
      </c:catAx>
      <c:valAx>
        <c:axId val="2043980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3991696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Revenue 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Quarter_results!$A$4</c:f>
              <c:strCache>
                <c:ptCount val="1"/>
                <c:pt idx="0">
                  <c:v>DVD drives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Quarter_results!$B$3:$E$3</c:f>
              <c:strCache>
                <c:ptCount val="4"/>
                <c:pt idx="0">
                  <c:v>1st Quarter</c:v>
                </c:pt>
                <c:pt idx="1">
                  <c:v>2nd Quarter</c:v>
                </c:pt>
                <c:pt idx="2">
                  <c:v>3rd Quarter</c:v>
                </c:pt>
                <c:pt idx="3">
                  <c:v>4th Quarter</c:v>
                </c:pt>
              </c:strCache>
            </c:strRef>
          </c:cat>
          <c:val>
            <c:numRef>
              <c:f>Quarter_results!$B$4:$E$4</c:f>
              <c:numCache>
                <c:formatCode>"$"#,##0</c:formatCode>
                <c:ptCount val="4"/>
                <c:pt idx="0">
                  <c:v>120000</c:v>
                </c:pt>
                <c:pt idx="1">
                  <c:v>123000</c:v>
                </c:pt>
                <c:pt idx="2">
                  <c:v>140000</c:v>
                </c:pt>
                <c:pt idx="3">
                  <c:v>150000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06-455B-8A08-4CF7F5754190}"/>
            </c:ext>
          </c:extLst>
        </c:ser>
        <c:ser>
          <c:idx val="1"/>
          <c:order val="1"/>
          <c:tx>
            <c:strRef>
              <c:f>Quarter_results!$A$5</c:f>
              <c:strCache>
                <c:ptCount val="1"/>
                <c:pt idx="0">
                  <c:v>Sound cards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Quarter_results!$B$3:$E$3</c:f>
              <c:strCache>
                <c:ptCount val="4"/>
                <c:pt idx="0">
                  <c:v>1st Quarter</c:v>
                </c:pt>
                <c:pt idx="1">
                  <c:v>2nd Quarter</c:v>
                </c:pt>
                <c:pt idx="2">
                  <c:v>3rd Quarter</c:v>
                </c:pt>
                <c:pt idx="3">
                  <c:v>4th Quarter</c:v>
                </c:pt>
              </c:strCache>
            </c:strRef>
          </c:cat>
          <c:val>
            <c:numRef>
              <c:f>Quarter_results!$B$5:$E$5</c:f>
              <c:numCache>
                <c:formatCode>"$"#,##0</c:formatCode>
                <c:ptCount val="4"/>
                <c:pt idx="0">
                  <c:v>90000</c:v>
                </c:pt>
                <c:pt idx="1">
                  <c:v>95000</c:v>
                </c:pt>
                <c:pt idx="2">
                  <c:v>92000</c:v>
                </c:pt>
                <c:pt idx="3">
                  <c:v>90500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06-455B-8A08-4CF7F5754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043991696"/>
        <c:axId val="2043980048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Quarter_results!$A$6</c15:sqref>
                        </c15:formulaRef>
                      </c:ext>
                    </c:extLst>
                    <c:strCache>
                      <c:ptCount val="1"/>
                      <c:pt idx="0">
                        <c:v>Webcam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5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5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5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Quarter_results!$B$3:$E$3</c15:sqref>
                        </c15:formulaRef>
                      </c:ext>
                    </c:extLst>
                    <c:strCache>
                      <c:ptCount val="4"/>
                      <c:pt idx="0">
                        <c:v>1st Quarter</c:v>
                      </c:pt>
                      <c:pt idx="1">
                        <c:v>2nd Quarter</c:v>
                      </c:pt>
                      <c:pt idx="2">
                        <c:v>3rd Quarter</c:v>
                      </c:pt>
                      <c:pt idx="3">
                        <c:v>4th Quarter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Quarter_results!$B$6:$E$6</c15:sqref>
                        </c15:formulaRef>
                      </c:ext>
                    </c:extLst>
                    <c:numCache>
                      <c:formatCode>"$"#,##0</c:formatCode>
                      <c:ptCount val="4"/>
                      <c:pt idx="0">
                        <c:v>145000</c:v>
                      </c:pt>
                      <c:pt idx="1">
                        <c:v>149000</c:v>
                      </c:pt>
                      <c:pt idx="2">
                        <c:v>155000</c:v>
                      </c:pt>
                      <c:pt idx="3">
                        <c:v>165000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A006-455B-8A08-4CF7F5754190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Quarter_results!$A$7</c15:sqref>
                        </c15:formulaRef>
                      </c:ext>
                    </c:extLst>
                    <c:strCache>
                      <c:ptCount val="1"/>
                      <c:pt idx="0">
                        <c:v>Scanner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lumMod val="60000"/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lumMod val="60000"/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60000"/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Quarter_results!$B$3:$E$3</c15:sqref>
                        </c15:formulaRef>
                      </c:ext>
                    </c:extLst>
                    <c:strCache>
                      <c:ptCount val="4"/>
                      <c:pt idx="0">
                        <c:v>1st Quarter</c:v>
                      </c:pt>
                      <c:pt idx="1">
                        <c:v>2nd Quarter</c:v>
                      </c:pt>
                      <c:pt idx="2">
                        <c:v>3rd Quarter</c:v>
                      </c:pt>
                      <c:pt idx="3">
                        <c:v>4th Quarter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Quarter_results!$B$7:$E$7</c15:sqref>
                        </c15:formulaRef>
                      </c:ext>
                    </c:extLst>
                    <c:numCache>
                      <c:formatCode>"$"#,##0</c:formatCode>
                      <c:ptCount val="4"/>
                      <c:pt idx="0">
                        <c:v>156000</c:v>
                      </c:pt>
                      <c:pt idx="1">
                        <c:v>159000</c:v>
                      </c:pt>
                      <c:pt idx="2">
                        <c:v>166000</c:v>
                      </c:pt>
                      <c:pt idx="3">
                        <c:v>176000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A006-455B-8A08-4CF7F5754190}"/>
                  </c:ext>
                </c:extLst>
              </c15:ser>
            </c15:filteredBarSeries>
          </c:ext>
        </c:extLst>
      </c:barChart>
      <c:catAx>
        <c:axId val="2043991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3980048"/>
        <c:crosses val="autoZero"/>
        <c:auto val="1"/>
        <c:lblAlgn val="ctr"/>
        <c:lblOffset val="100"/>
        <c:noMultiLvlLbl val="0"/>
      </c:catAx>
      <c:valAx>
        <c:axId val="2043980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3991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>
        <a:lumMod val="85000"/>
      </a:schemeClr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Revenue 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2895488449038262"/>
          <c:y val="0.28889430455339499"/>
          <c:w val="0.86425970353983006"/>
          <c:h val="0.5594232037180404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Quarter_results!$B$3</c:f>
              <c:strCache>
                <c:ptCount val="1"/>
                <c:pt idx="0">
                  <c:v>1st Quarter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Quarter_results!$A$4:$A$7</c:f>
              <c:strCache>
                <c:ptCount val="4"/>
                <c:pt idx="0">
                  <c:v>DVD drives</c:v>
                </c:pt>
                <c:pt idx="1">
                  <c:v>Sound cards</c:v>
                </c:pt>
                <c:pt idx="2">
                  <c:v>Webcam</c:v>
                </c:pt>
                <c:pt idx="3">
                  <c:v>Scanner</c:v>
                </c:pt>
              </c:strCache>
            </c:strRef>
          </c:cat>
          <c:val>
            <c:numRef>
              <c:f>Quarter_results!$B$4:$B$7</c:f>
              <c:numCache>
                <c:formatCode>"$"#,##0</c:formatCode>
                <c:ptCount val="4"/>
                <c:pt idx="0">
                  <c:v>120000</c:v>
                </c:pt>
                <c:pt idx="1">
                  <c:v>90000</c:v>
                </c:pt>
                <c:pt idx="2">
                  <c:v>145000</c:v>
                </c:pt>
                <c:pt idx="3">
                  <c:v>156000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9A-467F-8EF3-DC8CE0CCFB98}"/>
            </c:ext>
          </c:extLst>
        </c:ser>
        <c:ser>
          <c:idx val="1"/>
          <c:order val="1"/>
          <c:tx>
            <c:strRef>
              <c:f>Quarter_results!$C$3</c:f>
              <c:strCache>
                <c:ptCount val="1"/>
                <c:pt idx="0">
                  <c:v>2nd Quarter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Quarter_results!$A$4:$A$7</c:f>
              <c:strCache>
                <c:ptCount val="4"/>
                <c:pt idx="0">
                  <c:v>DVD drives</c:v>
                </c:pt>
                <c:pt idx="1">
                  <c:v>Sound cards</c:v>
                </c:pt>
                <c:pt idx="2">
                  <c:v>Webcam</c:v>
                </c:pt>
                <c:pt idx="3">
                  <c:v>Scanner</c:v>
                </c:pt>
              </c:strCache>
            </c:strRef>
          </c:cat>
          <c:val>
            <c:numRef>
              <c:f>Quarter_results!$C$4:$C$7</c:f>
              <c:numCache>
                <c:formatCode>"$"#,##0</c:formatCode>
                <c:ptCount val="4"/>
                <c:pt idx="0">
                  <c:v>123000</c:v>
                </c:pt>
                <c:pt idx="1">
                  <c:v>95000</c:v>
                </c:pt>
                <c:pt idx="2">
                  <c:v>149000</c:v>
                </c:pt>
                <c:pt idx="3">
                  <c:v>159000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9A-467F-8EF3-DC8CE0CCFB98}"/>
            </c:ext>
          </c:extLst>
        </c:ser>
        <c:ser>
          <c:idx val="2"/>
          <c:order val="2"/>
          <c:tx>
            <c:strRef>
              <c:f>Quarter_results!$D$3</c:f>
              <c:strCache>
                <c:ptCount val="1"/>
                <c:pt idx="0">
                  <c:v>3rd Quarter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Quarter_results!$A$4:$A$7</c:f>
              <c:strCache>
                <c:ptCount val="4"/>
                <c:pt idx="0">
                  <c:v>DVD drives</c:v>
                </c:pt>
                <c:pt idx="1">
                  <c:v>Sound cards</c:v>
                </c:pt>
                <c:pt idx="2">
                  <c:v>Webcam</c:v>
                </c:pt>
                <c:pt idx="3">
                  <c:v>Scanner</c:v>
                </c:pt>
              </c:strCache>
            </c:strRef>
          </c:cat>
          <c:val>
            <c:numRef>
              <c:f>Quarter_results!$D$4:$D$7</c:f>
              <c:numCache>
                <c:formatCode>"$"#,##0</c:formatCode>
                <c:ptCount val="4"/>
                <c:pt idx="0">
                  <c:v>140000</c:v>
                </c:pt>
                <c:pt idx="1">
                  <c:v>92000</c:v>
                </c:pt>
                <c:pt idx="2">
                  <c:v>155000</c:v>
                </c:pt>
                <c:pt idx="3">
                  <c:v>166000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9A-467F-8EF3-DC8CE0CCFB98}"/>
            </c:ext>
          </c:extLst>
        </c:ser>
        <c:ser>
          <c:idx val="3"/>
          <c:order val="3"/>
          <c:tx>
            <c:strRef>
              <c:f>Quarter_results!$E$3</c:f>
              <c:strCache>
                <c:ptCount val="1"/>
                <c:pt idx="0">
                  <c:v>4th Quarter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Quarter_results!$A$4:$A$7</c:f>
              <c:strCache>
                <c:ptCount val="4"/>
                <c:pt idx="0">
                  <c:v>DVD drives</c:v>
                </c:pt>
                <c:pt idx="1">
                  <c:v>Sound cards</c:v>
                </c:pt>
                <c:pt idx="2">
                  <c:v>Webcam</c:v>
                </c:pt>
                <c:pt idx="3">
                  <c:v>Scanner</c:v>
                </c:pt>
              </c:strCache>
            </c:strRef>
          </c:cat>
          <c:val>
            <c:numRef>
              <c:f>Quarter_results!$E$4:$E$7</c:f>
              <c:numCache>
                <c:formatCode>"$"#,##0</c:formatCode>
                <c:ptCount val="4"/>
                <c:pt idx="0">
                  <c:v>150000</c:v>
                </c:pt>
                <c:pt idx="1">
                  <c:v>90500</c:v>
                </c:pt>
                <c:pt idx="2">
                  <c:v>165000</c:v>
                </c:pt>
                <c:pt idx="3">
                  <c:v>176000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9A-467F-8EF3-DC8CE0CCFB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43991696"/>
        <c:axId val="2043980048"/>
      </c:barChart>
      <c:catAx>
        <c:axId val="2043991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54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3980048"/>
        <c:crosses val="autoZero"/>
        <c:auto val="1"/>
        <c:lblAlgn val="ctr"/>
        <c:lblOffset val="100"/>
        <c:noMultiLvlLbl val="0"/>
      </c:catAx>
      <c:valAx>
        <c:axId val="2043980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3991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8541543484259319"/>
          <c:y val="0.13460391618194872"/>
          <c:w val="0.4370218880162744"/>
          <c:h val="7.57156302464006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Revenue 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8.4907946012411584E-2"/>
          <c:y val="0.23137324666083195"/>
          <c:w val="0.66797496417105839"/>
          <c:h val="0.66858892285264371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Quarter_results!$A$4</c:f>
              <c:strCache>
                <c:ptCount val="1"/>
                <c:pt idx="0">
                  <c:v>DVD drives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Quarter_results!$B$3:$E$3</c:f>
              <c:strCache>
                <c:ptCount val="4"/>
                <c:pt idx="0">
                  <c:v>1st Quarter</c:v>
                </c:pt>
                <c:pt idx="1">
                  <c:v>2nd Quarter</c:v>
                </c:pt>
                <c:pt idx="2">
                  <c:v>3rd Quarter</c:v>
                </c:pt>
                <c:pt idx="3">
                  <c:v>4th Quarter</c:v>
                </c:pt>
              </c:strCache>
            </c:strRef>
          </c:cat>
          <c:val>
            <c:numRef>
              <c:f>Quarter_results!$B$4:$E$4</c:f>
              <c:numCache>
                <c:formatCode>"$"#,##0</c:formatCode>
                <c:ptCount val="4"/>
                <c:pt idx="0">
                  <c:v>120000</c:v>
                </c:pt>
                <c:pt idx="1">
                  <c:v>123000</c:v>
                </c:pt>
                <c:pt idx="2">
                  <c:v>140000</c:v>
                </c:pt>
                <c:pt idx="3">
                  <c:v>150000</c:v>
                </c:pt>
              </c:numCache>
            </c:numRef>
          </c:val>
          <c:shape val="pyramid"/>
          <c:extLst>
            <c:ext xmlns:c16="http://schemas.microsoft.com/office/drawing/2014/chart" uri="{C3380CC4-5D6E-409C-BE32-E72D297353CC}">
              <c16:uniqueId val="{00000000-07C8-4758-AD30-641CCB31F90E}"/>
            </c:ext>
          </c:extLst>
        </c:ser>
        <c:ser>
          <c:idx val="1"/>
          <c:order val="1"/>
          <c:tx>
            <c:strRef>
              <c:f>Quarter_results!$A$5</c:f>
              <c:strCache>
                <c:ptCount val="1"/>
                <c:pt idx="0">
                  <c:v>Sound cards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Quarter_results!$B$3:$E$3</c:f>
              <c:strCache>
                <c:ptCount val="4"/>
                <c:pt idx="0">
                  <c:v>1st Quarter</c:v>
                </c:pt>
                <c:pt idx="1">
                  <c:v>2nd Quarter</c:v>
                </c:pt>
                <c:pt idx="2">
                  <c:v>3rd Quarter</c:v>
                </c:pt>
                <c:pt idx="3">
                  <c:v>4th Quarter</c:v>
                </c:pt>
              </c:strCache>
            </c:strRef>
          </c:cat>
          <c:val>
            <c:numRef>
              <c:f>Quarter_results!$B$5:$E$5</c:f>
              <c:numCache>
                <c:formatCode>"$"#,##0</c:formatCode>
                <c:ptCount val="4"/>
                <c:pt idx="0">
                  <c:v>90000</c:v>
                </c:pt>
                <c:pt idx="1">
                  <c:v>95000</c:v>
                </c:pt>
                <c:pt idx="2">
                  <c:v>92000</c:v>
                </c:pt>
                <c:pt idx="3">
                  <c:v>90500</c:v>
                </c:pt>
              </c:numCache>
            </c:numRef>
          </c:val>
          <c:shape val="pyramid"/>
          <c:extLst>
            <c:ext xmlns:c16="http://schemas.microsoft.com/office/drawing/2014/chart" uri="{C3380CC4-5D6E-409C-BE32-E72D297353CC}">
              <c16:uniqueId val="{00000001-07C8-4758-AD30-641CCB31F90E}"/>
            </c:ext>
          </c:extLst>
        </c:ser>
        <c:ser>
          <c:idx val="2"/>
          <c:order val="2"/>
          <c:tx>
            <c:strRef>
              <c:f>Quarter_results!$A$6</c:f>
              <c:strCache>
                <c:ptCount val="1"/>
                <c:pt idx="0">
                  <c:v>Webcam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Quarter_results!$B$3:$E$3</c:f>
              <c:strCache>
                <c:ptCount val="4"/>
                <c:pt idx="0">
                  <c:v>1st Quarter</c:v>
                </c:pt>
                <c:pt idx="1">
                  <c:v>2nd Quarter</c:v>
                </c:pt>
                <c:pt idx="2">
                  <c:v>3rd Quarter</c:v>
                </c:pt>
                <c:pt idx="3">
                  <c:v>4th Quarter</c:v>
                </c:pt>
              </c:strCache>
            </c:strRef>
          </c:cat>
          <c:val>
            <c:numRef>
              <c:f>Quarter_results!$B$6:$E$6</c:f>
              <c:numCache>
                <c:formatCode>"$"#,##0</c:formatCode>
                <c:ptCount val="4"/>
                <c:pt idx="0">
                  <c:v>145000</c:v>
                </c:pt>
                <c:pt idx="1">
                  <c:v>149000</c:v>
                </c:pt>
                <c:pt idx="2">
                  <c:v>155000</c:v>
                </c:pt>
                <c:pt idx="3">
                  <c:v>165000</c:v>
                </c:pt>
              </c:numCache>
            </c:numRef>
          </c:val>
          <c:shape val="pyramid"/>
          <c:extLst>
            <c:ext xmlns:c16="http://schemas.microsoft.com/office/drawing/2014/chart" uri="{C3380CC4-5D6E-409C-BE32-E72D297353CC}">
              <c16:uniqueId val="{00000002-07C8-4758-AD30-641CCB31F90E}"/>
            </c:ext>
          </c:extLst>
        </c:ser>
        <c:ser>
          <c:idx val="3"/>
          <c:order val="3"/>
          <c:tx>
            <c:strRef>
              <c:f>Quarter_results!$A$7</c:f>
              <c:strCache>
                <c:ptCount val="1"/>
                <c:pt idx="0">
                  <c:v>Scanner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Quarter_results!$B$3:$E$3</c:f>
              <c:strCache>
                <c:ptCount val="4"/>
                <c:pt idx="0">
                  <c:v>1st Quarter</c:v>
                </c:pt>
                <c:pt idx="1">
                  <c:v>2nd Quarter</c:v>
                </c:pt>
                <c:pt idx="2">
                  <c:v>3rd Quarter</c:v>
                </c:pt>
                <c:pt idx="3">
                  <c:v>4th Quarter</c:v>
                </c:pt>
              </c:strCache>
            </c:strRef>
          </c:cat>
          <c:val>
            <c:numRef>
              <c:f>Quarter_results!$B$7:$E$7</c:f>
              <c:numCache>
                <c:formatCode>"$"#,##0</c:formatCode>
                <c:ptCount val="4"/>
                <c:pt idx="0">
                  <c:v>156000</c:v>
                </c:pt>
                <c:pt idx="1">
                  <c:v>159000</c:v>
                </c:pt>
                <c:pt idx="2">
                  <c:v>166000</c:v>
                </c:pt>
                <c:pt idx="3">
                  <c:v>176000</c:v>
                </c:pt>
              </c:numCache>
            </c:numRef>
          </c:val>
          <c:shape val="pyramid"/>
          <c:extLst>
            <c:ext xmlns:c16="http://schemas.microsoft.com/office/drawing/2014/chart" uri="{C3380CC4-5D6E-409C-BE32-E72D297353CC}">
              <c16:uniqueId val="{00000003-07C8-4758-AD30-641CCB31F9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43991696"/>
        <c:axId val="2043980048"/>
        <c:axId val="1986000288"/>
      </c:bar3DChart>
      <c:catAx>
        <c:axId val="2043991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3980048"/>
        <c:crosses val="autoZero"/>
        <c:auto val="1"/>
        <c:lblAlgn val="ctr"/>
        <c:lblOffset val="100"/>
        <c:noMultiLvlLbl val="0"/>
      </c:catAx>
      <c:valAx>
        <c:axId val="2043980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3991696"/>
        <c:crosses val="autoZero"/>
        <c:crossBetween val="between"/>
      </c:valAx>
      <c:serAx>
        <c:axId val="1986000288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3980048"/>
        <c:crosses val="autoZero"/>
      </c:ser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Revenue 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Quarter_results!$A$4</c:f>
              <c:strCache>
                <c:ptCount val="1"/>
                <c:pt idx="0">
                  <c:v>DVD drives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7.9872204472843392E-2"/>
                  <c:y val="-1.107645480728526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C88-4373-B598-0045F13EB4F1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ellipse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Quarter_results!$B$3:$E$3</c15:sqref>
                  </c15:fullRef>
                </c:ext>
              </c:extLst>
              <c:f>Quarter_results!$C$3</c:f>
              <c:strCache>
                <c:ptCount val="1"/>
                <c:pt idx="0">
                  <c:v>2nd Quarter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Quarter_results!$B$4:$E$4</c15:sqref>
                  </c15:fullRef>
                </c:ext>
              </c:extLst>
              <c:f>Quarter_results!$C$4</c:f>
              <c:numCache>
                <c:formatCode>"$"#,##0</c:formatCode>
                <c:ptCount val="1"/>
                <c:pt idx="0">
                  <c:v>123000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88-4373-B598-0045F13EB4F1}"/>
            </c:ext>
          </c:extLst>
        </c:ser>
        <c:ser>
          <c:idx val="1"/>
          <c:order val="1"/>
          <c:tx>
            <c:strRef>
              <c:f>Quarter_results!$A$5</c:f>
              <c:strCache>
                <c:ptCount val="1"/>
                <c:pt idx="0">
                  <c:v>Sound cards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Quarter_results!$B$3:$E$3</c15:sqref>
                  </c15:fullRef>
                </c:ext>
              </c:extLst>
              <c:f>Quarter_results!$C$3</c:f>
              <c:strCache>
                <c:ptCount val="1"/>
                <c:pt idx="0">
                  <c:v>2nd Quarter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Quarter_results!$B$5:$E$5</c15:sqref>
                  </c15:fullRef>
                </c:ext>
              </c:extLst>
              <c:f>Quarter_results!$C$5</c:f>
              <c:numCache>
                <c:formatCode>"$"#,##0</c:formatCode>
                <c:ptCount val="1"/>
                <c:pt idx="0">
                  <c:v>95000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88-4373-B598-0045F13EB4F1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43991696"/>
        <c:axId val="2043980048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Quarter_results!$A$6</c15:sqref>
                        </c15:formulaRef>
                      </c:ext>
                    </c:extLst>
                    <c:strCache>
                      <c:ptCount val="1"/>
                      <c:pt idx="0">
                        <c:v>Webcam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Quarter_results!$B$3:$E$3</c15:sqref>
                        </c15:fullRef>
                        <c15:formulaRef>
                          <c15:sqref>Quarter_results!$C$3</c15:sqref>
                        </c15:formulaRef>
                      </c:ext>
                    </c:extLst>
                    <c:strCache>
                      <c:ptCount val="1"/>
                      <c:pt idx="0">
                        <c:v>2nd Quarter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Quarter_results!$B$6:$E$6</c15:sqref>
                        </c15:fullRef>
                        <c15:formulaRef>
                          <c15:sqref>Quarter_results!$C$6</c15:sqref>
                        </c15:formulaRef>
                      </c:ext>
                    </c:extLst>
                    <c:numCache>
                      <c:formatCode>"$"#,##0</c:formatCode>
                      <c:ptCount val="1"/>
                      <c:pt idx="0">
                        <c:v>149000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4C88-4373-B598-0045F13EB4F1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Quarter_results!$A$7</c15:sqref>
                        </c15:formulaRef>
                      </c:ext>
                    </c:extLst>
                    <c:strCache>
                      <c:ptCount val="1"/>
                      <c:pt idx="0">
                        <c:v>Scanner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Quarter_results!$B$3:$E$3</c15:sqref>
                        </c15:fullRef>
                        <c15:formulaRef>
                          <c15:sqref>Quarter_results!$C$3</c15:sqref>
                        </c15:formulaRef>
                      </c:ext>
                    </c:extLst>
                    <c:strCache>
                      <c:ptCount val="1"/>
                      <c:pt idx="0">
                        <c:v>2nd Quarter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Quarter_results!$B$7:$E$7</c15:sqref>
                        </c15:fullRef>
                        <c15:formulaRef>
                          <c15:sqref>Quarter_results!$C$7</c15:sqref>
                        </c15:formulaRef>
                      </c:ext>
                    </c:extLst>
                    <c:numCache>
                      <c:formatCode>"$"#,##0</c:formatCode>
                      <c:ptCount val="1"/>
                      <c:pt idx="0">
                        <c:v>159000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4C88-4373-B598-0045F13EB4F1}"/>
                  </c:ext>
                </c:extLst>
              </c15:ser>
            </c15:filteredBarSeries>
          </c:ext>
        </c:extLst>
      </c:barChart>
      <c:catAx>
        <c:axId val="2043991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3980048"/>
        <c:crosses val="autoZero"/>
        <c:auto val="1"/>
        <c:lblAlgn val="ctr"/>
        <c:lblOffset val="100"/>
        <c:noMultiLvlLbl val="0"/>
      </c:catAx>
      <c:valAx>
        <c:axId val="2043980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3991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Quarter_results!$A$4</c:f>
              <c:strCache>
                <c:ptCount val="1"/>
                <c:pt idx="0">
                  <c:v>DVD drives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Quarter_results!$B$3:$E$3</c:f>
              <c:strCache>
                <c:ptCount val="4"/>
                <c:pt idx="0">
                  <c:v>1st Quarter</c:v>
                </c:pt>
                <c:pt idx="1">
                  <c:v>2nd Quarter</c:v>
                </c:pt>
                <c:pt idx="2">
                  <c:v>3rd Quarter</c:v>
                </c:pt>
                <c:pt idx="3">
                  <c:v>4th Quarter</c:v>
                </c:pt>
              </c:strCache>
            </c:strRef>
          </c:cat>
          <c:val>
            <c:numRef>
              <c:f>Quarter_results!$B$4:$E$4</c:f>
              <c:numCache>
                <c:formatCode>"$"#,##0</c:formatCode>
                <c:ptCount val="4"/>
                <c:pt idx="0">
                  <c:v>120000</c:v>
                </c:pt>
                <c:pt idx="1">
                  <c:v>123000</c:v>
                </c:pt>
                <c:pt idx="2">
                  <c:v>140000</c:v>
                </c:pt>
                <c:pt idx="3">
                  <c:v>150000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26-43B2-98CC-DDE0E4E0D295}"/>
            </c:ext>
          </c:extLst>
        </c:ser>
        <c:ser>
          <c:idx val="1"/>
          <c:order val="1"/>
          <c:tx>
            <c:strRef>
              <c:f>Quarter_results!$A$5</c:f>
              <c:strCache>
                <c:ptCount val="1"/>
                <c:pt idx="0">
                  <c:v>Sound cards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Quarter_results!$B$3:$E$3</c:f>
              <c:strCache>
                <c:ptCount val="4"/>
                <c:pt idx="0">
                  <c:v>1st Quarter</c:v>
                </c:pt>
                <c:pt idx="1">
                  <c:v>2nd Quarter</c:v>
                </c:pt>
                <c:pt idx="2">
                  <c:v>3rd Quarter</c:v>
                </c:pt>
                <c:pt idx="3">
                  <c:v>4th Quarter</c:v>
                </c:pt>
              </c:strCache>
            </c:strRef>
          </c:cat>
          <c:val>
            <c:numRef>
              <c:f>Quarter_results!$B$5:$E$5</c:f>
              <c:numCache>
                <c:formatCode>"$"#,##0</c:formatCode>
                <c:ptCount val="4"/>
                <c:pt idx="0">
                  <c:v>90000</c:v>
                </c:pt>
                <c:pt idx="1">
                  <c:v>95000</c:v>
                </c:pt>
                <c:pt idx="2">
                  <c:v>92000</c:v>
                </c:pt>
                <c:pt idx="3">
                  <c:v>90500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26-43B2-98CC-DDE0E4E0D295}"/>
            </c:ext>
          </c:extLst>
        </c:ser>
        <c:ser>
          <c:idx val="2"/>
          <c:order val="2"/>
          <c:tx>
            <c:strRef>
              <c:f>Quarter_results!$A$6</c:f>
              <c:strCache>
                <c:ptCount val="1"/>
                <c:pt idx="0">
                  <c:v>Webcam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Quarter_results!$B$3:$E$3</c:f>
              <c:strCache>
                <c:ptCount val="4"/>
                <c:pt idx="0">
                  <c:v>1st Quarter</c:v>
                </c:pt>
                <c:pt idx="1">
                  <c:v>2nd Quarter</c:v>
                </c:pt>
                <c:pt idx="2">
                  <c:v>3rd Quarter</c:v>
                </c:pt>
                <c:pt idx="3">
                  <c:v>4th Quarter</c:v>
                </c:pt>
              </c:strCache>
            </c:strRef>
          </c:cat>
          <c:val>
            <c:numRef>
              <c:f>Quarter_results!$B$6:$E$6</c:f>
              <c:numCache>
                <c:formatCode>"$"#,##0</c:formatCode>
                <c:ptCount val="4"/>
                <c:pt idx="0">
                  <c:v>145000</c:v>
                </c:pt>
                <c:pt idx="1">
                  <c:v>149000</c:v>
                </c:pt>
                <c:pt idx="2">
                  <c:v>155000</c:v>
                </c:pt>
                <c:pt idx="3">
                  <c:v>165000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26-43B2-98CC-DDE0E4E0D295}"/>
            </c:ext>
          </c:extLst>
        </c:ser>
        <c:ser>
          <c:idx val="3"/>
          <c:order val="3"/>
          <c:tx>
            <c:strRef>
              <c:f>Quarter_results!$A$7</c:f>
              <c:strCache>
                <c:ptCount val="1"/>
                <c:pt idx="0">
                  <c:v>Scanner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Quarter_results!$B$3:$E$3</c:f>
              <c:strCache>
                <c:ptCount val="4"/>
                <c:pt idx="0">
                  <c:v>1st Quarter</c:v>
                </c:pt>
                <c:pt idx="1">
                  <c:v>2nd Quarter</c:v>
                </c:pt>
                <c:pt idx="2">
                  <c:v>3rd Quarter</c:v>
                </c:pt>
                <c:pt idx="3">
                  <c:v>4th Quarter</c:v>
                </c:pt>
              </c:strCache>
            </c:strRef>
          </c:cat>
          <c:val>
            <c:numRef>
              <c:f>Quarter_results!$B$7:$E$7</c:f>
              <c:numCache>
                <c:formatCode>"$"#,##0</c:formatCode>
                <c:ptCount val="4"/>
                <c:pt idx="0">
                  <c:v>156000</c:v>
                </c:pt>
                <c:pt idx="1">
                  <c:v>159000</c:v>
                </c:pt>
                <c:pt idx="2">
                  <c:v>166000</c:v>
                </c:pt>
                <c:pt idx="3">
                  <c:v>176000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26-43B2-98CC-DDE0E4E0D2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96216751"/>
        <c:axId val="1096212911"/>
      </c:barChart>
      <c:catAx>
        <c:axId val="10962167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6212911"/>
        <c:crosses val="autoZero"/>
        <c:auto val="1"/>
        <c:lblAlgn val="ctr"/>
        <c:lblOffset val="100"/>
        <c:noMultiLvlLbl val="0"/>
      </c:catAx>
      <c:valAx>
        <c:axId val="1096212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62167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Revenue 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Designs!$A$4</c:f>
              <c:strCache>
                <c:ptCount val="1"/>
                <c:pt idx="0">
                  <c:v>DVD drives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Designs!$B$3:$E$3</c:f>
              <c:strCache>
                <c:ptCount val="4"/>
                <c:pt idx="0">
                  <c:v>1st Quarter</c:v>
                </c:pt>
                <c:pt idx="1">
                  <c:v>2nd Quarter</c:v>
                </c:pt>
                <c:pt idx="2">
                  <c:v>3rd Quarter</c:v>
                </c:pt>
                <c:pt idx="3">
                  <c:v>4th Quarter</c:v>
                </c:pt>
              </c:strCache>
            </c:strRef>
          </c:cat>
          <c:val>
            <c:numRef>
              <c:f>Designs!$B$4:$E$4</c:f>
              <c:numCache>
                <c:formatCode>"$"#,##0</c:formatCode>
                <c:ptCount val="4"/>
                <c:pt idx="0">
                  <c:v>120000</c:v>
                </c:pt>
                <c:pt idx="1">
                  <c:v>123000</c:v>
                </c:pt>
                <c:pt idx="2">
                  <c:v>140000</c:v>
                </c:pt>
                <c:pt idx="3">
                  <c:v>150000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E5-4F50-B910-8F9406443F49}"/>
            </c:ext>
          </c:extLst>
        </c:ser>
        <c:ser>
          <c:idx val="1"/>
          <c:order val="1"/>
          <c:tx>
            <c:strRef>
              <c:f>Designs!$A$5</c:f>
              <c:strCache>
                <c:ptCount val="1"/>
                <c:pt idx="0">
                  <c:v>Sound cards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Designs!$B$3:$E$3</c:f>
              <c:strCache>
                <c:ptCount val="4"/>
                <c:pt idx="0">
                  <c:v>1st Quarter</c:v>
                </c:pt>
                <c:pt idx="1">
                  <c:v>2nd Quarter</c:v>
                </c:pt>
                <c:pt idx="2">
                  <c:v>3rd Quarter</c:v>
                </c:pt>
                <c:pt idx="3">
                  <c:v>4th Quarter</c:v>
                </c:pt>
              </c:strCache>
            </c:strRef>
          </c:cat>
          <c:val>
            <c:numRef>
              <c:f>Designs!$B$5:$E$5</c:f>
              <c:numCache>
                <c:formatCode>"$"#,##0</c:formatCode>
                <c:ptCount val="4"/>
                <c:pt idx="0">
                  <c:v>90000</c:v>
                </c:pt>
                <c:pt idx="1">
                  <c:v>95000</c:v>
                </c:pt>
                <c:pt idx="2">
                  <c:v>92000</c:v>
                </c:pt>
                <c:pt idx="3">
                  <c:v>90500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E5-4F50-B910-8F9406443F49}"/>
            </c:ext>
          </c:extLst>
        </c:ser>
        <c:ser>
          <c:idx val="2"/>
          <c:order val="2"/>
          <c:tx>
            <c:strRef>
              <c:f>Designs!$A$6</c:f>
              <c:strCache>
                <c:ptCount val="1"/>
                <c:pt idx="0">
                  <c:v>Webcam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Designs!$B$3:$E$3</c:f>
              <c:strCache>
                <c:ptCount val="4"/>
                <c:pt idx="0">
                  <c:v>1st Quarter</c:v>
                </c:pt>
                <c:pt idx="1">
                  <c:v>2nd Quarter</c:v>
                </c:pt>
                <c:pt idx="2">
                  <c:v>3rd Quarter</c:v>
                </c:pt>
                <c:pt idx="3">
                  <c:v>4th Quarter</c:v>
                </c:pt>
              </c:strCache>
            </c:strRef>
          </c:cat>
          <c:val>
            <c:numRef>
              <c:f>Designs!$B$6:$E$6</c:f>
              <c:numCache>
                <c:formatCode>"$"#,##0</c:formatCode>
                <c:ptCount val="4"/>
                <c:pt idx="0">
                  <c:v>145000</c:v>
                </c:pt>
                <c:pt idx="1">
                  <c:v>149000</c:v>
                </c:pt>
                <c:pt idx="2">
                  <c:v>155000</c:v>
                </c:pt>
                <c:pt idx="3">
                  <c:v>165000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E5-4F50-B910-8F9406443F49}"/>
            </c:ext>
          </c:extLst>
        </c:ser>
        <c:ser>
          <c:idx val="3"/>
          <c:order val="3"/>
          <c:tx>
            <c:strRef>
              <c:f>Designs!$A$7</c:f>
              <c:strCache>
                <c:ptCount val="1"/>
                <c:pt idx="0">
                  <c:v>Scanner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Designs!$B$3:$E$3</c:f>
              <c:strCache>
                <c:ptCount val="4"/>
                <c:pt idx="0">
                  <c:v>1st Quarter</c:v>
                </c:pt>
                <c:pt idx="1">
                  <c:v>2nd Quarter</c:v>
                </c:pt>
                <c:pt idx="2">
                  <c:v>3rd Quarter</c:v>
                </c:pt>
                <c:pt idx="3">
                  <c:v>4th Quarter</c:v>
                </c:pt>
              </c:strCache>
            </c:strRef>
          </c:cat>
          <c:val>
            <c:numRef>
              <c:f>Designs!$B$7:$E$7</c:f>
              <c:numCache>
                <c:formatCode>"$"#,##0</c:formatCode>
                <c:ptCount val="4"/>
                <c:pt idx="0">
                  <c:v>156000</c:v>
                </c:pt>
                <c:pt idx="1">
                  <c:v>159000</c:v>
                </c:pt>
                <c:pt idx="2">
                  <c:v>166000</c:v>
                </c:pt>
                <c:pt idx="3">
                  <c:v>176000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E5-4F50-B910-8F9406443F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3991696"/>
        <c:axId val="2043980048"/>
      </c:barChart>
      <c:catAx>
        <c:axId val="2043991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3980048"/>
        <c:crosses val="autoZero"/>
        <c:auto val="1"/>
        <c:lblAlgn val="ctr"/>
        <c:lblOffset val="100"/>
        <c:noMultiLvlLbl val="0"/>
      </c:catAx>
      <c:valAx>
        <c:axId val="2043980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3991696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Revenue 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Designs!$A$4</c:f>
              <c:strCache>
                <c:ptCount val="1"/>
                <c:pt idx="0">
                  <c:v>DVD drives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Designs!$B$3:$E$3</c:f>
              <c:strCache>
                <c:ptCount val="4"/>
                <c:pt idx="0">
                  <c:v>1st Quarter</c:v>
                </c:pt>
                <c:pt idx="1">
                  <c:v>2nd Quarter</c:v>
                </c:pt>
                <c:pt idx="2">
                  <c:v>3rd Quarter</c:v>
                </c:pt>
                <c:pt idx="3">
                  <c:v>4th Quarter</c:v>
                </c:pt>
              </c:strCache>
            </c:strRef>
          </c:cat>
          <c:val>
            <c:numRef>
              <c:f>Designs!$B$4:$E$4</c:f>
              <c:numCache>
                <c:formatCode>"$"#,##0</c:formatCode>
                <c:ptCount val="4"/>
                <c:pt idx="0">
                  <c:v>120000</c:v>
                </c:pt>
                <c:pt idx="1">
                  <c:v>123000</c:v>
                </c:pt>
                <c:pt idx="2">
                  <c:v>140000</c:v>
                </c:pt>
                <c:pt idx="3">
                  <c:v>150000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41-47F4-B2C6-FA06AC0E5E4B}"/>
            </c:ext>
          </c:extLst>
        </c:ser>
        <c:ser>
          <c:idx val="1"/>
          <c:order val="1"/>
          <c:tx>
            <c:strRef>
              <c:f>Designs!$A$5</c:f>
              <c:strCache>
                <c:ptCount val="1"/>
                <c:pt idx="0">
                  <c:v>Sound cards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Designs!$B$3:$E$3</c:f>
              <c:strCache>
                <c:ptCount val="4"/>
                <c:pt idx="0">
                  <c:v>1st Quarter</c:v>
                </c:pt>
                <c:pt idx="1">
                  <c:v>2nd Quarter</c:v>
                </c:pt>
                <c:pt idx="2">
                  <c:v>3rd Quarter</c:v>
                </c:pt>
                <c:pt idx="3">
                  <c:v>4th Quarter</c:v>
                </c:pt>
              </c:strCache>
            </c:strRef>
          </c:cat>
          <c:val>
            <c:numRef>
              <c:f>Designs!$B$5:$E$5</c:f>
              <c:numCache>
                <c:formatCode>"$"#,##0</c:formatCode>
                <c:ptCount val="4"/>
                <c:pt idx="0">
                  <c:v>90000</c:v>
                </c:pt>
                <c:pt idx="1">
                  <c:v>95000</c:v>
                </c:pt>
                <c:pt idx="2">
                  <c:v>92000</c:v>
                </c:pt>
                <c:pt idx="3">
                  <c:v>90500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41-47F4-B2C6-FA06AC0E5E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043991696"/>
        <c:axId val="2043980048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Designs!$A$6</c15:sqref>
                        </c15:formulaRef>
                      </c:ext>
                    </c:extLst>
                    <c:strCache>
                      <c:ptCount val="1"/>
                      <c:pt idx="0">
                        <c:v>Webcam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5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5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5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Designs!$B$3:$E$3</c15:sqref>
                        </c15:formulaRef>
                      </c:ext>
                    </c:extLst>
                    <c:strCache>
                      <c:ptCount val="4"/>
                      <c:pt idx="0">
                        <c:v>1st Quarter</c:v>
                      </c:pt>
                      <c:pt idx="1">
                        <c:v>2nd Quarter</c:v>
                      </c:pt>
                      <c:pt idx="2">
                        <c:v>3rd Quarter</c:v>
                      </c:pt>
                      <c:pt idx="3">
                        <c:v>4th Quarter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Designs!$B$6:$E$6</c15:sqref>
                        </c15:formulaRef>
                      </c:ext>
                    </c:extLst>
                    <c:numCache>
                      <c:formatCode>"$"#,##0</c:formatCode>
                      <c:ptCount val="4"/>
                      <c:pt idx="0">
                        <c:v>145000</c:v>
                      </c:pt>
                      <c:pt idx="1">
                        <c:v>149000</c:v>
                      </c:pt>
                      <c:pt idx="2">
                        <c:v>155000</c:v>
                      </c:pt>
                      <c:pt idx="3">
                        <c:v>165000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D541-47F4-B2C6-FA06AC0E5E4B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Designs!$A$7</c15:sqref>
                        </c15:formulaRef>
                      </c:ext>
                    </c:extLst>
                    <c:strCache>
                      <c:ptCount val="1"/>
                      <c:pt idx="0">
                        <c:v>Scanner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lumMod val="60000"/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lumMod val="60000"/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60000"/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Designs!$B$3:$E$3</c15:sqref>
                        </c15:formulaRef>
                      </c:ext>
                    </c:extLst>
                    <c:strCache>
                      <c:ptCount val="4"/>
                      <c:pt idx="0">
                        <c:v>1st Quarter</c:v>
                      </c:pt>
                      <c:pt idx="1">
                        <c:v>2nd Quarter</c:v>
                      </c:pt>
                      <c:pt idx="2">
                        <c:v>3rd Quarter</c:v>
                      </c:pt>
                      <c:pt idx="3">
                        <c:v>4th Quarter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Designs!$B$7:$E$7</c15:sqref>
                        </c15:formulaRef>
                      </c:ext>
                    </c:extLst>
                    <c:numCache>
                      <c:formatCode>"$"#,##0</c:formatCode>
                      <c:ptCount val="4"/>
                      <c:pt idx="0">
                        <c:v>156000</c:v>
                      </c:pt>
                      <c:pt idx="1">
                        <c:v>159000</c:v>
                      </c:pt>
                      <c:pt idx="2">
                        <c:v>166000</c:v>
                      </c:pt>
                      <c:pt idx="3">
                        <c:v>176000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D541-47F4-B2C6-FA06AC0E5E4B}"/>
                  </c:ext>
                </c:extLst>
              </c15:ser>
            </c15:filteredBarSeries>
          </c:ext>
        </c:extLst>
      </c:barChart>
      <c:catAx>
        <c:axId val="2043991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3980048"/>
        <c:crosses val="autoZero"/>
        <c:auto val="1"/>
        <c:lblAlgn val="ctr"/>
        <c:lblOffset val="100"/>
        <c:noMultiLvlLbl val="0"/>
      </c:catAx>
      <c:valAx>
        <c:axId val="2043980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3991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>
        <a:lumMod val="85000"/>
      </a:schemeClr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/>
              <a:t>Quarterly results</a:t>
            </a:r>
          </a:p>
        </c:rich>
      </c:tx>
      <c:layout>
        <c:manualLayout>
          <c:xMode val="edge"/>
          <c:yMode val="edge"/>
          <c:x val="0.34809156833723343"/>
          <c:y val="3.0933896151622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Hierarchy!$C$3</c:f>
              <c:strCache>
                <c:ptCount val="1"/>
                <c:pt idx="0">
                  <c:v>DVD drives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Hierarchy!$A$4:$B$11</c:f>
              <c:multiLvlStrCache>
                <c:ptCount val="8"/>
                <c:lvl>
                  <c:pt idx="0">
                    <c:v>1st Quarter</c:v>
                  </c:pt>
                  <c:pt idx="1">
                    <c:v>2nd Quarter</c:v>
                  </c:pt>
                  <c:pt idx="2">
                    <c:v>3rd Quarter</c:v>
                  </c:pt>
                  <c:pt idx="3">
                    <c:v>4th Quarter</c:v>
                  </c:pt>
                  <c:pt idx="4">
                    <c:v>1st Quarter</c:v>
                  </c:pt>
                  <c:pt idx="5">
                    <c:v>2nd Quarter</c:v>
                  </c:pt>
                  <c:pt idx="6">
                    <c:v>3rd Quarter</c:v>
                  </c:pt>
                  <c:pt idx="7">
                    <c:v>4th Quarter</c:v>
                  </c:pt>
                </c:lvl>
                <c:lvl>
                  <c:pt idx="0">
                    <c:v>2023</c:v>
                  </c:pt>
                  <c:pt idx="4">
                    <c:v>2024</c:v>
                  </c:pt>
                </c:lvl>
              </c:multiLvlStrCache>
            </c:multiLvlStrRef>
          </c:cat>
          <c:val>
            <c:numRef>
              <c:f>Hierarchy!$C$4:$C$11</c:f>
              <c:numCache>
                <c:formatCode>"$"#,##0</c:formatCode>
                <c:ptCount val="8"/>
                <c:pt idx="0">
                  <c:v>127644.32945863165</c:v>
                </c:pt>
                <c:pt idx="1">
                  <c:v>127531.26580464827</c:v>
                </c:pt>
                <c:pt idx="2">
                  <c:v>146490.47297959411</c:v>
                </c:pt>
                <c:pt idx="3">
                  <c:v>158662.16907476867</c:v>
                </c:pt>
                <c:pt idx="4">
                  <c:v>125101.49472198194</c:v>
                </c:pt>
                <c:pt idx="5">
                  <c:v>126165.3446238381</c:v>
                </c:pt>
                <c:pt idx="6">
                  <c:v>140034.36835051121</c:v>
                </c:pt>
                <c:pt idx="7">
                  <c:v>154012.28026405274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0F-468D-BA18-DBC146F5EA13}"/>
            </c:ext>
          </c:extLst>
        </c:ser>
        <c:ser>
          <c:idx val="1"/>
          <c:order val="1"/>
          <c:tx>
            <c:strRef>
              <c:f>Hierarchy!$D$3</c:f>
              <c:strCache>
                <c:ptCount val="1"/>
                <c:pt idx="0">
                  <c:v>Sound cards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Hierarchy!$A$4:$B$11</c:f>
              <c:multiLvlStrCache>
                <c:ptCount val="8"/>
                <c:lvl>
                  <c:pt idx="0">
                    <c:v>1st Quarter</c:v>
                  </c:pt>
                  <c:pt idx="1">
                    <c:v>2nd Quarter</c:v>
                  </c:pt>
                  <c:pt idx="2">
                    <c:v>3rd Quarter</c:v>
                  </c:pt>
                  <c:pt idx="3">
                    <c:v>4th Quarter</c:v>
                  </c:pt>
                  <c:pt idx="4">
                    <c:v>1st Quarter</c:v>
                  </c:pt>
                  <c:pt idx="5">
                    <c:v>2nd Quarter</c:v>
                  </c:pt>
                  <c:pt idx="6">
                    <c:v>3rd Quarter</c:v>
                  </c:pt>
                  <c:pt idx="7">
                    <c:v>4th Quarter</c:v>
                  </c:pt>
                </c:lvl>
                <c:lvl>
                  <c:pt idx="0">
                    <c:v>2023</c:v>
                  </c:pt>
                  <c:pt idx="4">
                    <c:v>2024</c:v>
                  </c:pt>
                </c:lvl>
              </c:multiLvlStrCache>
            </c:multiLvlStrRef>
          </c:cat>
          <c:val>
            <c:numRef>
              <c:f>Hierarchy!$D$4:$D$11</c:f>
              <c:numCache>
                <c:formatCode>"$"#,##0</c:formatCode>
                <c:ptCount val="8"/>
                <c:pt idx="0">
                  <c:v>93498.483395200165</c:v>
                </c:pt>
                <c:pt idx="1">
                  <c:v>99999.287538662364</c:v>
                </c:pt>
                <c:pt idx="2">
                  <c:v>94170.918298843229</c:v>
                </c:pt>
                <c:pt idx="3">
                  <c:v>99576.025641051441</c:v>
                </c:pt>
                <c:pt idx="4">
                  <c:v>93313.830225962971</c:v>
                </c:pt>
                <c:pt idx="5">
                  <c:v>96660.0324420494</c:v>
                </c:pt>
                <c:pt idx="6">
                  <c:v>93873.746722174328</c:v>
                </c:pt>
                <c:pt idx="7">
                  <c:v>100104.83449022169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0F-468D-BA18-DBC146F5EA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43382016"/>
        <c:axId val="2043372032"/>
      </c:barChart>
      <c:catAx>
        <c:axId val="2043382016"/>
        <c:scaling>
          <c:orientation val="minMax"/>
        </c:scaling>
        <c:delete val="0"/>
        <c:axPos val="b"/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3372032"/>
        <c:crosses val="autoZero"/>
        <c:auto val="1"/>
        <c:lblAlgn val="ctr"/>
        <c:lblOffset val="100"/>
        <c:noMultiLvlLbl val="0"/>
      </c:catAx>
      <c:valAx>
        <c:axId val="2043372032"/>
        <c:scaling>
          <c:orientation val="minMax"/>
          <c:max val="16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solidFill>
            <a:schemeClr val="bg2">
              <a:lumMod val="90000"/>
            </a:schemeClr>
          </a:solidFill>
          <a:ln>
            <a:solidFill>
              <a:schemeClr val="accent1"/>
            </a:solidFill>
            <a:tailEnd type="triangle" w="lg" len="me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3382016"/>
        <c:crosses val="autoZero"/>
        <c:crossBetween val="midCat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00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Quarterly results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Hierarchy!$C$3</c:f>
              <c:strCache>
                <c:ptCount val="1"/>
                <c:pt idx="0">
                  <c:v>DVD drives</c:v>
                </c:pt>
              </c:strCache>
            </c:strRef>
          </c:tx>
          <c:spPr>
            <a:gradFill flip="none" rotWithShape="1">
              <a:gsLst>
                <a:gs pos="0">
                  <a:schemeClr val="tx1"/>
                </a:gs>
                <a:gs pos="57000">
                  <a:schemeClr val="accent6">
                    <a:lumMod val="75000"/>
                  </a:schemeClr>
                </a:gs>
                <a:gs pos="100000">
                  <a:schemeClr val="accent6">
                    <a:lumMod val="40000"/>
                    <a:lumOff val="60000"/>
                  </a:schemeClr>
                </a:gs>
              </a:gsLst>
              <a:lin ang="162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cat>
            <c:multiLvlStrRef>
              <c:f>Hierarchy!$A$4:$B$11</c:f>
              <c:multiLvlStrCache>
                <c:ptCount val="8"/>
                <c:lvl>
                  <c:pt idx="0">
                    <c:v>1st Quarter</c:v>
                  </c:pt>
                  <c:pt idx="1">
                    <c:v>2nd Quarter</c:v>
                  </c:pt>
                  <c:pt idx="2">
                    <c:v>3rd Quarter</c:v>
                  </c:pt>
                  <c:pt idx="3">
                    <c:v>4th Quarter</c:v>
                  </c:pt>
                  <c:pt idx="4">
                    <c:v>1st Quarter</c:v>
                  </c:pt>
                  <c:pt idx="5">
                    <c:v>2nd Quarter</c:v>
                  </c:pt>
                  <c:pt idx="6">
                    <c:v>3rd Quarter</c:v>
                  </c:pt>
                  <c:pt idx="7">
                    <c:v>4th Quarter</c:v>
                  </c:pt>
                </c:lvl>
                <c:lvl>
                  <c:pt idx="0">
                    <c:v>2023</c:v>
                  </c:pt>
                  <c:pt idx="4">
                    <c:v>2024</c:v>
                  </c:pt>
                </c:lvl>
              </c:multiLvlStrCache>
            </c:multiLvlStrRef>
          </c:cat>
          <c:val>
            <c:numRef>
              <c:f>Hierarchy!$C$4:$C$11</c:f>
              <c:numCache>
                <c:formatCode>"$"#,##0</c:formatCode>
                <c:ptCount val="8"/>
                <c:pt idx="0">
                  <c:v>127644.32945863165</c:v>
                </c:pt>
                <c:pt idx="1">
                  <c:v>127531.26580464827</c:v>
                </c:pt>
                <c:pt idx="2">
                  <c:v>146490.47297959411</c:v>
                </c:pt>
                <c:pt idx="3">
                  <c:v>158662.16907476867</c:v>
                </c:pt>
                <c:pt idx="4">
                  <c:v>125101.49472198194</c:v>
                </c:pt>
                <c:pt idx="5">
                  <c:v>126165.3446238381</c:v>
                </c:pt>
                <c:pt idx="6">
                  <c:v>140034.36835051121</c:v>
                </c:pt>
                <c:pt idx="7">
                  <c:v>154012.28026405274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29-4E59-93A0-64F519967904}"/>
            </c:ext>
          </c:extLst>
        </c:ser>
        <c:ser>
          <c:idx val="1"/>
          <c:order val="1"/>
          <c:tx>
            <c:strRef>
              <c:f>Hierarchy!$D$3</c:f>
              <c:strCache>
                <c:ptCount val="1"/>
                <c:pt idx="0">
                  <c:v>Sound cards</c:v>
                </c:pt>
              </c:strCache>
            </c:strRef>
          </c:tx>
          <c:spPr>
            <a:gradFill flip="none" rotWithShape="1">
              <a:gsLst>
                <a:gs pos="0">
                  <a:srgbClr val="FFC000">
                    <a:lumMod val="32000"/>
                  </a:srgbClr>
                </a:gs>
                <a:gs pos="48000">
                  <a:srgbClr val="00B050"/>
                </a:gs>
                <a:gs pos="67000">
                  <a:schemeClr val="accent3">
                    <a:lumMod val="75000"/>
                  </a:schemeClr>
                </a:gs>
                <a:gs pos="100000">
                  <a:schemeClr val="tx1"/>
                </a:gs>
              </a:gsLst>
              <a:path path="circle">
                <a:fillToRect l="50000" t="-80000" r="50000" b="180000"/>
              </a:path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cat>
            <c:multiLvlStrRef>
              <c:f>Hierarchy!$A$4:$B$11</c:f>
              <c:multiLvlStrCache>
                <c:ptCount val="8"/>
                <c:lvl>
                  <c:pt idx="0">
                    <c:v>1st Quarter</c:v>
                  </c:pt>
                  <c:pt idx="1">
                    <c:v>2nd Quarter</c:v>
                  </c:pt>
                  <c:pt idx="2">
                    <c:v>3rd Quarter</c:v>
                  </c:pt>
                  <c:pt idx="3">
                    <c:v>4th Quarter</c:v>
                  </c:pt>
                  <c:pt idx="4">
                    <c:v>1st Quarter</c:v>
                  </c:pt>
                  <c:pt idx="5">
                    <c:v>2nd Quarter</c:v>
                  </c:pt>
                  <c:pt idx="6">
                    <c:v>3rd Quarter</c:v>
                  </c:pt>
                  <c:pt idx="7">
                    <c:v>4th Quarter</c:v>
                  </c:pt>
                </c:lvl>
                <c:lvl>
                  <c:pt idx="0">
                    <c:v>2023</c:v>
                  </c:pt>
                  <c:pt idx="4">
                    <c:v>2024</c:v>
                  </c:pt>
                </c:lvl>
              </c:multiLvlStrCache>
            </c:multiLvlStrRef>
          </c:cat>
          <c:val>
            <c:numRef>
              <c:f>Hierarchy!$D$4:$D$11</c:f>
              <c:numCache>
                <c:formatCode>"$"#,##0</c:formatCode>
                <c:ptCount val="8"/>
                <c:pt idx="0">
                  <c:v>93498.483395200165</c:v>
                </c:pt>
                <c:pt idx="1">
                  <c:v>99999.287538662364</c:v>
                </c:pt>
                <c:pt idx="2">
                  <c:v>94170.918298843229</c:v>
                </c:pt>
                <c:pt idx="3">
                  <c:v>99576.025641051441</c:v>
                </c:pt>
                <c:pt idx="4">
                  <c:v>93313.830225962971</c:v>
                </c:pt>
                <c:pt idx="5">
                  <c:v>96660.0324420494</c:v>
                </c:pt>
                <c:pt idx="6">
                  <c:v>93873.746722174328</c:v>
                </c:pt>
                <c:pt idx="7">
                  <c:v>100104.83449022169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29-4E59-93A0-64F5199679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43382016"/>
        <c:axId val="2043372032"/>
      </c:barChart>
      <c:catAx>
        <c:axId val="2043382016"/>
        <c:scaling>
          <c:orientation val="minMax"/>
        </c:scaling>
        <c:delete val="0"/>
        <c:axPos val="b"/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3372032"/>
        <c:crosses val="autoZero"/>
        <c:auto val="1"/>
        <c:lblAlgn val="ctr"/>
        <c:lblOffset val="100"/>
        <c:noMultiLvlLbl val="0"/>
      </c:catAx>
      <c:valAx>
        <c:axId val="2043372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accent1"/>
            </a:solidFill>
            <a:tailEnd type="triangle" w="lg" len="me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3382016"/>
        <c:crosses val="autoZero"/>
        <c:crossBetween val="midCat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241350826607381E-2"/>
          <c:y val="7.1428727130840114E-2"/>
          <c:w val="0.79051688533259157"/>
          <c:h val="0.7455373394281429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Mixing!$A$125</c:f>
              <c:strCache>
                <c:ptCount val="1"/>
              </c:strCache>
            </c:strRef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Mixing!$A$126:$A$130</c:f>
              <c:numCache>
                <c:formatCode>General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C6D3-4D21-B04C-B01E5AD63468}"/>
            </c:ext>
          </c:extLst>
        </c:ser>
        <c:ser>
          <c:idx val="1"/>
          <c:order val="1"/>
          <c:tx>
            <c:strRef>
              <c:f>Mixing!$B$125</c:f>
              <c:strCache>
                <c:ptCount val="1"/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Mixing!$B$126:$B$130</c:f>
              <c:numCache>
                <c:formatCode>General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1-C6D3-4D21-B04C-B01E5AD63468}"/>
            </c:ext>
          </c:extLst>
        </c:ser>
        <c:ser>
          <c:idx val="2"/>
          <c:order val="2"/>
          <c:tx>
            <c:strRef>
              <c:f>Mixing!$C$125</c:f>
              <c:strCache>
                <c:ptCount val="1"/>
              </c:strCache>
            </c:strRef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Mixing!$C$126:$C$130</c:f>
              <c:numCache>
                <c:formatCode>General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2-C6D3-4D21-B04C-B01E5AD63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299536"/>
        <c:axId val="44300080"/>
      </c:barChart>
      <c:catAx>
        <c:axId val="44299536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uLnTx/>
                <a:uFillTx/>
                <a:latin typeface="Arial"/>
                <a:ea typeface="Arial"/>
                <a:cs typeface="Arial"/>
              </a:defRPr>
            </a:pPr>
            <a:endParaRPr lang="de-DE"/>
          </a:p>
        </c:txPr>
        <c:crossAx val="4430008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44300080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4429953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723666485249143"/>
          <c:y val="0.31696497664310308"/>
          <c:w val="7.1146519679933296E-2"/>
          <c:h val="0.2455362495122631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uLnTx/>
              <a:uFillTx/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uLnTx/>
          <a:uFillTx/>
          <a:latin typeface="Arial"/>
          <a:ea typeface="Arial"/>
          <a:cs typeface="Arial"/>
        </a:defRPr>
      </a:pPr>
      <a:endParaRPr lang="de-DE"/>
    </a:p>
  </c:txPr>
  <c:printSettings>
    <c:headerFooter alignWithMargins="0">
      <c:oddHeader>&amp;B</c:oddHeader>
      <c:oddFooter>Seite &amp;S</c:oddFooter>
    </c:headerFooter>
    <c:pageMargins b="0.78740157499999996" l="0.70000000000000062" r="0.70000000000000062" t="0.78740157499999996" header="0.39400000000000046" footer="0.39400000000000046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Inventory development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Mixing!$B$3</c:f>
              <c:strCache>
                <c:ptCount val="1"/>
                <c:pt idx="0">
                  <c:v>Access</c:v>
                </c:pt>
              </c:strCache>
            </c:strRef>
          </c:tx>
          <c:spPr>
            <a:solidFill>
              <a:schemeClr val="lt1"/>
            </a:solidFill>
            <a:ln w="25400" cap="flat" cmpd="sng" algn="ctr">
              <a:solidFill>
                <a:schemeClr val="accent2"/>
              </a:solidFill>
              <a:prstDash val="solid"/>
            </a:ln>
            <a:effectLst/>
          </c:spPr>
          <c:invertIfNegative val="0"/>
          <c:val>
            <c:numRef>
              <c:f>Mixing!$B$4:$B$13</c:f>
              <c:numCache>
                <c:formatCode>General</c:formatCode>
                <c:ptCount val="10"/>
                <c:pt idx="0">
                  <c:v>12</c:v>
                </c:pt>
                <c:pt idx="1">
                  <c:v>14</c:v>
                </c:pt>
                <c:pt idx="2">
                  <c:v>18</c:v>
                </c:pt>
                <c:pt idx="3">
                  <c:v>22</c:v>
                </c:pt>
                <c:pt idx="4">
                  <c:v>20</c:v>
                </c:pt>
                <c:pt idx="5">
                  <c:v>18</c:v>
                </c:pt>
                <c:pt idx="6">
                  <c:v>16</c:v>
                </c:pt>
                <c:pt idx="7">
                  <c:v>14</c:v>
                </c:pt>
                <c:pt idx="8">
                  <c:v>12</c:v>
                </c:pt>
                <c:pt idx="9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E5-4136-A88C-A26A1F2A0F6F}"/>
            </c:ext>
          </c:extLst>
        </c:ser>
        <c:ser>
          <c:idx val="2"/>
          <c:order val="1"/>
          <c:tx>
            <c:strRef>
              <c:f>Mixing!$C$3</c:f>
              <c:strCache>
                <c:ptCount val="1"/>
                <c:pt idx="0">
                  <c:v>Exit</c:v>
                </c:pt>
              </c:strCache>
            </c:strRef>
          </c:tx>
          <c:spPr>
            <a:solidFill>
              <a:schemeClr val="lt1"/>
            </a:solidFill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invertIfNegative val="0"/>
          <c:val>
            <c:numRef>
              <c:f>Mixing!$C$4:$C$13</c:f>
              <c:numCache>
                <c:formatCode>General</c:formatCode>
                <c:ptCount val="10"/>
                <c:pt idx="0">
                  <c:v>10</c:v>
                </c:pt>
                <c:pt idx="1">
                  <c:v>12</c:v>
                </c:pt>
                <c:pt idx="2">
                  <c:v>16</c:v>
                </c:pt>
                <c:pt idx="3">
                  <c:v>19</c:v>
                </c:pt>
                <c:pt idx="4">
                  <c:v>21</c:v>
                </c:pt>
                <c:pt idx="5">
                  <c:v>23</c:v>
                </c:pt>
                <c:pt idx="6">
                  <c:v>14</c:v>
                </c:pt>
                <c:pt idx="7">
                  <c:v>20</c:v>
                </c:pt>
                <c:pt idx="8">
                  <c:v>12</c:v>
                </c:pt>
                <c:pt idx="9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E5-4136-A88C-A26A1F2A0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4825408"/>
        <c:axId val="454827072"/>
      </c:barChart>
      <c:lineChart>
        <c:grouping val="standard"/>
        <c:varyColors val="0"/>
        <c:ser>
          <c:idx val="3"/>
          <c:order val="2"/>
          <c:tx>
            <c:strRef>
              <c:f>Mixing!$D$3</c:f>
              <c:strCache>
                <c:ptCount val="1"/>
                <c:pt idx="0">
                  <c:v>Stock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Mixing!$D$4:$D$13</c:f>
              <c:numCache>
                <c:formatCode>General</c:formatCode>
                <c:ptCount val="10"/>
                <c:pt idx="0">
                  <c:v>7</c:v>
                </c:pt>
                <c:pt idx="1">
                  <c:v>9</c:v>
                </c:pt>
                <c:pt idx="2">
                  <c:v>11</c:v>
                </c:pt>
                <c:pt idx="3">
                  <c:v>14</c:v>
                </c:pt>
                <c:pt idx="4">
                  <c:v>13</c:v>
                </c:pt>
                <c:pt idx="5">
                  <c:v>8</c:v>
                </c:pt>
                <c:pt idx="6">
                  <c:v>10</c:v>
                </c:pt>
                <c:pt idx="7">
                  <c:v>4</c:v>
                </c:pt>
                <c:pt idx="8">
                  <c:v>4</c:v>
                </c:pt>
                <c:pt idx="9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CE5-4136-A88C-A26A1F2A0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4825408"/>
        <c:axId val="454827072"/>
      </c:lineChart>
      <c:catAx>
        <c:axId val="45482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54827072"/>
        <c:crosses val="autoZero"/>
        <c:auto val="1"/>
        <c:lblAlgn val="ctr"/>
        <c:lblOffset val="100"/>
        <c:noMultiLvlLbl val="0"/>
      </c:catAx>
      <c:valAx>
        <c:axId val="45482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54825408"/>
        <c:crosses val="autoZero"/>
        <c:crossBetween val="between"/>
      </c:valAx>
      <c:spPr>
        <a:noFill/>
        <a:ln>
          <a:noFill/>
        </a:ln>
        <a:effectLst>
          <a:outerShdw blurRad="50800" dist="38100" algn="l" rotWithShape="0">
            <a:prstClr val="black">
              <a:alpha val="40000"/>
            </a:prstClr>
          </a:outerShdw>
        </a:effectLst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'3D_columns'!$A$1</c:f>
          <c:strCache>
            <c:ptCount val="1"/>
            <c:pt idx="0">
              <c:v>Distribution of profits 2024</c:v>
            </c:pt>
          </c:strCache>
        </c:strRef>
      </c:tx>
      <c:layout>
        <c:manualLayout>
          <c:xMode val="edge"/>
          <c:yMode val="edge"/>
          <c:x val="8.0156321851822421E-2"/>
          <c:y val="5.7314946021357727E-2"/>
        </c:manualLayout>
      </c:layout>
      <c:overlay val="1"/>
      <c:spPr>
        <a:noFill/>
      </c:spPr>
      <c:txPr>
        <a:bodyPr/>
        <a:lstStyle/>
        <a:p>
          <a:pPr>
            <a:defRPr sz="1340" baseline="0">
              <a:solidFill>
                <a:sysClr val="windowText" lastClr="000000"/>
              </a:solidFill>
            </a:defRPr>
          </a:pPr>
          <a:endParaRPr lang="de-DE"/>
        </a:p>
      </c:txPr>
    </c:title>
    <c:autoTitleDeleted val="0"/>
    <c:view3D>
      <c:rotX val="0"/>
      <c:rotY val="20"/>
      <c:depthPercent val="100"/>
      <c:rAngAx val="0"/>
      <c:perspective val="60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>
        <c:manualLayout>
          <c:layoutTarget val="inner"/>
          <c:xMode val="edge"/>
          <c:yMode val="edge"/>
          <c:x val="0.13861588014480081"/>
          <c:y val="6.2304354812791264E-2"/>
          <c:w val="0.76343243127298543"/>
          <c:h val="0.86184326959130109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'3D_columns'!$D$3</c:f>
              <c:strCache>
                <c:ptCount val="1"/>
                <c:pt idx="0">
                  <c:v>Profit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cat>
            <c:strRef>
              <c:f>'3D_columns'!$A$4:$A$7</c:f>
              <c:strCache>
                <c:ptCount val="4"/>
                <c:pt idx="0">
                  <c:v>East</c:v>
                </c:pt>
                <c:pt idx="1">
                  <c:v>West</c:v>
                </c:pt>
                <c:pt idx="2">
                  <c:v>South</c:v>
                </c:pt>
                <c:pt idx="3">
                  <c:v>North</c:v>
                </c:pt>
              </c:strCache>
            </c:strRef>
          </c:cat>
          <c:val>
            <c:numRef>
              <c:f>'3D_columns'!$D$4:$D$7</c:f>
              <c:numCache>
                <c:formatCode>#,##0</c:formatCode>
                <c:ptCount val="4"/>
                <c:pt idx="0">
                  <c:v>800000</c:v>
                </c:pt>
                <c:pt idx="1">
                  <c:v>1200000</c:v>
                </c:pt>
                <c:pt idx="2">
                  <c:v>600000</c:v>
                </c:pt>
                <c:pt idx="3">
                  <c:v>480000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11-4AAD-A9BB-59B4E1EBC7B3}"/>
            </c:ext>
          </c:extLst>
        </c:ser>
        <c:ser>
          <c:idx val="1"/>
          <c:order val="1"/>
          <c:tx>
            <c:strRef>
              <c:f>'3D_columns'!$C$3</c:f>
              <c:strCache>
                <c:ptCount val="1"/>
                <c:pt idx="0">
                  <c:v>Costs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cat>
            <c:strRef>
              <c:f>'3D_columns'!$A$4:$A$7</c:f>
              <c:strCache>
                <c:ptCount val="4"/>
                <c:pt idx="0">
                  <c:v>East</c:v>
                </c:pt>
                <c:pt idx="1">
                  <c:v>West</c:v>
                </c:pt>
                <c:pt idx="2">
                  <c:v>South</c:v>
                </c:pt>
                <c:pt idx="3">
                  <c:v>North</c:v>
                </c:pt>
              </c:strCache>
            </c:strRef>
          </c:cat>
          <c:val>
            <c:numRef>
              <c:f>'3D_columns'!$C$4:$C$7</c:f>
              <c:numCache>
                <c:formatCode>#,##0</c:formatCode>
                <c:ptCount val="4"/>
                <c:pt idx="0">
                  <c:v>1200000</c:v>
                </c:pt>
                <c:pt idx="1">
                  <c:v>1800000</c:v>
                </c:pt>
                <c:pt idx="2">
                  <c:v>900000</c:v>
                </c:pt>
                <c:pt idx="3">
                  <c:v>720000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11-4AAD-A9BB-59B4E1EBC7B3}"/>
            </c:ext>
          </c:extLst>
        </c:ser>
        <c:ser>
          <c:idx val="2"/>
          <c:order val="2"/>
          <c:tx>
            <c:strRef>
              <c:f>'3D_columns'!$B$3</c:f>
              <c:strCache>
                <c:ptCount val="1"/>
                <c:pt idx="0">
                  <c:v>Revenue</c:v>
                </c:pt>
              </c:strCache>
            </c:strRef>
          </c:tx>
          <c:invertIfNegative val="0"/>
          <c:cat>
            <c:strRef>
              <c:f>'3D_columns'!$A$4:$A$7</c:f>
              <c:strCache>
                <c:ptCount val="4"/>
                <c:pt idx="0">
                  <c:v>East</c:v>
                </c:pt>
                <c:pt idx="1">
                  <c:v>West</c:v>
                </c:pt>
                <c:pt idx="2">
                  <c:v>South</c:v>
                </c:pt>
                <c:pt idx="3">
                  <c:v>North</c:v>
                </c:pt>
              </c:strCache>
            </c:strRef>
          </c:cat>
          <c:val>
            <c:numRef>
              <c:f>'3D_columns'!$B$4:$B$7</c:f>
              <c:numCache>
                <c:formatCode>#,##0</c:formatCode>
                <c:ptCount val="4"/>
                <c:pt idx="0">
                  <c:v>2000000</c:v>
                </c:pt>
                <c:pt idx="1">
                  <c:v>3000000</c:v>
                </c:pt>
                <c:pt idx="2">
                  <c:v>1500000</c:v>
                </c:pt>
                <c:pt idx="3">
                  <c:v>1200000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11-4AAD-A9BB-59B4E1EBC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3"/>
        <c:gapDepth val="197"/>
        <c:shape val="box"/>
        <c:axId val="1697269456"/>
        <c:axId val="1697264016"/>
        <c:axId val="1978873344"/>
      </c:bar3DChart>
      <c:catAx>
        <c:axId val="1697269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Sales areas</a:t>
                </a:r>
              </a:p>
            </c:rich>
          </c:tx>
          <c:layout>
            <c:manualLayout>
              <c:xMode val="edge"/>
              <c:yMode val="edge"/>
              <c:x val="3.7640271594465799E-2"/>
              <c:y val="0.87622604437015217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crossAx val="1697264016"/>
        <c:crosses val="autoZero"/>
        <c:auto val="1"/>
        <c:lblAlgn val="ctr"/>
        <c:lblOffset val="100"/>
        <c:noMultiLvlLbl val="0"/>
      </c:catAx>
      <c:valAx>
        <c:axId val="1697264016"/>
        <c:scaling>
          <c:orientation val="minMax"/>
        </c:scaling>
        <c:delete val="0"/>
        <c:axPos val="l"/>
        <c:majorGridlines>
          <c:spPr>
            <a:ln>
              <a:solidFill>
                <a:schemeClr val="accent1"/>
              </a:solidFill>
            </a:ln>
          </c:spPr>
        </c:majorGridlines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de-DE"/>
          </a:p>
        </c:txPr>
        <c:crossAx val="1697269456"/>
        <c:crosses val="autoZero"/>
        <c:crossBetween val="between"/>
        <c:dispUnits>
          <c:builtInUnit val="thousands"/>
          <c:dispUnitsLbl/>
        </c:dispUnits>
      </c:valAx>
      <c:serAx>
        <c:axId val="197887334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0"/>
          <a:lstStyle/>
          <a:p>
            <a:pPr>
              <a:defRPr/>
            </a:pPr>
            <a:endParaRPr lang="de-DE"/>
          </a:p>
        </c:txPr>
        <c:crossAx val="1697264016"/>
        <c:crosses val="autoZero"/>
        <c:tickLblSkip val="1"/>
      </c:serAx>
    </c:plotArea>
    <c:plotVisOnly val="1"/>
    <c:dispBlanksAs val="gap"/>
    <c:showDLblsOverMax val="0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'3D_columns'!$B$3</c:f>
              <c:strCache>
                <c:ptCount val="1"/>
                <c:pt idx="0">
                  <c:v>Revenue</c:v>
                </c:pt>
              </c:strCache>
            </c:strRef>
          </c:tx>
          <c:spPr>
            <a:effectLst>
              <a:glow rad="88900">
                <a:schemeClr val="accent6">
                  <a:alpha val="40000"/>
                </a:schemeClr>
              </a:glow>
              <a:softEdge rad="38100"/>
            </a:effectLst>
          </c:spPr>
          <c:invertIfNegative val="0"/>
          <c:cat>
            <c:strRef>
              <c:f>'3D_columns'!$A$4:$A$7</c:f>
              <c:strCache>
                <c:ptCount val="4"/>
                <c:pt idx="0">
                  <c:v>East</c:v>
                </c:pt>
                <c:pt idx="1">
                  <c:v>West</c:v>
                </c:pt>
                <c:pt idx="2">
                  <c:v>South</c:v>
                </c:pt>
                <c:pt idx="3">
                  <c:v>North</c:v>
                </c:pt>
              </c:strCache>
            </c:strRef>
          </c:cat>
          <c:val>
            <c:numRef>
              <c:f>'3D_columns'!$B$4:$B$7</c:f>
              <c:numCache>
                <c:formatCode>#,##0</c:formatCode>
                <c:ptCount val="4"/>
                <c:pt idx="0">
                  <c:v>2000000</c:v>
                </c:pt>
                <c:pt idx="1">
                  <c:v>3000000</c:v>
                </c:pt>
                <c:pt idx="2">
                  <c:v>1500000</c:v>
                </c:pt>
                <c:pt idx="3">
                  <c:v>1200000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73-4F6D-BF56-4EBDBDFAEA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97265104"/>
        <c:axId val="1697266736"/>
      </c:barChart>
      <c:catAx>
        <c:axId val="16972651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25400" cap="sq">
            <a:bevel/>
            <a:tailEnd type="none"/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1697266736"/>
        <c:crosses val="autoZero"/>
        <c:auto val="1"/>
        <c:lblAlgn val="ctr"/>
        <c:lblOffset val="100"/>
        <c:noMultiLvlLbl val="0"/>
      </c:catAx>
      <c:valAx>
        <c:axId val="169726673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minorGridlines>
          <c:spPr>
            <a:ln>
              <a:noFill/>
            </a:ln>
          </c:spPr>
        </c:minorGridlines>
        <c:numFmt formatCode="0.00" sourceLinked="0"/>
        <c:majorTickMark val="out"/>
        <c:minorTickMark val="none"/>
        <c:tickLblPos val="nextTo"/>
        <c:spPr>
          <a:ln w="22225">
            <a:tailEnd type="triangle"/>
          </a:ln>
          <a:effectLst/>
        </c:spPr>
        <c:crossAx val="1697265104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Data_table!$A$1</c:f>
          <c:strCache>
            <c:ptCount val="1"/>
            <c:pt idx="0">
              <c:v>Profit distribution 2024</c:v>
            </c:pt>
          </c:strCache>
        </c:strRef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Data_table!$B$3</c:f>
              <c:strCache>
                <c:ptCount val="1"/>
                <c:pt idx="0">
                  <c:v>Revenue</c:v>
                </c:pt>
              </c:strCache>
            </c:strRef>
          </c:tx>
          <c:invertIfNegative val="0"/>
          <c:cat>
            <c:strRef>
              <c:f>Data_table!$A$4:$A$7</c:f>
              <c:strCache>
                <c:ptCount val="4"/>
                <c:pt idx="0">
                  <c:v>East</c:v>
                </c:pt>
                <c:pt idx="1">
                  <c:v>West</c:v>
                </c:pt>
                <c:pt idx="2">
                  <c:v>South</c:v>
                </c:pt>
                <c:pt idx="3">
                  <c:v>North</c:v>
                </c:pt>
              </c:strCache>
            </c:strRef>
          </c:cat>
          <c:val>
            <c:numRef>
              <c:f>Data_table!$B$4:$B$7</c:f>
              <c:numCache>
                <c:formatCode>#,##0</c:formatCode>
                <c:ptCount val="4"/>
                <c:pt idx="0">
                  <c:v>2000000</c:v>
                </c:pt>
                <c:pt idx="1">
                  <c:v>3000000</c:v>
                </c:pt>
                <c:pt idx="2">
                  <c:v>1500000</c:v>
                </c:pt>
                <c:pt idx="3">
                  <c:v>1200000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CB-4465-BBC9-88CD240D04C1}"/>
            </c:ext>
          </c:extLst>
        </c:ser>
        <c:ser>
          <c:idx val="1"/>
          <c:order val="1"/>
          <c:tx>
            <c:strRef>
              <c:f>Data_table!$C$3</c:f>
              <c:strCache>
                <c:ptCount val="1"/>
                <c:pt idx="0">
                  <c:v>Costs</c:v>
                </c:pt>
              </c:strCache>
            </c:strRef>
          </c:tx>
          <c:invertIfNegative val="0"/>
          <c:cat>
            <c:strRef>
              <c:f>Data_table!$A$4:$A$7</c:f>
              <c:strCache>
                <c:ptCount val="4"/>
                <c:pt idx="0">
                  <c:v>East</c:v>
                </c:pt>
                <c:pt idx="1">
                  <c:v>West</c:v>
                </c:pt>
                <c:pt idx="2">
                  <c:v>South</c:v>
                </c:pt>
                <c:pt idx="3">
                  <c:v>North</c:v>
                </c:pt>
              </c:strCache>
            </c:strRef>
          </c:cat>
          <c:val>
            <c:numRef>
              <c:f>Data_table!$C$4:$C$7</c:f>
              <c:numCache>
                <c:formatCode>#,##0</c:formatCode>
                <c:ptCount val="4"/>
                <c:pt idx="0">
                  <c:v>1200000</c:v>
                </c:pt>
                <c:pt idx="1">
                  <c:v>1800000</c:v>
                </c:pt>
                <c:pt idx="2">
                  <c:v>900000</c:v>
                </c:pt>
                <c:pt idx="3">
                  <c:v>720000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CB-4465-BBC9-88CD240D04C1}"/>
            </c:ext>
          </c:extLst>
        </c:ser>
        <c:ser>
          <c:idx val="2"/>
          <c:order val="2"/>
          <c:tx>
            <c:strRef>
              <c:f>Data_table!$D$3</c:f>
              <c:strCache>
                <c:ptCount val="1"/>
                <c:pt idx="0">
                  <c:v>Profit</c:v>
                </c:pt>
              </c:strCache>
            </c:strRef>
          </c:tx>
          <c:invertIfNegative val="0"/>
          <c:cat>
            <c:strRef>
              <c:f>Data_table!$A$4:$A$7</c:f>
              <c:strCache>
                <c:ptCount val="4"/>
                <c:pt idx="0">
                  <c:v>East</c:v>
                </c:pt>
                <c:pt idx="1">
                  <c:v>West</c:v>
                </c:pt>
                <c:pt idx="2">
                  <c:v>South</c:v>
                </c:pt>
                <c:pt idx="3">
                  <c:v>North</c:v>
                </c:pt>
              </c:strCache>
            </c:strRef>
          </c:cat>
          <c:val>
            <c:numRef>
              <c:f>Data_table!$D$4:$D$7</c:f>
              <c:numCache>
                <c:formatCode>#,##0</c:formatCode>
                <c:ptCount val="4"/>
                <c:pt idx="0">
                  <c:v>800000</c:v>
                </c:pt>
                <c:pt idx="1">
                  <c:v>1200000</c:v>
                </c:pt>
                <c:pt idx="2">
                  <c:v>600000</c:v>
                </c:pt>
                <c:pt idx="3">
                  <c:v>480000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CB-4465-BBC9-88CD240D0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6"/>
        <c:overlap val="34"/>
        <c:axId val="301895984"/>
        <c:axId val="301900880"/>
      </c:barChart>
      <c:catAx>
        <c:axId val="301895984"/>
        <c:scaling>
          <c:orientation val="minMax"/>
        </c:scaling>
        <c:delete val="0"/>
        <c:axPos val="b"/>
        <c:title>
          <c:overlay val="0"/>
        </c:title>
        <c:numFmt formatCode="General" sourceLinked="0"/>
        <c:majorTickMark val="none"/>
        <c:minorTickMark val="none"/>
        <c:tickLblPos val="nextTo"/>
        <c:crossAx val="301900880"/>
        <c:crosses val="autoZero"/>
        <c:auto val="1"/>
        <c:lblAlgn val="ctr"/>
        <c:lblOffset val="100"/>
        <c:noMultiLvlLbl val="0"/>
      </c:catAx>
      <c:valAx>
        <c:axId val="301900880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crossAx val="30189598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6.3460629921259837E-2"/>
          <c:y val="4.3926883026861999E-2"/>
          <c:w val="0.90449781277340335"/>
          <c:h val="0.8569567824793413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Gridlines!$B$3</c:f>
              <c:strCache>
                <c:ptCount val="1"/>
                <c:pt idx="0">
                  <c:v>y=x^2</c:v>
                </c:pt>
              </c:strCache>
            </c:strRef>
          </c:tx>
          <c:spPr>
            <a:ln w="19050"/>
          </c:spPr>
          <c:xVal>
            <c:numRef>
              <c:f>Gridlines!$A$4:$A$23</c:f>
              <c:numCache>
                <c:formatCode>General</c:formatCode>
                <c:ptCount val="2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</c:numCache>
            </c:numRef>
          </c:xVal>
          <c:yVal>
            <c:numRef>
              <c:f>Gridlines!$B$4:$B$23</c:f>
              <c:numCache>
                <c:formatCode>General</c:formatCode>
                <c:ptCount val="20"/>
                <c:pt idx="0">
                  <c:v>1.0000000000000002E-2</c:v>
                </c:pt>
                <c:pt idx="1">
                  <c:v>4.0000000000000008E-2</c:v>
                </c:pt>
                <c:pt idx="2">
                  <c:v>0.09</c:v>
                </c:pt>
                <c:pt idx="3">
                  <c:v>0.16000000000000003</c:v>
                </c:pt>
                <c:pt idx="4">
                  <c:v>0.25</c:v>
                </c:pt>
                <c:pt idx="5">
                  <c:v>0.36</c:v>
                </c:pt>
                <c:pt idx="6">
                  <c:v>0.48999999999999994</c:v>
                </c:pt>
                <c:pt idx="7">
                  <c:v>0.64000000000000012</c:v>
                </c:pt>
                <c:pt idx="8">
                  <c:v>0.81</c:v>
                </c:pt>
                <c:pt idx="9">
                  <c:v>1</c:v>
                </c:pt>
                <c:pt idx="10">
                  <c:v>1.2100000000000002</c:v>
                </c:pt>
                <c:pt idx="11">
                  <c:v>1.44</c:v>
                </c:pt>
                <c:pt idx="12">
                  <c:v>1.6900000000000002</c:v>
                </c:pt>
                <c:pt idx="13">
                  <c:v>1.9599999999999997</c:v>
                </c:pt>
                <c:pt idx="14">
                  <c:v>2.25</c:v>
                </c:pt>
                <c:pt idx="15">
                  <c:v>2.5600000000000005</c:v>
                </c:pt>
                <c:pt idx="16">
                  <c:v>2.8899999999999997</c:v>
                </c:pt>
                <c:pt idx="17">
                  <c:v>3.24</c:v>
                </c:pt>
                <c:pt idx="18">
                  <c:v>3.61</c:v>
                </c:pt>
                <c:pt idx="19">
                  <c:v>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CB0-47B9-A151-7BD91379F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910672"/>
        <c:axId val="301909040"/>
      </c:scatterChart>
      <c:valAx>
        <c:axId val="301910672"/>
        <c:scaling>
          <c:orientation val="minMax"/>
          <c:max val="2"/>
        </c:scaling>
        <c:delete val="0"/>
        <c:axPos val="b"/>
        <c:majorGridlines/>
        <c:minorGridlines/>
        <c:numFmt formatCode="General" sourceLinked="1"/>
        <c:majorTickMark val="out"/>
        <c:minorTickMark val="none"/>
        <c:tickLblPos val="nextTo"/>
        <c:crossAx val="301909040"/>
        <c:crosses val="autoZero"/>
        <c:crossBetween val="midCat"/>
        <c:majorUnit val="1"/>
        <c:minorUnit val="0.1"/>
      </c:valAx>
      <c:valAx>
        <c:axId val="301909040"/>
        <c:scaling>
          <c:orientation val="minMax"/>
          <c:max val="4"/>
        </c:scaling>
        <c:delete val="0"/>
        <c:axPos val="l"/>
        <c:majorGridlines/>
        <c:minorGridlines>
          <c:spPr>
            <a:ln>
              <a:solidFill>
                <a:schemeClr val="accent1"/>
              </a:solidFill>
            </a:ln>
          </c:spPr>
        </c:minorGridlines>
        <c:numFmt formatCode="General" sourceLinked="1"/>
        <c:majorTickMark val="out"/>
        <c:minorTickMark val="none"/>
        <c:tickLblPos val="nextTo"/>
        <c:crossAx val="301910672"/>
        <c:crosses val="autoZero"/>
        <c:crossBetween val="midCat"/>
        <c:majorUnit val="1"/>
        <c:minorUnit val="0.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ln w="15875">
      <a:solidFill>
        <a:sysClr val="windowText" lastClr="000000">
          <a:tint val="88000"/>
          <a:shade val="95000"/>
          <a:satMod val="105000"/>
        </a:sysClr>
      </a:solidFill>
    </a:ln>
    <a:effectLst>
      <a:innerShdw blurRad="63500" dist="50800" dir="2700000">
        <a:prstClr val="black">
          <a:alpha val="50000"/>
        </a:prstClr>
      </a:innerShdw>
    </a:effectLst>
    <a:scene3d>
      <a:camera prst="orthographicFront"/>
      <a:lightRig rig="threePt" dir="t"/>
    </a:scene3d>
    <a:sp3d>
      <a:bevelT w="38100"/>
    </a:sp3d>
  </c:sp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Trend!$B$3</c:f>
              <c:strCache>
                <c:ptCount val="1"/>
                <c:pt idx="0">
                  <c:v>Sales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ysDot"/>
              </a:ln>
              <a:effectLst/>
            </c:spPr>
            <c:trendlineType val="poly"/>
            <c:order val="3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strRef>
              <c:f>Trend!$A$4:$A$15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Trend!$B$4:$B$15</c:f>
              <c:numCache>
                <c:formatCode>General</c:formatCode>
                <c:ptCount val="12"/>
                <c:pt idx="0">
                  <c:v>2000</c:v>
                </c:pt>
                <c:pt idx="1">
                  <c:v>1800</c:v>
                </c:pt>
                <c:pt idx="2">
                  <c:v>2200</c:v>
                </c:pt>
                <c:pt idx="3">
                  <c:v>2300</c:v>
                </c:pt>
                <c:pt idx="4">
                  <c:v>1900</c:v>
                </c:pt>
                <c:pt idx="5">
                  <c:v>3200</c:v>
                </c:pt>
                <c:pt idx="6">
                  <c:v>2500</c:v>
                </c:pt>
                <c:pt idx="7">
                  <c:v>3600</c:v>
                </c:pt>
                <c:pt idx="8">
                  <c:v>3300</c:v>
                </c:pt>
                <c:pt idx="9">
                  <c:v>3900</c:v>
                </c:pt>
                <c:pt idx="10">
                  <c:v>4200</c:v>
                </c:pt>
                <c:pt idx="11">
                  <c:v>4400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3B-480F-B005-72FB92732E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5"/>
        <c:overlap val="-27"/>
        <c:axId val="43425856"/>
        <c:axId val="43430208"/>
      </c:barChart>
      <c:catAx>
        <c:axId val="4342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3430208"/>
        <c:crosses val="autoZero"/>
        <c:auto val="1"/>
        <c:lblAlgn val="ctr"/>
        <c:lblOffset val="100"/>
        <c:noMultiLvlLbl val="0"/>
      </c:catAx>
      <c:valAx>
        <c:axId val="43430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3425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Revenue development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High_low_lines!$B$3</c:f>
              <c:strCache>
                <c:ptCount val="1"/>
                <c:pt idx="0">
                  <c:v>Profit last year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High_low_lines!$A$4:$A$15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High_low_lines!$B$4:$B$15</c:f>
              <c:numCache>
                <c:formatCode>0</c:formatCode>
                <c:ptCount val="12"/>
                <c:pt idx="0">
                  <c:v>6840</c:v>
                </c:pt>
                <c:pt idx="1">
                  <c:v>2931</c:v>
                </c:pt>
                <c:pt idx="2">
                  <c:v>2855</c:v>
                </c:pt>
                <c:pt idx="3">
                  <c:v>5490</c:v>
                </c:pt>
                <c:pt idx="4">
                  <c:v>7729</c:v>
                </c:pt>
                <c:pt idx="5">
                  <c:v>5994</c:v>
                </c:pt>
                <c:pt idx="6">
                  <c:v>2830</c:v>
                </c:pt>
                <c:pt idx="7">
                  <c:v>5463</c:v>
                </c:pt>
                <c:pt idx="8">
                  <c:v>1000</c:v>
                </c:pt>
                <c:pt idx="9">
                  <c:v>9426</c:v>
                </c:pt>
                <c:pt idx="10">
                  <c:v>3257</c:v>
                </c:pt>
                <c:pt idx="11">
                  <c:v>3984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C0-4DD5-91E2-9D4DA8C63ECB}"/>
            </c:ext>
          </c:extLst>
        </c:ser>
        <c:ser>
          <c:idx val="1"/>
          <c:order val="1"/>
          <c:tx>
            <c:strRef>
              <c:f>High_low_lines!$C$3</c:f>
              <c:strCache>
                <c:ptCount val="1"/>
                <c:pt idx="0">
                  <c:v>Profit current year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High_low_lines!$A$4:$A$15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High_low_lines!$C$4:$C$15</c:f>
              <c:numCache>
                <c:formatCode>0</c:formatCode>
                <c:ptCount val="12"/>
                <c:pt idx="0">
                  <c:v>9500</c:v>
                </c:pt>
                <c:pt idx="1">
                  <c:v>5000</c:v>
                </c:pt>
                <c:pt idx="2">
                  <c:v>5600</c:v>
                </c:pt>
                <c:pt idx="3">
                  <c:v>7900</c:v>
                </c:pt>
                <c:pt idx="4">
                  <c:v>8400</c:v>
                </c:pt>
                <c:pt idx="5">
                  <c:v>8000</c:v>
                </c:pt>
                <c:pt idx="6">
                  <c:v>1500</c:v>
                </c:pt>
                <c:pt idx="7">
                  <c:v>7900</c:v>
                </c:pt>
                <c:pt idx="8">
                  <c:v>4500</c:v>
                </c:pt>
                <c:pt idx="9">
                  <c:v>12000</c:v>
                </c:pt>
                <c:pt idx="10">
                  <c:v>5500</c:v>
                </c:pt>
                <c:pt idx="11">
                  <c:v>6500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C0-4DD5-91E2-9D4DA8C63E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dropLines>
        <c:smooth val="0"/>
        <c:axId val="598104840"/>
        <c:axId val="598097624"/>
      </c:lineChart>
      <c:catAx>
        <c:axId val="598104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8097624"/>
        <c:crosses val="autoZero"/>
        <c:auto val="1"/>
        <c:lblAlgn val="ctr"/>
        <c:lblOffset val="100"/>
        <c:noMultiLvlLbl val="0"/>
      </c:catAx>
      <c:valAx>
        <c:axId val="598097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8104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Revenue development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High_low_lines!$B$3</c:f>
              <c:strCache>
                <c:ptCount val="1"/>
                <c:pt idx="0">
                  <c:v>Profit last year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High_low_lines!$A$4:$A$15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High_low_lines!$B$4:$B$15</c:f>
              <c:numCache>
                <c:formatCode>0</c:formatCode>
                <c:ptCount val="12"/>
                <c:pt idx="0">
                  <c:v>6840</c:v>
                </c:pt>
                <c:pt idx="1">
                  <c:v>2931</c:v>
                </c:pt>
                <c:pt idx="2">
                  <c:v>2855</c:v>
                </c:pt>
                <c:pt idx="3">
                  <c:v>5490</c:v>
                </c:pt>
                <c:pt idx="4">
                  <c:v>7729</c:v>
                </c:pt>
                <c:pt idx="5">
                  <c:v>5994</c:v>
                </c:pt>
                <c:pt idx="6">
                  <c:v>2830</c:v>
                </c:pt>
                <c:pt idx="7">
                  <c:v>5463</c:v>
                </c:pt>
                <c:pt idx="8">
                  <c:v>1000</c:v>
                </c:pt>
                <c:pt idx="9">
                  <c:v>9426</c:v>
                </c:pt>
                <c:pt idx="10">
                  <c:v>3257</c:v>
                </c:pt>
                <c:pt idx="11">
                  <c:v>3984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8D-4BE6-828A-DF25AD940C1B}"/>
            </c:ext>
          </c:extLst>
        </c:ser>
        <c:ser>
          <c:idx val="1"/>
          <c:order val="1"/>
          <c:tx>
            <c:strRef>
              <c:f>High_low_lines!$C$3</c:f>
              <c:strCache>
                <c:ptCount val="1"/>
                <c:pt idx="0">
                  <c:v>Profit current year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High_low_lines!$A$4:$A$15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High_low_lines!$C$4:$C$15</c:f>
              <c:numCache>
                <c:formatCode>0</c:formatCode>
                <c:ptCount val="12"/>
                <c:pt idx="0">
                  <c:v>9500</c:v>
                </c:pt>
                <c:pt idx="1">
                  <c:v>5000</c:v>
                </c:pt>
                <c:pt idx="2">
                  <c:v>5600</c:v>
                </c:pt>
                <c:pt idx="3">
                  <c:v>7900</c:v>
                </c:pt>
                <c:pt idx="4">
                  <c:v>8400</c:v>
                </c:pt>
                <c:pt idx="5">
                  <c:v>8000</c:v>
                </c:pt>
                <c:pt idx="6">
                  <c:v>1500</c:v>
                </c:pt>
                <c:pt idx="7">
                  <c:v>7900</c:v>
                </c:pt>
                <c:pt idx="8">
                  <c:v>4500</c:v>
                </c:pt>
                <c:pt idx="9">
                  <c:v>12000</c:v>
                </c:pt>
                <c:pt idx="10">
                  <c:v>5500</c:v>
                </c:pt>
                <c:pt idx="11">
                  <c:v>6500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8D-4BE6-828A-DF25AD940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smooth val="0"/>
        <c:axId val="598104840"/>
        <c:axId val="598097624"/>
      </c:lineChart>
      <c:catAx>
        <c:axId val="598104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8097624"/>
        <c:crosses val="autoZero"/>
        <c:auto val="1"/>
        <c:lblAlgn val="ctr"/>
        <c:lblOffset val="100"/>
        <c:noMultiLvlLbl val="0"/>
      </c:catAx>
      <c:valAx>
        <c:axId val="598097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8104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Revenue development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High_low_lines!$B$3</c:f>
              <c:strCache>
                <c:ptCount val="1"/>
                <c:pt idx="0">
                  <c:v>Profit last year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High_low_lines!$A$4:$A$15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High_low_lines!$B$4:$B$15</c:f>
              <c:numCache>
                <c:formatCode>0</c:formatCode>
                <c:ptCount val="12"/>
                <c:pt idx="0">
                  <c:v>6840</c:v>
                </c:pt>
                <c:pt idx="1">
                  <c:v>2931</c:v>
                </c:pt>
                <c:pt idx="2">
                  <c:v>2855</c:v>
                </c:pt>
                <c:pt idx="3">
                  <c:v>5490</c:v>
                </c:pt>
                <c:pt idx="4">
                  <c:v>7729</c:v>
                </c:pt>
                <c:pt idx="5">
                  <c:v>5994</c:v>
                </c:pt>
                <c:pt idx="6">
                  <c:v>2830</c:v>
                </c:pt>
                <c:pt idx="7">
                  <c:v>5463</c:v>
                </c:pt>
                <c:pt idx="8">
                  <c:v>1000</c:v>
                </c:pt>
                <c:pt idx="9">
                  <c:v>9426</c:v>
                </c:pt>
                <c:pt idx="10">
                  <c:v>3257</c:v>
                </c:pt>
                <c:pt idx="11">
                  <c:v>3984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C5-49E3-963B-6034ED1FAE88}"/>
            </c:ext>
          </c:extLst>
        </c:ser>
        <c:ser>
          <c:idx val="1"/>
          <c:order val="1"/>
          <c:tx>
            <c:strRef>
              <c:f>High_low_lines!$C$3</c:f>
              <c:strCache>
                <c:ptCount val="1"/>
                <c:pt idx="0">
                  <c:v>Profit current year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High_low_lines!$A$4:$A$15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High_low_lines!$C$4:$C$15</c:f>
              <c:numCache>
                <c:formatCode>0</c:formatCode>
                <c:ptCount val="12"/>
                <c:pt idx="0">
                  <c:v>9500</c:v>
                </c:pt>
                <c:pt idx="1">
                  <c:v>5000</c:v>
                </c:pt>
                <c:pt idx="2">
                  <c:v>5600</c:v>
                </c:pt>
                <c:pt idx="3">
                  <c:v>7900</c:v>
                </c:pt>
                <c:pt idx="4">
                  <c:v>8400</c:v>
                </c:pt>
                <c:pt idx="5">
                  <c:v>8000</c:v>
                </c:pt>
                <c:pt idx="6">
                  <c:v>1500</c:v>
                </c:pt>
                <c:pt idx="7">
                  <c:v>7900</c:v>
                </c:pt>
                <c:pt idx="8">
                  <c:v>4500</c:v>
                </c:pt>
                <c:pt idx="9">
                  <c:v>12000</c:v>
                </c:pt>
                <c:pt idx="10">
                  <c:v>5500</c:v>
                </c:pt>
                <c:pt idx="11">
                  <c:v>6500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C5-49E3-963B-6034ED1FAE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upDownBars>
          <c:gapWidth val="150"/>
          <c:upBars>
            <c:spPr>
              <a:solidFill>
                <a:srgbClr val="00B050"/>
              </a:solidFill>
              <a:ln w="9525">
                <a:solidFill>
                  <a:srgbClr val="92D050">
                    <a:alpha val="30000"/>
                  </a:srgbClr>
                </a:solidFill>
              </a:ln>
              <a:effectLst/>
            </c:spPr>
          </c:upBars>
          <c:downBars>
            <c:spPr>
              <a:solidFill>
                <a:srgbClr val="FF0000"/>
              </a:solidFill>
              <a:ln w="9525"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</c:downBars>
        </c:upDownBars>
        <c:smooth val="0"/>
        <c:axId val="598104840"/>
        <c:axId val="598097624"/>
      </c:lineChart>
      <c:catAx>
        <c:axId val="598104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8097624"/>
        <c:crosses val="autoZero"/>
        <c:auto val="1"/>
        <c:lblAlgn val="ctr"/>
        <c:lblOffset val="100"/>
        <c:noMultiLvlLbl val="0"/>
      </c:catAx>
      <c:valAx>
        <c:axId val="598097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8104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de-DE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Revenue development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High_low_lines!$C$3</c:f>
              <c:strCache>
                <c:ptCount val="1"/>
                <c:pt idx="0">
                  <c:v>Profit current year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High_low_lines!$A$4:$A$15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High_low_lines!$C$4:$C$15</c:f>
              <c:numCache>
                <c:formatCode>0</c:formatCode>
                <c:ptCount val="12"/>
                <c:pt idx="0">
                  <c:v>9500</c:v>
                </c:pt>
                <c:pt idx="1">
                  <c:v>5000</c:v>
                </c:pt>
                <c:pt idx="2">
                  <c:v>5600</c:v>
                </c:pt>
                <c:pt idx="3">
                  <c:v>7900</c:v>
                </c:pt>
                <c:pt idx="4">
                  <c:v>8400</c:v>
                </c:pt>
                <c:pt idx="5">
                  <c:v>8000</c:v>
                </c:pt>
                <c:pt idx="6">
                  <c:v>1500</c:v>
                </c:pt>
                <c:pt idx="7">
                  <c:v>7900</c:v>
                </c:pt>
                <c:pt idx="8">
                  <c:v>4500</c:v>
                </c:pt>
                <c:pt idx="9">
                  <c:v>12000</c:v>
                </c:pt>
                <c:pt idx="10">
                  <c:v>5500</c:v>
                </c:pt>
                <c:pt idx="11">
                  <c:v>6500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CC3-4354-B59D-C57C34487D1D}"/>
            </c:ext>
          </c:extLst>
        </c:ser>
        <c:ser>
          <c:idx val="0"/>
          <c:order val="1"/>
          <c:tx>
            <c:strRef>
              <c:f>High_low_lines!$B$3</c:f>
              <c:strCache>
                <c:ptCount val="1"/>
                <c:pt idx="0">
                  <c:v>Profit last year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High_low_lines!$A$4:$A$15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High_low_lines!$B$4:$B$15</c:f>
              <c:numCache>
                <c:formatCode>0</c:formatCode>
                <c:ptCount val="12"/>
                <c:pt idx="0">
                  <c:v>6840</c:v>
                </c:pt>
                <c:pt idx="1">
                  <c:v>2931</c:v>
                </c:pt>
                <c:pt idx="2">
                  <c:v>2855</c:v>
                </c:pt>
                <c:pt idx="3">
                  <c:v>5490</c:v>
                </c:pt>
                <c:pt idx="4">
                  <c:v>7729</c:v>
                </c:pt>
                <c:pt idx="5">
                  <c:v>5994</c:v>
                </c:pt>
                <c:pt idx="6">
                  <c:v>2830</c:v>
                </c:pt>
                <c:pt idx="7">
                  <c:v>5463</c:v>
                </c:pt>
                <c:pt idx="8">
                  <c:v>1000</c:v>
                </c:pt>
                <c:pt idx="9">
                  <c:v>9426</c:v>
                </c:pt>
                <c:pt idx="10">
                  <c:v>3257</c:v>
                </c:pt>
                <c:pt idx="11">
                  <c:v>3984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CC3-4354-B59D-C57C34487D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smooth val="0"/>
        <c:axId val="598104840"/>
        <c:axId val="598097624"/>
      </c:lineChart>
      <c:catAx>
        <c:axId val="598104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8097624"/>
        <c:crosses val="autoZero"/>
        <c:auto val="1"/>
        <c:lblAlgn val="ctr"/>
        <c:lblOffset val="100"/>
        <c:noMultiLvlLbl val="0"/>
      </c:catAx>
      <c:valAx>
        <c:axId val="598097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8104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Revenue development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High_low_lines!$C$3</c:f>
              <c:strCache>
                <c:ptCount val="1"/>
                <c:pt idx="0">
                  <c:v>Profit current year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High_low_lines!$A$4:$A$15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High_low_lines!$C$4:$C$15</c:f>
              <c:numCache>
                <c:formatCode>0</c:formatCode>
                <c:ptCount val="12"/>
                <c:pt idx="0">
                  <c:v>9500</c:v>
                </c:pt>
                <c:pt idx="1">
                  <c:v>5000</c:v>
                </c:pt>
                <c:pt idx="2">
                  <c:v>5600</c:v>
                </c:pt>
                <c:pt idx="3">
                  <c:v>7900</c:v>
                </c:pt>
                <c:pt idx="4">
                  <c:v>8400</c:v>
                </c:pt>
                <c:pt idx="5">
                  <c:v>8000</c:v>
                </c:pt>
                <c:pt idx="6">
                  <c:v>1500</c:v>
                </c:pt>
                <c:pt idx="7">
                  <c:v>7900</c:v>
                </c:pt>
                <c:pt idx="8">
                  <c:v>4500</c:v>
                </c:pt>
                <c:pt idx="9">
                  <c:v>12000</c:v>
                </c:pt>
                <c:pt idx="10">
                  <c:v>5500</c:v>
                </c:pt>
                <c:pt idx="11">
                  <c:v>6500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CC3-4354-B59D-C57C34487D1D}"/>
            </c:ext>
          </c:extLst>
        </c:ser>
        <c:ser>
          <c:idx val="0"/>
          <c:order val="1"/>
          <c:tx>
            <c:strRef>
              <c:f>High_low_lines!$B$3</c:f>
              <c:strCache>
                <c:ptCount val="1"/>
                <c:pt idx="0">
                  <c:v>Profit last year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High_low_lines!$A$4:$A$15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High_low_lines!$B$4:$B$15</c:f>
              <c:numCache>
                <c:formatCode>0</c:formatCode>
                <c:ptCount val="12"/>
                <c:pt idx="0">
                  <c:v>6840</c:v>
                </c:pt>
                <c:pt idx="1">
                  <c:v>2931</c:v>
                </c:pt>
                <c:pt idx="2">
                  <c:v>2855</c:v>
                </c:pt>
                <c:pt idx="3">
                  <c:v>5490</c:v>
                </c:pt>
                <c:pt idx="4">
                  <c:v>7729</c:v>
                </c:pt>
                <c:pt idx="5">
                  <c:v>5994</c:v>
                </c:pt>
                <c:pt idx="6">
                  <c:v>2830</c:v>
                </c:pt>
                <c:pt idx="7">
                  <c:v>5463</c:v>
                </c:pt>
                <c:pt idx="8">
                  <c:v>1000</c:v>
                </c:pt>
                <c:pt idx="9">
                  <c:v>9426</c:v>
                </c:pt>
                <c:pt idx="10">
                  <c:v>3257</c:v>
                </c:pt>
                <c:pt idx="11">
                  <c:v>3984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CC3-4354-B59D-C57C34487D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upDownBars>
          <c:gapWidth val="150"/>
          <c:upBars>
            <c:spPr>
              <a:solidFill>
                <a:srgbClr val="FFC000"/>
              </a:solidFill>
              <a:ln w="9525">
                <a:solidFill>
                  <a:schemeClr val="tx1">
                    <a:lumMod val="15000"/>
                    <a:lumOff val="85000"/>
                  </a:schemeClr>
                </a:solidFill>
              </a:ln>
              <a:effectLst/>
            </c:spPr>
          </c:upBars>
          <c:downBars>
            <c:spPr>
              <a:solidFill>
                <a:srgbClr val="00B050"/>
              </a:solidFill>
              <a:ln w="9525"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</c:downBars>
        </c:upDownBars>
        <c:smooth val="0"/>
        <c:axId val="598104840"/>
        <c:axId val="598097624"/>
      </c:lineChart>
      <c:catAx>
        <c:axId val="598104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8097624"/>
        <c:crosses val="autoZero"/>
        <c:auto val="1"/>
        <c:lblAlgn val="ctr"/>
        <c:lblOffset val="100"/>
        <c:noMultiLvlLbl val="0"/>
      </c:catAx>
      <c:valAx>
        <c:axId val="598097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98104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937897386214E-2"/>
          <c:y val="7.7809907761149918E-2"/>
          <c:w val="0.89041266055501656"/>
          <c:h val="0.79250831978948999"/>
        </c:manualLayout>
      </c:layout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ackScale"/>
            <c:pictureStackUnit val="2"/>
          </c:pictureOptions>
          <c:cat>
            <c:numRef>
              <c:f>Image_series!$A$4:$A$11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Image_series!$B$4:$B$11</c:f>
              <c:numCache>
                <c:formatCode>General</c:formatCode>
                <c:ptCount val="8"/>
                <c:pt idx="0">
                  <c:v>3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9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E9-41BA-92CC-8C1C68F01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43436736"/>
        <c:axId val="43433472"/>
      </c:barChart>
      <c:catAx>
        <c:axId val="43436736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uLnTx/>
                <a:uFillTx/>
                <a:latin typeface="MS Sans Serif"/>
                <a:ea typeface="MS Sans Serif"/>
                <a:cs typeface="MS Sans Serif"/>
              </a:defRPr>
            </a:pPr>
            <a:endParaRPr lang="de-DE"/>
          </a:p>
        </c:txPr>
        <c:crossAx val="4343347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43433472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uLnTx/>
                <a:uFillTx/>
                <a:latin typeface="MS Sans Serif"/>
                <a:ea typeface="MS Sans Serif"/>
                <a:cs typeface="MS Sans Serif"/>
              </a:defRPr>
            </a:pPr>
            <a:endParaRPr lang="de-DE"/>
          </a:p>
        </c:txPr>
        <c:crossAx val="4343673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blurRad="63500" sx="102000" sy="102000" algn="ctr" rotWithShape="0">
        <a:prstClr val="black">
          <a:alpha val="40000"/>
        </a:prstClr>
      </a:outerShdw>
    </a:effectLst>
    <a:scene3d>
      <a:camera prst="orthographicFront"/>
      <a:lightRig rig="threePt" dir="t"/>
    </a:scene3d>
    <a:sp3d>
      <a:bevelT/>
    </a:sp3d>
  </c:spPr>
  <c:txPr>
    <a:bodyPr/>
    <a:lstStyle/>
    <a:p>
      <a:pPr>
        <a:defRPr sz="1000" b="0" i="0" u="none" strike="noStrike" baseline="0">
          <a:solidFill>
            <a:srgbClr val="000000"/>
          </a:solidFill>
          <a:uLnTx/>
          <a:uFillTx/>
          <a:latin typeface="MS Sans Serif"/>
          <a:ea typeface="MS Sans Serif"/>
          <a:cs typeface="MS Sans Serif"/>
        </a:defRPr>
      </a:pPr>
      <a:endParaRPr lang="de-DE"/>
    </a:p>
  </c:txPr>
  <c:printSettings>
    <c:headerFooter alignWithMargins="0">
      <c:oddHeader>&amp;B</c:oddHeader>
      <c:oddFooter>Seite &amp;S</c:oddFooter>
    </c:headerFooter>
    <c:pageMargins b="0.78740157499999996" l="0.70000000000000062" r="0.70000000000000062" t="0.78740157499999996" header="0.39400000000000046" footer="0.39400000000000046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CB41B1-54DE-4DBF-819F-1F922566E775}">
  <sheetPr/>
  <sheetViews>
    <sheetView zoomScale="73" workbookViewId="0" zoomToFit="1"/>
  </sheetViews>
  <pageMargins left="0.7" right="0.7" top="0.78740157499999996" bottom="0.78740157499999996" header="0.3" footer="0.3"/>
  <drawing r:id="rId1"/>
</chartsheet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7" Type="http://schemas.openxmlformats.org/officeDocument/2006/relationships/image" Target="../media/image1.png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6" Type="http://schemas.openxmlformats.org/officeDocument/2006/relationships/chart" Target="../charts/chart17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5" Type="http://schemas.openxmlformats.org/officeDocument/2006/relationships/chart" Target="../charts/chart33.xml"/><Relationship Id="rId4" Type="http://schemas.openxmlformats.org/officeDocument/2006/relationships/chart" Target="../charts/chart32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9525</xdr:rowOff>
    </xdr:from>
    <xdr:to>
      <xdr:col>6</xdr:col>
      <xdr:colOff>1009650</xdr:colOff>
      <xdr:row>17</xdr:row>
      <xdr:rowOff>47625</xdr:rowOff>
    </xdr:to>
    <xdr:sp macro="" textlink="">
      <xdr:nvSpPr>
        <xdr:cNvPr id="3073" name="Rechteck 1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>
          <a:spLocks noChangeArrowheads="1"/>
        </xdr:cNvSpPr>
      </xdr:nvSpPr>
      <xdr:spPr bwMode="auto">
        <a:xfrm>
          <a:off x="266700" y="171450"/>
          <a:ext cx="5372100" cy="2628900"/>
        </a:xfrm>
        <a:prstGeom prst="roundRect">
          <a:avLst>
            <a:gd name="adj" fmla="val 3624"/>
          </a:avLst>
        </a:prstGeom>
        <a:ln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</xdr:sp>
    <xdr:clientData/>
  </xdr:twoCellAnchor>
  <xdr:twoCellAnchor>
    <xdr:from>
      <xdr:col>1</xdr:col>
      <xdr:colOff>542925</xdr:colOff>
      <xdr:row>3</xdr:row>
      <xdr:rowOff>57150</xdr:rowOff>
    </xdr:from>
    <xdr:to>
      <xdr:col>1</xdr:col>
      <xdr:colOff>542925</xdr:colOff>
      <xdr:row>16</xdr:row>
      <xdr:rowOff>57150</xdr:rowOff>
    </xdr:to>
    <xdr:sp macro="" textlink="">
      <xdr:nvSpPr>
        <xdr:cNvPr id="3076" name="Line 4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>
          <a:spLocks noChangeShapeType="1"/>
        </xdr:cNvSpPr>
      </xdr:nvSpPr>
      <xdr:spPr bwMode="auto">
        <a:xfrm flipV="1">
          <a:off x="809625" y="542925"/>
          <a:ext cx="0" cy="2105025"/>
        </a:xfrm>
        <a:prstGeom prst="line">
          <a:avLst/>
        </a:prstGeom>
        <a:noFill/>
        <a:ln w="1714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304800</xdr:colOff>
      <xdr:row>13</xdr:row>
      <xdr:rowOff>19050</xdr:rowOff>
    </xdr:from>
    <xdr:to>
      <xdr:col>5</xdr:col>
      <xdr:colOff>200025</xdr:colOff>
      <xdr:row>13</xdr:row>
      <xdr:rowOff>19050</xdr:rowOff>
    </xdr:to>
    <xdr:sp macro="" textlink="">
      <xdr:nvSpPr>
        <xdr:cNvPr id="3077" name="Line 5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>
          <a:spLocks noChangeShapeType="1"/>
        </xdr:cNvSpPr>
      </xdr:nvSpPr>
      <xdr:spPr bwMode="auto">
        <a:xfrm flipV="1">
          <a:off x="571500" y="2124075"/>
          <a:ext cx="3333750" cy="0"/>
        </a:xfrm>
        <a:prstGeom prst="line">
          <a:avLst/>
        </a:prstGeom>
        <a:noFill/>
        <a:ln w="17145">
          <a:solidFill>
            <a:srgbClr val="000000"/>
          </a:solidFill>
          <a:round/>
          <a:headEnd/>
          <a:tailEnd type="triangle" w="lg" len="med"/>
        </a:ln>
      </xdr:spPr>
    </xdr:sp>
    <xdr:clientData/>
  </xdr:twoCellAnchor>
  <xdr:twoCellAnchor>
    <xdr:from>
      <xdr:col>1</xdr:col>
      <xdr:colOff>628650</xdr:colOff>
      <xdr:row>1</xdr:row>
      <xdr:rowOff>104775</xdr:rowOff>
    </xdr:from>
    <xdr:to>
      <xdr:col>2</xdr:col>
      <xdr:colOff>361950</xdr:colOff>
      <xdr:row>3</xdr:row>
      <xdr:rowOff>152400</xdr:rowOff>
    </xdr:to>
    <xdr:sp macro="" textlink="">
      <xdr:nvSpPr>
        <xdr:cNvPr id="3078" name="Text 6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>
          <a:spLocks noChangeArrowheads="1"/>
        </xdr:cNvSpPr>
      </xdr:nvSpPr>
      <xdr:spPr bwMode="auto">
        <a:xfrm>
          <a:off x="895350" y="266700"/>
          <a:ext cx="1019175" cy="37147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1000" b="0" i="0" strike="noStrike">
              <a:solidFill>
                <a:srgbClr val="000000"/>
              </a:solidFill>
              <a:latin typeface="MS Sans Serif"/>
            </a:rPr>
            <a:t>y-axis</a:t>
          </a:r>
        </a:p>
        <a:p>
          <a:pPr algn="ctr" rtl="0">
            <a:defRPr sz="1000"/>
          </a:pPr>
          <a:r>
            <a:rPr lang="de-DE" sz="1000" b="0" i="0" strike="noStrike">
              <a:solidFill>
                <a:srgbClr val="000000"/>
              </a:solidFill>
              <a:latin typeface="MS Sans Serif"/>
            </a:rPr>
            <a:t>Value-axis</a:t>
          </a:r>
        </a:p>
      </xdr:txBody>
    </xdr:sp>
    <xdr:clientData/>
  </xdr:twoCellAnchor>
  <xdr:twoCellAnchor>
    <xdr:from>
      <xdr:col>5</xdr:col>
      <xdr:colOff>457200</xdr:colOff>
      <xdr:row>12</xdr:row>
      <xdr:rowOff>57150</xdr:rowOff>
    </xdr:from>
    <xdr:to>
      <xdr:col>6</xdr:col>
      <xdr:colOff>704850</xdr:colOff>
      <xdr:row>14</xdr:row>
      <xdr:rowOff>104775</xdr:rowOff>
    </xdr:to>
    <xdr:sp macro="" textlink="">
      <xdr:nvSpPr>
        <xdr:cNvPr id="3079" name="Text 7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>
          <a:spLocks noChangeArrowheads="1"/>
        </xdr:cNvSpPr>
      </xdr:nvSpPr>
      <xdr:spPr bwMode="auto">
        <a:xfrm>
          <a:off x="4162425" y="2000250"/>
          <a:ext cx="1171575" cy="37147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1000" b="0" i="0" strike="noStrike">
              <a:solidFill>
                <a:srgbClr val="000000"/>
              </a:solidFill>
              <a:latin typeface="MS Sans Serif"/>
            </a:rPr>
            <a:t>x-axis</a:t>
          </a:r>
        </a:p>
        <a:p>
          <a:pPr algn="ctr" rtl="0">
            <a:defRPr sz="1000"/>
          </a:pPr>
          <a:r>
            <a:rPr lang="de-DE" sz="1000" b="0" i="0" strike="noStrike">
              <a:solidFill>
                <a:srgbClr val="000000"/>
              </a:solidFill>
              <a:latin typeface="MS Sans Serif"/>
            </a:rPr>
            <a:t>Category axis</a:t>
          </a:r>
        </a:p>
        <a:p>
          <a:pPr algn="ctr" rtl="0">
            <a:defRPr sz="1000"/>
          </a:pPr>
          <a:endParaRPr lang="de-DE" sz="1000" b="0" i="0" strike="noStrike">
            <a:solidFill>
              <a:srgbClr val="000000"/>
            </a:solidFill>
            <a:latin typeface="MS Sans Serif"/>
          </a:endParaRPr>
        </a:p>
      </xdr:txBody>
    </xdr:sp>
    <xdr:clientData/>
  </xdr:twoCellAnchor>
  <xdr:twoCellAnchor>
    <xdr:from>
      <xdr:col>2</xdr:col>
      <xdr:colOff>466725</xdr:colOff>
      <xdr:row>6</xdr:row>
      <xdr:rowOff>0</xdr:rowOff>
    </xdr:from>
    <xdr:to>
      <xdr:col>6</xdr:col>
      <xdr:colOff>657225</xdr:colOff>
      <xdr:row>9</xdr:row>
      <xdr:rowOff>57150</xdr:rowOff>
    </xdr:to>
    <xdr:sp macro="" textlink="">
      <xdr:nvSpPr>
        <xdr:cNvPr id="3080" name="Text 8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>
          <a:spLocks noChangeArrowheads="1"/>
        </xdr:cNvSpPr>
      </xdr:nvSpPr>
      <xdr:spPr bwMode="auto">
        <a:xfrm>
          <a:off x="2019300" y="971550"/>
          <a:ext cx="3267075" cy="54292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1000" b="1" i="0" strike="noStrike">
              <a:solidFill>
                <a:srgbClr val="000000"/>
              </a:solidFill>
              <a:latin typeface="MS Sans Serif"/>
            </a:rPr>
            <a:t>Cartesian coordinate system</a:t>
          </a:r>
        </a:p>
      </xdr:txBody>
    </xdr:sp>
    <xdr:clientData/>
  </xdr:twoCellAnchor>
  <xdr:twoCellAnchor>
    <xdr:from>
      <xdr:col>1</xdr:col>
      <xdr:colOff>609600</xdr:colOff>
      <xdr:row>13</xdr:row>
      <xdr:rowOff>76200</xdr:rowOff>
    </xdr:from>
    <xdr:to>
      <xdr:col>1</xdr:col>
      <xdr:colOff>1038225</xdr:colOff>
      <xdr:row>15</xdr:row>
      <xdr:rowOff>66675</xdr:rowOff>
    </xdr:to>
    <xdr:sp macro="" textlink="">
      <xdr:nvSpPr>
        <xdr:cNvPr id="3081" name="Line 9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>
          <a:spLocks noChangeShapeType="1"/>
        </xdr:cNvSpPr>
      </xdr:nvSpPr>
      <xdr:spPr bwMode="auto">
        <a:xfrm flipH="1" flipV="1">
          <a:off x="876300" y="2181225"/>
          <a:ext cx="428625" cy="314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1162050</xdr:colOff>
      <xdr:row>15</xdr:row>
      <xdr:rowOff>19050</xdr:rowOff>
    </xdr:from>
    <xdr:to>
      <xdr:col>3</xdr:col>
      <xdr:colOff>209550</xdr:colOff>
      <xdr:row>16</xdr:row>
      <xdr:rowOff>66675</xdr:rowOff>
    </xdr:to>
    <xdr:sp macro="" textlink="">
      <xdr:nvSpPr>
        <xdr:cNvPr id="3082" name="Text 10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>
          <a:spLocks noChangeArrowheads="1"/>
        </xdr:cNvSpPr>
      </xdr:nvSpPr>
      <xdr:spPr bwMode="auto">
        <a:xfrm>
          <a:off x="1428750" y="2447925"/>
          <a:ext cx="885825" cy="2095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DE" sz="1000" b="0" i="0" strike="noStrike">
              <a:solidFill>
                <a:srgbClr val="000000"/>
              </a:solidFill>
              <a:latin typeface="MS Sans Serif"/>
            </a:rPr>
            <a:t>Intersection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8</xdr:col>
      <xdr:colOff>0</xdr:colOff>
      <xdr:row>0</xdr:row>
      <xdr:rowOff>0</xdr:rowOff>
    </xdr:to>
    <xdr:graphicFrame macro="">
      <xdr:nvGraphicFramePr>
        <xdr:cNvPr id="2" name="Chart 30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0</xdr:row>
      <xdr:rowOff>0</xdr:rowOff>
    </xdr:from>
    <xdr:to>
      <xdr:col>8</xdr:col>
      <xdr:colOff>0</xdr:colOff>
      <xdr:row>0</xdr:row>
      <xdr:rowOff>0</xdr:rowOff>
    </xdr:to>
    <xdr:graphicFrame macro="">
      <xdr:nvGraphicFramePr>
        <xdr:cNvPr id="3" name="Chart 3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295276</xdr:colOff>
      <xdr:row>21</xdr:row>
      <xdr:rowOff>95250</xdr:rowOff>
    </xdr:from>
    <xdr:to>
      <xdr:col>8</xdr:col>
      <xdr:colOff>146050</xdr:colOff>
      <xdr:row>38</xdr:row>
      <xdr:rowOff>120650</xdr:rowOff>
    </xdr:to>
    <xdr:graphicFrame macro="">
      <xdr:nvGraphicFramePr>
        <xdr:cNvPr id="14" name="Diagramm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171451</xdr:colOff>
      <xdr:row>43</xdr:row>
      <xdr:rowOff>19050</xdr:rowOff>
    </xdr:from>
    <xdr:to>
      <xdr:col>7</xdr:col>
      <xdr:colOff>523876</xdr:colOff>
      <xdr:row>59</xdr:row>
      <xdr:rowOff>57150</xdr:rowOff>
    </xdr:to>
    <xdr:graphicFrame macro="">
      <xdr:nvGraphicFramePr>
        <xdr:cNvPr id="15" name="Diagramm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152400</xdr:colOff>
      <xdr:row>0</xdr:row>
      <xdr:rowOff>123825</xdr:rowOff>
    </xdr:from>
    <xdr:to>
      <xdr:col>8</xdr:col>
      <xdr:colOff>361950</xdr:colOff>
      <xdr:row>16</xdr:row>
      <xdr:rowOff>352425</xdr:rowOff>
    </xdr:to>
    <xdr:graphicFrame macro="">
      <xdr:nvGraphicFramePr>
        <xdr:cNvPr id="13" name="Diagramm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476250</xdr:colOff>
      <xdr:row>9</xdr:row>
      <xdr:rowOff>38100</xdr:rowOff>
    </xdr:from>
    <xdr:to>
      <xdr:col>4</xdr:col>
      <xdr:colOff>361950</xdr:colOff>
      <xdr:row>12</xdr:row>
      <xdr:rowOff>276225</xdr:rowOff>
    </xdr:to>
    <xdr:cxnSp macro="">
      <xdr:nvCxnSpPr>
        <xdr:cNvPr id="8" name="Gerade Verbindung mit Pfeil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CxnSpPr/>
      </xdr:nvCxnSpPr>
      <xdr:spPr bwMode="auto">
        <a:xfrm flipV="1">
          <a:off x="2809875" y="2009775"/>
          <a:ext cx="600075" cy="809625"/>
        </a:xfrm>
        <a:prstGeom prst="straightConnector1">
          <a:avLst/>
        </a:prstGeom>
        <a:ln>
          <a:headEnd type="none" w="med" len="med"/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</xdr:colOff>
      <xdr:row>14</xdr:row>
      <xdr:rowOff>28575</xdr:rowOff>
    </xdr:from>
    <xdr:to>
      <xdr:col>5</xdr:col>
      <xdr:colOff>171450</xdr:colOff>
      <xdr:row>15</xdr:row>
      <xdr:rowOff>95250</xdr:rowOff>
    </xdr:to>
    <xdr:cxnSp macro="">
      <xdr:nvCxnSpPr>
        <xdr:cNvPr id="10" name="Gerade Verbindung mit Pfeil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CxnSpPr/>
      </xdr:nvCxnSpPr>
      <xdr:spPr bwMode="auto">
        <a:xfrm flipV="1">
          <a:off x="3067050" y="2952750"/>
          <a:ext cx="914400" cy="257175"/>
        </a:xfrm>
        <a:prstGeom prst="straightConnector1">
          <a:avLst/>
        </a:prstGeom>
        <a:ln>
          <a:headEnd type="none" w="med" len="med"/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19050</xdr:colOff>
      <xdr:row>13</xdr:row>
      <xdr:rowOff>152400</xdr:rowOff>
    </xdr:from>
    <xdr:to>
      <xdr:col>8</xdr:col>
      <xdr:colOff>514350</xdr:colOff>
      <xdr:row>13</xdr:row>
      <xdr:rowOff>219075</xdr:rowOff>
    </xdr:to>
    <xdr:cxnSp macro="">
      <xdr:nvCxnSpPr>
        <xdr:cNvPr id="12" name="Gerade Verbindung mit Pfeil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CxnSpPr/>
      </xdr:nvCxnSpPr>
      <xdr:spPr bwMode="auto">
        <a:xfrm flipH="1" flipV="1">
          <a:off x="6115050" y="2695575"/>
          <a:ext cx="495300" cy="66675"/>
        </a:xfrm>
        <a:prstGeom prst="straightConnector1">
          <a:avLst/>
        </a:prstGeom>
        <a:ln>
          <a:headEnd type="none" w="med" len="med"/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401954</xdr:colOff>
      <xdr:row>2</xdr:row>
      <xdr:rowOff>15240</xdr:rowOff>
    </xdr:from>
    <xdr:to>
      <xdr:col>9</xdr:col>
      <xdr:colOff>250348</xdr:colOff>
      <xdr:row>16</xdr:row>
      <xdr:rowOff>91440</xdr:rowOff>
    </xdr:to>
    <xdr:graphicFrame macro="">
      <xdr:nvGraphicFramePr>
        <xdr:cNvPr id="16" name="Diagramm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</xdr:col>
      <xdr:colOff>317500</xdr:colOff>
      <xdr:row>6</xdr:row>
      <xdr:rowOff>49610</xdr:rowOff>
    </xdr:from>
    <xdr:ext cx="579454" cy="311496"/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1918229" y="1160860"/>
          <a:ext cx="579454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 b="1"/>
            <a:t>Point</a:t>
          </a:r>
        </a:p>
      </xdr:txBody>
    </xdr:sp>
    <xdr:clientData/>
  </xdr:oneCellAnchor>
  <xdr:oneCellAnchor>
    <xdr:from>
      <xdr:col>7</xdr:col>
      <xdr:colOff>535781</xdr:colOff>
      <xdr:row>10</xdr:row>
      <xdr:rowOff>79375</xdr:rowOff>
    </xdr:from>
    <xdr:ext cx="629852" cy="311496"/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6138333" y="1931458"/>
          <a:ext cx="629852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 b="1"/>
            <a:t>Series</a:t>
          </a:r>
        </a:p>
      </xdr:txBody>
    </xdr:sp>
    <xdr:clientData/>
  </xdr:oneCellAnchor>
  <xdr:twoCellAnchor>
    <xdr:from>
      <xdr:col>2</xdr:col>
      <xdr:colOff>367109</xdr:colOff>
      <xdr:row>8</xdr:row>
      <xdr:rowOff>49610</xdr:rowOff>
    </xdr:from>
    <xdr:to>
      <xdr:col>2</xdr:col>
      <xdr:colOff>535781</xdr:colOff>
      <xdr:row>9</xdr:row>
      <xdr:rowOff>168672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 bwMode="auto">
        <a:xfrm flipH="1">
          <a:off x="1895078" y="1934766"/>
          <a:ext cx="168672" cy="307578"/>
        </a:xfrm>
        <a:prstGeom prst="straightConnector1">
          <a:avLst/>
        </a:prstGeom>
        <a:ln>
          <a:headEnd type="none" w="med" len="med"/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188515</xdr:colOff>
      <xdr:row>11</xdr:row>
      <xdr:rowOff>69453</xdr:rowOff>
    </xdr:from>
    <xdr:to>
      <xdr:col>7</xdr:col>
      <xdr:colOff>466328</xdr:colOff>
      <xdr:row>11</xdr:row>
      <xdr:rowOff>69453</xdr:rowOff>
    </xdr:to>
    <xdr:cxnSp macro="">
      <xdr:nvCxnSpPr>
        <xdr:cNvPr id="5" name="Gerade Verbindung mit Pfeil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 bwMode="auto">
        <a:xfrm flipH="1">
          <a:off x="5536406" y="2520156"/>
          <a:ext cx="277813" cy="0"/>
        </a:xfrm>
        <a:prstGeom prst="straightConnector1">
          <a:avLst/>
        </a:prstGeom>
        <a:ln>
          <a:headEnd type="none" w="med" len="med"/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381001</xdr:colOff>
      <xdr:row>18</xdr:row>
      <xdr:rowOff>158750</xdr:rowOff>
    </xdr:from>
    <xdr:to>
      <xdr:col>7</xdr:col>
      <xdr:colOff>627063</xdr:colOff>
      <xdr:row>33</xdr:row>
      <xdr:rowOff>52387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2</xdr:row>
      <xdr:rowOff>28575</xdr:rowOff>
    </xdr:from>
    <xdr:to>
      <xdr:col>11</xdr:col>
      <xdr:colOff>676275</xdr:colOff>
      <xdr:row>21</xdr:row>
      <xdr:rowOff>66675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10</xdr:col>
      <xdr:colOff>85725</xdr:colOff>
      <xdr:row>19</xdr:row>
      <xdr:rowOff>114300</xdr:rowOff>
    </xdr:from>
    <xdr:ext cx="1206099" cy="264560"/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7654925" y="3790950"/>
          <a:ext cx="120609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>
          <a:spAutoFit/>
        </a:bodyPr>
        <a:lstStyle/>
        <a:p>
          <a:r>
            <a:rPr lang="de-DE" sz="1100"/>
            <a:t>Sales Department</a:t>
          </a:r>
        </a:p>
      </xdr:txBody>
    </xdr:sp>
    <xdr:clientData/>
  </xdr:oneCellAnchor>
  <xdr:twoCellAnchor>
    <xdr:from>
      <xdr:col>6</xdr:col>
      <xdr:colOff>235420</xdr:colOff>
      <xdr:row>18</xdr:row>
      <xdr:rowOff>76203</xdr:rowOff>
    </xdr:from>
    <xdr:to>
      <xdr:col>6</xdr:col>
      <xdr:colOff>244944</xdr:colOff>
      <xdr:row>21</xdr:row>
      <xdr:rowOff>149678</xdr:rowOff>
    </xdr:to>
    <xdr:cxnSp macro="">
      <xdr:nvCxnSpPr>
        <xdr:cNvPr id="6" name="Gerade Verbindung mit Pfeil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CxnSpPr/>
      </xdr:nvCxnSpPr>
      <xdr:spPr bwMode="auto">
        <a:xfrm flipH="1" flipV="1">
          <a:off x="4406009" y="3824971"/>
          <a:ext cx="9524" cy="665386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  <xdr:twoCellAnchor>
    <xdr:from>
      <xdr:col>10</xdr:col>
      <xdr:colOff>0</xdr:colOff>
      <xdr:row>3</xdr:row>
      <xdr:rowOff>95250</xdr:rowOff>
    </xdr:from>
    <xdr:to>
      <xdr:col>12</xdr:col>
      <xdr:colOff>333376</xdr:colOff>
      <xdr:row>3</xdr:row>
      <xdr:rowOff>95252</xdr:rowOff>
    </xdr:to>
    <xdr:cxnSp macro="">
      <xdr:nvCxnSpPr>
        <xdr:cNvPr id="8" name="Gerade Verbindung mit Pfeil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CxnSpPr/>
      </xdr:nvCxnSpPr>
      <xdr:spPr bwMode="auto">
        <a:xfrm flipH="1" flipV="1">
          <a:off x="7218589" y="884464"/>
          <a:ext cx="1857376" cy="2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  <xdr:twoCellAnchor>
    <xdr:from>
      <xdr:col>10</xdr:col>
      <xdr:colOff>755197</xdr:colOff>
      <xdr:row>5</xdr:row>
      <xdr:rowOff>136072</xdr:rowOff>
    </xdr:from>
    <xdr:to>
      <xdr:col>12</xdr:col>
      <xdr:colOff>333376</xdr:colOff>
      <xdr:row>5</xdr:row>
      <xdr:rowOff>142876</xdr:rowOff>
    </xdr:to>
    <xdr:cxnSp macro="">
      <xdr:nvCxnSpPr>
        <xdr:cNvPr id="10" name="Gerade Verbindung mit Pfeil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CxnSpPr/>
      </xdr:nvCxnSpPr>
      <xdr:spPr bwMode="auto">
        <a:xfrm flipH="1" flipV="1">
          <a:off x="7973786" y="1306286"/>
          <a:ext cx="1102179" cy="6804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  <xdr:twoCellAnchor>
    <xdr:from>
      <xdr:col>10</xdr:col>
      <xdr:colOff>578304</xdr:colOff>
      <xdr:row>7</xdr:row>
      <xdr:rowOff>136072</xdr:rowOff>
    </xdr:from>
    <xdr:to>
      <xdr:col>12</xdr:col>
      <xdr:colOff>333375</xdr:colOff>
      <xdr:row>7</xdr:row>
      <xdr:rowOff>149679</xdr:rowOff>
    </xdr:to>
    <xdr:cxnSp macro="">
      <xdr:nvCxnSpPr>
        <xdr:cNvPr id="12" name="Gerade Verbindung mit Pfeil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CxnSpPr/>
      </xdr:nvCxnSpPr>
      <xdr:spPr bwMode="auto">
        <a:xfrm flipH="1" flipV="1">
          <a:off x="7796893" y="1687286"/>
          <a:ext cx="1279071" cy="13607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  <xdr:twoCellAnchor>
    <xdr:from>
      <xdr:col>11</xdr:col>
      <xdr:colOff>714373</xdr:colOff>
      <xdr:row>12</xdr:row>
      <xdr:rowOff>142875</xdr:rowOff>
    </xdr:from>
    <xdr:to>
      <xdr:col>12</xdr:col>
      <xdr:colOff>333375</xdr:colOff>
      <xdr:row>12</xdr:row>
      <xdr:rowOff>142875</xdr:rowOff>
    </xdr:to>
    <xdr:cxnSp macro="">
      <xdr:nvCxnSpPr>
        <xdr:cNvPr id="13" name="Gerade Verbindung mit Pfeil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CxnSpPr/>
      </xdr:nvCxnSpPr>
      <xdr:spPr bwMode="auto">
        <a:xfrm flipH="1">
          <a:off x="8694962" y="2653393"/>
          <a:ext cx="381002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  <xdr:twoCellAnchor>
    <xdr:from>
      <xdr:col>11</xdr:col>
      <xdr:colOff>565475</xdr:colOff>
      <xdr:row>20</xdr:row>
      <xdr:rowOff>56080</xdr:rowOff>
    </xdr:from>
    <xdr:to>
      <xdr:col>12</xdr:col>
      <xdr:colOff>333375</xdr:colOff>
      <xdr:row>20</xdr:row>
      <xdr:rowOff>61232</xdr:rowOff>
    </xdr:to>
    <xdr:cxnSp macro="">
      <xdr:nvCxnSpPr>
        <xdr:cNvPr id="15" name="Gerade Verbindung mit Pfeil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CxnSpPr/>
      </xdr:nvCxnSpPr>
      <xdr:spPr bwMode="auto">
        <a:xfrm flipH="1" flipV="1">
          <a:off x="8546064" y="4090598"/>
          <a:ext cx="529900" cy="5152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  <xdr:twoCellAnchor>
    <xdr:from>
      <xdr:col>7</xdr:col>
      <xdr:colOff>402775</xdr:colOff>
      <xdr:row>20</xdr:row>
      <xdr:rowOff>136074</xdr:rowOff>
    </xdr:from>
    <xdr:to>
      <xdr:col>7</xdr:col>
      <xdr:colOff>408215</xdr:colOff>
      <xdr:row>21</xdr:row>
      <xdr:rowOff>149678</xdr:rowOff>
    </xdr:to>
    <xdr:cxnSp macro="">
      <xdr:nvCxnSpPr>
        <xdr:cNvPr id="17" name="Gerade Verbindung mit Pfeil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CxnSpPr/>
      </xdr:nvCxnSpPr>
      <xdr:spPr bwMode="auto">
        <a:xfrm flipH="1" flipV="1">
          <a:off x="5335364" y="4279449"/>
          <a:ext cx="5440" cy="210908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  <xdr:twoCellAnchor>
    <xdr:from>
      <xdr:col>3</xdr:col>
      <xdr:colOff>292554</xdr:colOff>
      <xdr:row>14</xdr:row>
      <xdr:rowOff>167368</xdr:rowOff>
    </xdr:from>
    <xdr:to>
      <xdr:col>3</xdr:col>
      <xdr:colOff>295275</xdr:colOff>
      <xdr:row>21</xdr:row>
      <xdr:rowOff>149678</xdr:rowOff>
    </xdr:to>
    <xdr:cxnSp macro="">
      <xdr:nvCxnSpPr>
        <xdr:cNvPr id="19" name="Gerade Verbindung mit Pfeil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CxnSpPr/>
      </xdr:nvCxnSpPr>
      <xdr:spPr bwMode="auto">
        <a:xfrm flipV="1">
          <a:off x="2653393" y="3126922"/>
          <a:ext cx="2721" cy="1363435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0.77917</cdr:x>
      <cdr:y>0.88889</cdr:y>
    </cdr:from>
    <cdr:to>
      <cdr:x>0.97917</cdr:x>
      <cdr:y>1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3562350" y="2438400"/>
          <a:ext cx="914400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endParaRPr lang="de-DE"/>
        </a:p>
      </cdr:txBody>
    </cdr:sp>
  </cdr:relSizeAnchor>
  <cdr:relSizeAnchor xmlns:cdr="http://schemas.openxmlformats.org/drawingml/2006/chartDrawing">
    <cdr:from>
      <cdr:x>0.79582</cdr:x>
      <cdr:y>0.93015</cdr:y>
    </cdr:from>
    <cdr:to>
      <cdr:x>0.96679</cdr:x>
      <cdr:y>0.96507</cdr:y>
    </cdr:to>
    <cdr:sp macro="" textlink="">
      <cdr:nvSpPr>
        <cdr:cNvPr id="3" name="Textfeld 2"/>
        <cdr:cNvSpPr txBox="1"/>
      </cdr:nvSpPr>
      <cdr:spPr>
        <a:xfrm xmlns:a="http://schemas.openxmlformats.org/drawingml/2006/main">
          <a:off x="6162675" y="4819650"/>
          <a:ext cx="1323975" cy="180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de-DE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60960</xdr:colOff>
      <xdr:row>2</xdr:row>
      <xdr:rowOff>1905</xdr:rowOff>
    </xdr:from>
    <xdr:to>
      <xdr:col>5</xdr:col>
      <xdr:colOff>610260</xdr:colOff>
      <xdr:row>12</xdr:row>
      <xdr:rowOff>68580</xdr:rowOff>
    </xdr:to>
    <xdr:graphicFrame macro="">
      <xdr:nvGraphicFramePr>
        <xdr:cNvPr id="12300" name="Chart 12">
          <a:extLst>
            <a:ext uri="{FF2B5EF4-FFF2-40B4-BE49-F238E27FC236}">
              <a16:creationId xmlns:a16="http://schemas.microsoft.com/office/drawing/2014/main" id="{00000000-0008-0000-0400-00000C3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8</xdr:col>
      <xdr:colOff>72391</xdr:colOff>
      <xdr:row>1</xdr:row>
      <xdr:rowOff>184785</xdr:rowOff>
    </xdr:from>
    <xdr:to>
      <xdr:col>11</xdr:col>
      <xdr:colOff>57811</xdr:colOff>
      <xdr:row>12</xdr:row>
      <xdr:rowOff>68580</xdr:rowOff>
    </xdr:to>
    <xdr:graphicFrame macro="">
      <xdr:nvGraphicFramePr>
        <xdr:cNvPr id="12301" name="Chart 13">
          <a:extLst>
            <a:ext uri="{FF2B5EF4-FFF2-40B4-BE49-F238E27FC236}">
              <a16:creationId xmlns:a16="http://schemas.microsoft.com/office/drawing/2014/main" id="{00000000-0008-0000-0400-00000D3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0137" cy="6071644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B64D0BC1-5204-42C0-A763-31B7918930B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25400</xdr:colOff>
      <xdr:row>8</xdr:row>
      <xdr:rowOff>146050</xdr:rowOff>
    </xdr:from>
    <xdr:to>
      <xdr:col>6</xdr:col>
      <xdr:colOff>31749</xdr:colOff>
      <xdr:row>21</xdr:row>
      <xdr:rowOff>37006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3AC631FB-B6B3-4B56-9431-6F426F9A5A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434656</xdr:colOff>
      <xdr:row>2</xdr:row>
      <xdr:rowOff>54612</xdr:rowOff>
    </xdr:from>
    <xdr:to>
      <xdr:col>26</xdr:col>
      <xdr:colOff>288925</xdr:colOff>
      <xdr:row>17</xdr:row>
      <xdr:rowOff>49532</xdr:rowOff>
    </xdr:to>
    <xdr:graphicFrame macro="">
      <xdr:nvGraphicFramePr>
        <xdr:cNvPr id="14" name="Diagramm 13">
          <a:extLst>
            <a:ext uri="{FF2B5EF4-FFF2-40B4-BE49-F238E27FC236}">
              <a16:creationId xmlns:a16="http://schemas.microsoft.com/office/drawing/2014/main" id="{FF745F1F-996F-4CEA-B465-25D1D46B40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221755</xdr:colOff>
      <xdr:row>39</xdr:row>
      <xdr:rowOff>162584</xdr:rowOff>
    </xdr:from>
    <xdr:to>
      <xdr:col>5</xdr:col>
      <xdr:colOff>229692</xdr:colOff>
      <xdr:row>55</xdr:row>
      <xdr:rowOff>72097</xdr:rowOff>
    </xdr:to>
    <xdr:graphicFrame macro="">
      <xdr:nvGraphicFramePr>
        <xdr:cNvPr id="11" name="Diagramm 10">
          <a:extLst>
            <a:ext uri="{FF2B5EF4-FFF2-40B4-BE49-F238E27FC236}">
              <a16:creationId xmlns:a16="http://schemas.microsoft.com/office/drawing/2014/main" id="{C1908E71-5CEE-4111-A8E2-526ACE1A33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82550</xdr:colOff>
      <xdr:row>24</xdr:row>
      <xdr:rowOff>158750</xdr:rowOff>
    </xdr:from>
    <xdr:to>
      <xdr:col>5</xdr:col>
      <xdr:colOff>1058865</xdr:colOff>
      <xdr:row>37</xdr:row>
      <xdr:rowOff>75106</xdr:rowOff>
    </xdr:to>
    <xdr:graphicFrame macro="">
      <xdr:nvGraphicFramePr>
        <xdr:cNvPr id="6" name="Diagramm 6">
          <a:extLst>
            <a:ext uri="{FF2B5EF4-FFF2-40B4-BE49-F238E27FC236}">
              <a16:creationId xmlns:a16="http://schemas.microsoft.com/office/drawing/2014/main" id="{A046FA4D-9B7D-41BF-B43E-B01088B860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254001</xdr:colOff>
      <xdr:row>57</xdr:row>
      <xdr:rowOff>63500</xdr:rowOff>
    </xdr:from>
    <xdr:to>
      <xdr:col>3</xdr:col>
      <xdr:colOff>609601</xdr:colOff>
      <xdr:row>69</xdr:row>
      <xdr:rowOff>164006</xdr:rowOff>
    </xdr:to>
    <xdr:graphicFrame macro="">
      <xdr:nvGraphicFramePr>
        <xdr:cNvPr id="3" name="Diagramm 6">
          <a:extLst>
            <a:ext uri="{FF2B5EF4-FFF2-40B4-BE49-F238E27FC236}">
              <a16:creationId xmlns:a16="http://schemas.microsoft.com/office/drawing/2014/main" id="{E431F4EE-F1AE-4E7E-970F-CE82F28523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292100</xdr:colOff>
      <xdr:row>19</xdr:row>
      <xdr:rowOff>82550</xdr:rowOff>
    </xdr:from>
    <xdr:to>
      <xdr:col>15</xdr:col>
      <xdr:colOff>63500</xdr:colOff>
      <xdr:row>34</xdr:row>
      <xdr:rowOff>63500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5E3A978-82F4-067C-A209-28DC0C15EA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0</xdr:col>
      <xdr:colOff>171450</xdr:colOff>
      <xdr:row>75</xdr:row>
      <xdr:rowOff>0</xdr:rowOff>
    </xdr:from>
    <xdr:to>
      <xdr:col>6</xdr:col>
      <xdr:colOff>190845</xdr:colOff>
      <xdr:row>87</xdr:row>
      <xdr:rowOff>114419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2EB487AA-D0A0-CF06-BBF7-1EFA4350AF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71450" y="16033750"/>
          <a:ext cx="6705945" cy="232421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8</xdr:row>
      <xdr:rowOff>165100</xdr:rowOff>
    </xdr:from>
    <xdr:to>
      <xdr:col>6</xdr:col>
      <xdr:colOff>139699</xdr:colOff>
      <xdr:row>21</xdr:row>
      <xdr:rowOff>56056</xdr:rowOff>
    </xdr:to>
    <xdr:graphicFrame macro="">
      <xdr:nvGraphicFramePr>
        <xdr:cNvPr id="2" name="Diagramm 6">
          <a:extLst>
            <a:ext uri="{FF2B5EF4-FFF2-40B4-BE49-F238E27FC236}">
              <a16:creationId xmlns:a16="http://schemas.microsoft.com/office/drawing/2014/main" id="{79D2C6D5-FB6A-4480-8F71-DDC211ACCD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434656</xdr:colOff>
      <xdr:row>2</xdr:row>
      <xdr:rowOff>54612</xdr:rowOff>
    </xdr:from>
    <xdr:to>
      <xdr:col>26</xdr:col>
      <xdr:colOff>288925</xdr:colOff>
      <xdr:row>17</xdr:row>
      <xdr:rowOff>49532</xdr:rowOff>
    </xdr:to>
    <xdr:graphicFrame macro="">
      <xdr:nvGraphicFramePr>
        <xdr:cNvPr id="3" name="Diagramm 13">
          <a:extLst>
            <a:ext uri="{FF2B5EF4-FFF2-40B4-BE49-F238E27FC236}">
              <a16:creationId xmlns:a16="http://schemas.microsoft.com/office/drawing/2014/main" id="{A78749F9-BDC7-4A72-AF9D-4236D68FAF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85650</xdr:colOff>
      <xdr:row>0</xdr:row>
      <xdr:rowOff>102413</xdr:rowOff>
    </xdr:from>
    <xdr:to>
      <xdr:col>10</xdr:col>
      <xdr:colOff>351130</xdr:colOff>
      <xdr:row>18</xdr:row>
      <xdr:rowOff>40386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87782</xdr:colOff>
      <xdr:row>29</xdr:row>
      <xdr:rowOff>56693</xdr:rowOff>
    </xdr:from>
    <xdr:to>
      <xdr:col>7</xdr:col>
      <xdr:colOff>400202</xdr:colOff>
      <xdr:row>57</xdr:row>
      <xdr:rowOff>64313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130</xdr:row>
      <xdr:rowOff>142875</xdr:rowOff>
    </xdr:from>
    <xdr:to>
      <xdr:col>3</xdr:col>
      <xdr:colOff>419100</xdr:colOff>
      <xdr:row>144</xdr:row>
      <xdr:rowOff>0</xdr:rowOff>
    </xdr:to>
    <xdr:graphicFrame macro="">
      <xdr:nvGraphicFramePr>
        <xdr:cNvPr id="19478" name="Chart 22">
          <a:extLst>
            <a:ext uri="{FF2B5EF4-FFF2-40B4-BE49-F238E27FC236}">
              <a16:creationId xmlns:a16="http://schemas.microsoft.com/office/drawing/2014/main" id="{00000000-0008-0000-0700-0000164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298450</xdr:colOff>
      <xdr:row>0</xdr:row>
      <xdr:rowOff>171450</xdr:rowOff>
    </xdr:from>
    <xdr:to>
      <xdr:col>10</xdr:col>
      <xdr:colOff>161290</xdr:colOff>
      <xdr:row>15</xdr:row>
      <xdr:rowOff>74930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64693</xdr:colOff>
      <xdr:row>0</xdr:row>
      <xdr:rowOff>130023</xdr:rowOff>
    </xdr:from>
    <xdr:to>
      <xdr:col>10</xdr:col>
      <xdr:colOff>254000</xdr:colOff>
      <xdr:row>18</xdr:row>
      <xdr:rowOff>95250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238125</xdr:colOff>
      <xdr:row>46</xdr:row>
      <xdr:rowOff>19050</xdr:rowOff>
    </xdr:from>
    <xdr:to>
      <xdr:col>4</xdr:col>
      <xdr:colOff>495300</xdr:colOff>
      <xdr:row>60</xdr:row>
      <xdr:rowOff>95250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647700</xdr:colOff>
      <xdr:row>0</xdr:row>
      <xdr:rowOff>171450</xdr:rowOff>
    </xdr:from>
    <xdr:to>
      <xdr:col>10</xdr:col>
      <xdr:colOff>647700</xdr:colOff>
      <xdr:row>16</xdr:row>
      <xdr:rowOff>142875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2</xdr:row>
      <xdr:rowOff>9525</xdr:rowOff>
    </xdr:from>
    <xdr:to>
      <xdr:col>8</xdr:col>
      <xdr:colOff>276225</xdr:colOff>
      <xdr:row>18</xdr:row>
      <xdr:rowOff>171450</xdr:rowOff>
    </xdr:to>
    <xdr:graphicFrame macro="">
      <xdr:nvGraphicFramePr>
        <xdr:cNvPr id="9" name="Diagramm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140969</xdr:colOff>
      <xdr:row>0</xdr:row>
      <xdr:rowOff>148589</xdr:rowOff>
    </xdr:from>
    <xdr:to>
      <xdr:col>8</xdr:col>
      <xdr:colOff>150494</xdr:colOff>
      <xdr:row>15</xdr:row>
      <xdr:rowOff>102869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51207</xdr:colOff>
      <xdr:row>0</xdr:row>
      <xdr:rowOff>84124</xdr:rowOff>
    </xdr:from>
    <xdr:to>
      <xdr:col>10</xdr:col>
      <xdr:colOff>176948</xdr:colOff>
      <xdr:row>12</xdr:row>
      <xdr:rowOff>146217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25C19699-E7BA-486A-AC79-76D588D0CD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104901</xdr:colOff>
      <xdr:row>25</xdr:row>
      <xdr:rowOff>102411</xdr:rowOff>
    </xdr:from>
    <xdr:to>
      <xdr:col>10</xdr:col>
      <xdr:colOff>230642</xdr:colOff>
      <xdr:row>39</xdr:row>
      <xdr:rowOff>43600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2A214BB1-2320-44FC-818E-C490188DE8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607162</xdr:colOff>
      <xdr:row>0</xdr:row>
      <xdr:rowOff>73152</xdr:rowOff>
    </xdr:from>
    <xdr:to>
      <xdr:col>17</xdr:col>
      <xdr:colOff>732903</xdr:colOff>
      <xdr:row>12</xdr:row>
      <xdr:rowOff>135245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647D009B-0FA7-4E49-ABE0-2EA495247D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592531</xdr:colOff>
      <xdr:row>13</xdr:row>
      <xdr:rowOff>117043</xdr:rowOff>
    </xdr:from>
    <xdr:to>
      <xdr:col>17</xdr:col>
      <xdr:colOff>718272</xdr:colOff>
      <xdr:row>27</xdr:row>
      <xdr:rowOff>32832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14CF304-9817-447A-95A0-B4DDBB73E4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615391</xdr:colOff>
      <xdr:row>29</xdr:row>
      <xdr:rowOff>71323</xdr:rowOff>
    </xdr:from>
    <xdr:to>
      <xdr:col>17</xdr:col>
      <xdr:colOff>741132</xdr:colOff>
      <xdr:row>44</xdr:row>
      <xdr:rowOff>91440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id="{17CAFB16-E6C1-4A68-873B-FC10F367F4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1</xdr:row>
      <xdr:rowOff>85725</xdr:rowOff>
    </xdr:from>
    <xdr:to>
      <xdr:col>8</xdr:col>
      <xdr:colOff>662940</xdr:colOff>
      <xdr:row>21</xdr:row>
      <xdr:rowOff>91440</xdr:rowOff>
    </xdr:to>
    <xdr:graphicFrame macro="">
      <xdr:nvGraphicFramePr>
        <xdr:cNvPr id="36865" name="Chart 1">
          <a:extLst>
            <a:ext uri="{FF2B5EF4-FFF2-40B4-BE49-F238E27FC236}">
              <a16:creationId xmlns:a16="http://schemas.microsoft.com/office/drawing/2014/main" id="{00000000-0008-0000-0C00-0000019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BeispieleEx13_Ratgeber\Excel_Ratgeber_03_Formel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BeispieleEx13_Ratgeber\Kap04_Kurstabel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msatzentw"/>
      <sheetName val="Rundungsdifferenzen"/>
      <sheetName val="Logische Werte"/>
      <sheetName val="Personalentwicklung"/>
      <sheetName val="Zinsberechnung"/>
      <sheetName val="Kundeneinstufung"/>
      <sheetName val="Absatz"/>
      <sheetName val="Gesamtsummen"/>
      <sheetName val="Betriebsergebnis"/>
      <sheetName val="Aufsummierungen"/>
      <sheetName val="Schnittmenge"/>
      <sheetName val="Benannte_Formeln"/>
      <sheetName val="Matrix1"/>
      <sheetName val="Differenz"/>
      <sheetName val="Matrix2"/>
      <sheetName val="Markierte Bezüge"/>
      <sheetName val="Preisliste"/>
      <sheetName val="Zirkel"/>
      <sheetName val="Kostenumlage"/>
      <sheetName val="Bereichsnamen"/>
      <sheetName val="Zeilen_Spalten_Summen"/>
      <sheetName val="Blattmuster"/>
      <sheetName val="Personalentwicklung_mit_Namen"/>
      <sheetName val="Umsatz"/>
      <sheetName val="Formeln und Formate"/>
      <sheetName val="Umsatz2011A"/>
      <sheetName val="Umsatz2011B"/>
      <sheetName val="LineareAbschr"/>
      <sheetName val="Abschreibung"/>
      <sheetName val="Matrix"/>
      <sheetName val="Tabelle2"/>
      <sheetName val="BetriebsergebnisFehlerhaft"/>
    </sheetNames>
    <sheetDataSet>
      <sheetData sheetId="0" refreshError="1"/>
      <sheetData sheetId="1" refreshError="1"/>
      <sheetData sheetId="2" refreshError="1"/>
      <sheetData sheetId="3">
        <row r="3">
          <cell r="B3">
            <v>1200</v>
          </cell>
        </row>
        <row r="5">
          <cell r="B5">
            <v>3200</v>
          </cell>
          <cell r="C5">
            <v>3200</v>
          </cell>
          <cell r="D5">
            <v>3100</v>
          </cell>
        </row>
        <row r="6">
          <cell r="B6">
            <v>2000</v>
          </cell>
          <cell r="C6">
            <v>1900</v>
          </cell>
          <cell r="D6">
            <v>2000</v>
          </cell>
        </row>
        <row r="7">
          <cell r="B7">
            <v>0.6</v>
          </cell>
          <cell r="C7">
            <v>3200</v>
          </cell>
          <cell r="D7">
            <v>3100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le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autoPageBreaks="0"/>
  </sheetPr>
  <dimension ref="A1:G29"/>
  <sheetViews>
    <sheetView zoomScale="94" zoomScaleNormal="94" workbookViewId="0">
      <selection activeCell="I18" sqref="I18"/>
    </sheetView>
  </sheetViews>
  <sheetFormatPr defaultColWidth="11.453125" defaultRowHeight="13" x14ac:dyDescent="0.3"/>
  <cols>
    <col min="1" max="1" width="4" style="2" customWidth="1"/>
    <col min="2" max="2" width="19.36328125" style="2" customWidth="1"/>
    <col min="3" max="3" width="8.36328125" style="2" customWidth="1"/>
    <col min="4" max="4" width="12.54296875" style="2" customWidth="1"/>
    <col min="5" max="5" width="11.453125" style="2"/>
    <col min="6" max="6" width="13.90625" style="2" customWidth="1"/>
    <col min="7" max="7" width="15.36328125" style="2" customWidth="1"/>
    <col min="8" max="16384" width="11.453125" style="2"/>
  </cols>
  <sheetData>
    <row r="1" spans="1:1" x14ac:dyDescent="0.3">
      <c r="A1" s="1"/>
    </row>
    <row r="18" spans="1:7" ht="13.5" thickBot="1" x14ac:dyDescent="0.35"/>
    <row r="19" spans="1:7" ht="18.5" x14ac:dyDescent="0.45">
      <c r="B19" s="41" t="s">
        <v>31</v>
      </c>
      <c r="C19" s="42"/>
      <c r="D19" s="43" t="s">
        <v>30</v>
      </c>
      <c r="E19" s="42"/>
      <c r="F19" s="42"/>
      <c r="G19" s="44"/>
    </row>
    <row r="20" spans="1:7" ht="18.5" x14ac:dyDescent="0.45">
      <c r="B20" s="45" t="s">
        <v>32</v>
      </c>
      <c r="C20" s="46"/>
      <c r="D20" s="46" t="s">
        <v>36</v>
      </c>
      <c r="E20" s="46"/>
      <c r="F20" s="46"/>
      <c r="G20" s="47"/>
    </row>
    <row r="21" spans="1:7" ht="18.5" x14ac:dyDescent="0.45">
      <c r="B21" s="45" t="s">
        <v>33</v>
      </c>
      <c r="C21" s="46"/>
      <c r="D21" s="46" t="s">
        <v>37</v>
      </c>
      <c r="E21" s="46"/>
      <c r="F21" s="46"/>
      <c r="G21" s="47"/>
    </row>
    <row r="22" spans="1:7" ht="18.5" x14ac:dyDescent="0.45">
      <c r="B22" s="45" t="s">
        <v>34</v>
      </c>
      <c r="C22" s="46"/>
      <c r="D22" s="46" t="s">
        <v>38</v>
      </c>
      <c r="E22" s="46"/>
      <c r="F22" s="46"/>
      <c r="G22" s="47"/>
    </row>
    <row r="23" spans="1:7" ht="18.5" x14ac:dyDescent="0.45">
      <c r="B23" s="45" t="s">
        <v>35</v>
      </c>
      <c r="C23" s="46"/>
      <c r="D23" s="46" t="s">
        <v>39</v>
      </c>
      <c r="E23" s="46"/>
      <c r="F23" s="46"/>
      <c r="G23" s="47"/>
    </row>
    <row r="24" spans="1:7" ht="19" thickBot="1" x14ac:dyDescent="0.5">
      <c r="B24" s="48" t="s">
        <v>36</v>
      </c>
      <c r="C24" s="49"/>
      <c r="D24" s="49" t="s">
        <v>40</v>
      </c>
      <c r="E24" s="49"/>
      <c r="F24" s="49"/>
      <c r="G24" s="50"/>
    </row>
    <row r="26" spans="1:7" x14ac:dyDescent="0.3">
      <c r="A26" s="3"/>
    </row>
    <row r="29" spans="1:7" x14ac:dyDescent="0.3">
      <c r="A29" s="1"/>
    </row>
  </sheetData>
  <customSheetViews>
    <customSheetView guid="{0AACED90-A6F1-11D2-B118-00105ABB0BCB}" showGridLines="0" showRuler="0">
      <selection activeCell="A6" sqref="A6:D13"/>
      <pageMargins left="0.78740157499999996" right="0.78740157499999996" top="0.984251969" bottom="0.984251969" header="0.39400000000000002" footer="0.39400000000000002"/>
      <pageSetup paperSize="9" orientation="portrait" horizontalDpi="360" verticalDpi="360" copies="0" r:id="rId1"/>
      <headerFooter alignWithMargins="0">
        <oddHeader>&amp;F</oddHeader>
        <oddFooter>Seite &amp;P</oddFooter>
      </headerFooter>
    </customSheetView>
  </customSheetViews>
  <phoneticPr fontId="0" type="halfwidthKatakana" alignment="noControl"/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360" verticalDpi="360" copies="0" r:id="rId2"/>
  <headerFooter alignWithMargins="0">
    <oddHeader>&amp;F</oddHeader>
    <oddFooter>Seite &amp;P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pageSetUpPr autoPageBreaks="0"/>
  </sheetPr>
  <dimension ref="A1:J50"/>
  <sheetViews>
    <sheetView topLeftCell="A19" workbookViewId="0">
      <selection activeCell="J33" sqref="J33"/>
    </sheetView>
  </sheetViews>
  <sheetFormatPr defaultColWidth="11.453125" defaultRowHeight="14.5" x14ac:dyDescent="0.35"/>
  <cols>
    <col min="1" max="1" width="13.54296875" style="7" customWidth="1"/>
    <col min="2" max="4" width="10.6328125" style="7" customWidth="1"/>
    <col min="5" max="8" width="11.453125" style="7"/>
    <col min="9" max="9" width="9" style="7" customWidth="1"/>
    <col min="10" max="10" width="22.54296875" style="7" customWidth="1"/>
    <col min="11" max="16384" width="11.453125" style="7"/>
  </cols>
  <sheetData>
    <row r="1" spans="1:10" ht="18.5" x14ac:dyDescent="0.45">
      <c r="A1" s="39" t="s">
        <v>99</v>
      </c>
      <c r="B1" s="6"/>
      <c r="C1" s="6"/>
      <c r="D1" s="6"/>
    </row>
    <row r="2" spans="1:10" s="6" customFormat="1" ht="15" thickBot="1" x14ac:dyDescent="0.4">
      <c r="A2" s="7"/>
      <c r="B2" s="7"/>
      <c r="C2" s="7"/>
      <c r="D2" s="7"/>
    </row>
    <row r="3" spans="1:10" x14ac:dyDescent="0.35">
      <c r="A3" s="52"/>
      <c r="B3" s="53" t="s">
        <v>0</v>
      </c>
      <c r="C3" s="53" t="s">
        <v>1</v>
      </c>
      <c r="D3" s="54" t="s">
        <v>2</v>
      </c>
    </row>
    <row r="4" spans="1:10" x14ac:dyDescent="0.35">
      <c r="A4" s="55" t="s">
        <v>3</v>
      </c>
      <c r="B4" s="51">
        <v>1</v>
      </c>
      <c r="C4" s="51">
        <v>2</v>
      </c>
      <c r="D4" s="56">
        <v>3</v>
      </c>
    </row>
    <row r="5" spans="1:10" x14ac:dyDescent="0.35">
      <c r="A5" s="55" t="s">
        <v>4</v>
      </c>
      <c r="B5" s="51">
        <v>2</v>
      </c>
      <c r="C5" s="51">
        <v>3</v>
      </c>
      <c r="D5" s="56">
        <v>4</v>
      </c>
    </row>
    <row r="6" spans="1:10" x14ac:dyDescent="0.35">
      <c r="A6" s="55" t="s">
        <v>5</v>
      </c>
      <c r="B6" s="51">
        <v>3</v>
      </c>
      <c r="C6" s="51">
        <v>4</v>
      </c>
      <c r="D6" s="56">
        <v>5</v>
      </c>
    </row>
    <row r="7" spans="1:10" x14ac:dyDescent="0.35">
      <c r="A7" s="55" t="s">
        <v>6</v>
      </c>
      <c r="B7" s="51">
        <v>4</v>
      </c>
      <c r="C7" s="51">
        <v>5</v>
      </c>
      <c r="D7" s="56">
        <v>6</v>
      </c>
    </row>
    <row r="8" spans="1:10" ht="15" thickBot="1" x14ac:dyDescent="0.4">
      <c r="A8" s="57" t="s">
        <v>7</v>
      </c>
      <c r="B8" s="58">
        <v>5</v>
      </c>
      <c r="C8" s="58">
        <v>6</v>
      </c>
      <c r="D8" s="59">
        <v>7</v>
      </c>
    </row>
    <row r="13" spans="1:10" x14ac:dyDescent="0.35">
      <c r="B13" s="60" t="s">
        <v>41</v>
      </c>
      <c r="C13" s="61"/>
      <c r="D13" s="61"/>
    </row>
    <row r="14" spans="1:10" x14ac:dyDescent="0.35">
      <c r="J14" s="5" t="s">
        <v>43</v>
      </c>
    </row>
    <row r="15" spans="1:10" x14ac:dyDescent="0.35">
      <c r="B15" s="4" t="s">
        <v>42</v>
      </c>
    </row>
    <row r="21" spans="1:4" ht="18.5" x14ac:dyDescent="0.45">
      <c r="A21" s="39" t="s">
        <v>44</v>
      </c>
      <c r="B21" s="6"/>
      <c r="C21" s="6"/>
      <c r="D21" s="6"/>
    </row>
    <row r="22" spans="1:4" s="6" customFormat="1" ht="15" thickBot="1" x14ac:dyDescent="0.4">
      <c r="A22" s="7"/>
      <c r="B22" s="7"/>
      <c r="C22" s="7"/>
      <c r="D22" s="7"/>
    </row>
    <row r="23" spans="1:4" ht="15.5" x14ac:dyDescent="0.35">
      <c r="A23" s="62"/>
      <c r="B23" s="63" t="s">
        <v>45</v>
      </c>
    </row>
    <row r="24" spans="1:4" ht="15.5" x14ac:dyDescent="0.35">
      <c r="A24" s="66" t="s">
        <v>51</v>
      </c>
      <c r="B24" s="64">
        <v>2</v>
      </c>
    </row>
    <row r="25" spans="1:4" ht="15.5" x14ac:dyDescent="0.35">
      <c r="A25" s="66" t="s">
        <v>46</v>
      </c>
      <c r="B25" s="64">
        <v>3</v>
      </c>
    </row>
    <row r="26" spans="1:4" ht="15.5" x14ac:dyDescent="0.35">
      <c r="A26" s="66" t="s">
        <v>47</v>
      </c>
      <c r="B26" s="64">
        <v>4</v>
      </c>
    </row>
    <row r="27" spans="1:4" ht="15.5" x14ac:dyDescent="0.35">
      <c r="A27" s="66" t="s">
        <v>48</v>
      </c>
      <c r="B27" s="64">
        <v>5</v>
      </c>
    </row>
    <row r="28" spans="1:4" ht="15.5" x14ac:dyDescent="0.35">
      <c r="A28" s="66" t="s">
        <v>49</v>
      </c>
      <c r="B28" s="64">
        <v>6</v>
      </c>
    </row>
    <row r="29" spans="1:4" ht="16" thickBot="1" x14ac:dyDescent="0.4">
      <c r="A29" s="67" t="s">
        <v>50</v>
      </c>
      <c r="B29" s="65">
        <v>7</v>
      </c>
    </row>
    <row r="43" spans="1:4" ht="18.5" x14ac:dyDescent="0.45">
      <c r="A43" s="39" t="s">
        <v>52</v>
      </c>
      <c r="B43" s="6"/>
      <c r="C43" s="6"/>
      <c r="D43" s="6"/>
    </row>
    <row r="44" spans="1:4" s="6" customFormat="1" ht="15" thickBot="1" x14ac:dyDescent="0.4">
      <c r="A44" s="7"/>
      <c r="B44" s="7"/>
      <c r="C44" s="7"/>
      <c r="D44" s="7"/>
    </row>
    <row r="45" spans="1:4" ht="15.5" x14ac:dyDescent="0.35">
      <c r="A45" s="68"/>
      <c r="B45" s="141" t="s">
        <v>45</v>
      </c>
    </row>
    <row r="46" spans="1:4" ht="15.5" x14ac:dyDescent="0.35">
      <c r="A46" s="66" t="s">
        <v>57</v>
      </c>
      <c r="B46" s="64">
        <v>1</v>
      </c>
    </row>
    <row r="47" spans="1:4" ht="15.5" x14ac:dyDescent="0.35">
      <c r="A47" s="66" t="s">
        <v>53</v>
      </c>
      <c r="B47" s="64">
        <v>2</v>
      </c>
    </row>
    <row r="48" spans="1:4" ht="15.5" x14ac:dyDescent="0.35">
      <c r="A48" s="66" t="s">
        <v>54</v>
      </c>
      <c r="B48" s="64">
        <v>3</v>
      </c>
    </row>
    <row r="49" spans="1:2" ht="15.5" x14ac:dyDescent="0.35">
      <c r="A49" s="66" t="s">
        <v>55</v>
      </c>
      <c r="B49" s="64">
        <v>4</v>
      </c>
    </row>
    <row r="50" spans="1:2" ht="16" thickBot="1" x14ac:dyDescent="0.4">
      <c r="A50" s="67" t="s">
        <v>56</v>
      </c>
      <c r="B50" s="65">
        <v>5</v>
      </c>
    </row>
  </sheetData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360" verticalDpi="360" copies="0" r:id="rId1"/>
  <headerFooter alignWithMargins="0">
    <oddHeader>&amp;F</oddHeader>
    <oddFooter>Seite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9">
    <pageSetUpPr autoPageBreaks="0"/>
  </sheetPr>
  <dimension ref="E6:I9"/>
  <sheetViews>
    <sheetView showOutlineSymbols="0" topLeftCell="A28" zoomScale="96" zoomScaleNormal="96" workbookViewId="0">
      <selection activeCell="D1" sqref="D1"/>
    </sheetView>
  </sheetViews>
  <sheetFormatPr defaultColWidth="11.453125" defaultRowHeight="14.5" x14ac:dyDescent="0.35"/>
  <cols>
    <col min="1" max="16384" width="11.453125" style="10"/>
  </cols>
  <sheetData>
    <row r="6" spans="5:9" x14ac:dyDescent="0.35">
      <c r="E6" s="10" t="s">
        <v>25</v>
      </c>
    </row>
    <row r="9" spans="5:9" x14ac:dyDescent="0.35">
      <c r="I9" s="10" t="s">
        <v>26</v>
      </c>
    </row>
  </sheetData>
  <customSheetViews>
    <customSheetView guid="{0AACED90-A6F1-11D2-B118-00105ABB0BCB}" showGridLines="0" outlineSymbols="0" showRuler="0" topLeftCell="G1">
      <selection activeCell="A6" sqref="A6:D13"/>
      <pageMargins left="0.78740157499999996" right="0.78740157499999996" top="0.984251969" bottom="0.984251969" header="0.5" footer="0.5"/>
      <pageSetup paperSize="9" orientation="portrait" horizontalDpi="360" verticalDpi="360" copies="0" r:id="rId1"/>
      <headerFooter alignWithMargins="0">
        <oddHeader>&amp;F</oddHeader>
        <oddFooter>Seite &amp;P</oddFooter>
      </headerFooter>
    </customSheetView>
  </customSheetViews>
  <phoneticPr fontId="0" type="halfwidthKatakana" alignment="noControl"/>
  <printOptions gridLines="1" gridLinesSet="0"/>
  <pageMargins left="0.78740157499999996" right="0.78740157499999996" top="0.984251969" bottom="0.984251969" header="0.5" footer="0.5"/>
  <pageSetup paperSize="9" orientation="portrait" horizontalDpi="360" verticalDpi="360" copies="0" r:id="rId2"/>
  <headerFooter alignWithMargins="0">
    <oddHeader>&amp;F</oddHeader>
    <oddFooter>Seite &amp;P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pageSetUpPr autoPageBreaks="0"/>
  </sheetPr>
  <dimension ref="A1:N23"/>
  <sheetViews>
    <sheetView showGridLines="0" zoomScaleNormal="100" workbookViewId="0">
      <selection activeCell="K26" sqref="K26"/>
    </sheetView>
  </sheetViews>
  <sheetFormatPr defaultColWidth="11.453125" defaultRowHeight="15.5" x14ac:dyDescent="0.35"/>
  <cols>
    <col min="1" max="1" width="8.54296875" style="9" customWidth="1"/>
    <col min="2" max="2" width="16.54296875" style="9" customWidth="1"/>
    <col min="3" max="3" width="8.54296875" style="9" customWidth="1"/>
    <col min="4" max="4" width="10.36328125" style="9" customWidth="1"/>
    <col min="5" max="5" width="7.08984375" style="9" customWidth="1"/>
    <col min="6" max="12" width="11.453125" style="9"/>
    <col min="13" max="13" width="5.90625" style="9" customWidth="1"/>
    <col min="14" max="14" width="14.36328125" style="12" bestFit="1" customWidth="1"/>
    <col min="15" max="16384" width="11.453125" style="9"/>
  </cols>
  <sheetData>
    <row r="1" spans="1:14" s="8" customFormat="1" ht="18.5" x14ac:dyDescent="0.45">
      <c r="A1" s="69" t="s">
        <v>58</v>
      </c>
      <c r="N1" s="11"/>
    </row>
    <row r="2" spans="1:14" ht="16" thickBot="1" x14ac:dyDescent="0.4"/>
    <row r="3" spans="1:14" x14ac:dyDescent="0.35">
      <c r="A3" s="100"/>
      <c r="B3" s="108" t="s">
        <v>59</v>
      </c>
    </row>
    <row r="4" spans="1:14" x14ac:dyDescent="0.35">
      <c r="A4" s="101">
        <v>2019</v>
      </c>
      <c r="B4" s="98">
        <v>1260</v>
      </c>
      <c r="N4" s="70" t="s">
        <v>60</v>
      </c>
    </row>
    <row r="5" spans="1:14" x14ac:dyDescent="0.35">
      <c r="A5" s="101">
        <v>2020</v>
      </c>
      <c r="B5" s="98">
        <v>1270</v>
      </c>
      <c r="N5" s="71"/>
    </row>
    <row r="6" spans="1:14" x14ac:dyDescent="0.35">
      <c r="A6" s="101">
        <v>2021</v>
      </c>
      <c r="B6" s="98">
        <v>1293</v>
      </c>
      <c r="N6" s="71" t="s">
        <v>61</v>
      </c>
    </row>
    <row r="7" spans="1:14" x14ac:dyDescent="0.35">
      <c r="A7" s="101">
        <v>2022</v>
      </c>
      <c r="B7" s="98">
        <v>1290</v>
      </c>
      <c r="N7" s="71"/>
    </row>
    <row r="8" spans="1:14" x14ac:dyDescent="0.35">
      <c r="A8" s="101">
        <v>2023</v>
      </c>
      <c r="B8" s="98">
        <v>1307</v>
      </c>
      <c r="N8" s="71" t="s">
        <v>62</v>
      </c>
    </row>
    <row r="9" spans="1:14" x14ac:dyDescent="0.35">
      <c r="A9" s="101">
        <v>2024</v>
      </c>
      <c r="B9" s="98">
        <v>1355</v>
      </c>
      <c r="N9" s="71"/>
    </row>
    <row r="10" spans="1:14" ht="16" thickBot="1" x14ac:dyDescent="0.4">
      <c r="A10" s="101">
        <v>2025</v>
      </c>
      <c r="B10" s="99">
        <v>1360</v>
      </c>
      <c r="N10" s="71"/>
    </row>
    <row r="11" spans="1:14" ht="14.5" x14ac:dyDescent="0.35">
      <c r="N11" s="71"/>
    </row>
    <row r="12" spans="1:14" ht="14.5" x14ac:dyDescent="0.35">
      <c r="N12" s="71"/>
    </row>
    <row r="13" spans="1:14" ht="14.5" x14ac:dyDescent="0.35">
      <c r="N13" s="71" t="s">
        <v>63</v>
      </c>
    </row>
    <row r="14" spans="1:14" ht="14.5" x14ac:dyDescent="0.35">
      <c r="N14" s="71"/>
    </row>
    <row r="15" spans="1:14" ht="14.5" x14ac:dyDescent="0.35">
      <c r="N15" s="71"/>
    </row>
    <row r="16" spans="1:14" ht="14.5" x14ac:dyDescent="0.35">
      <c r="N16" s="71"/>
    </row>
    <row r="17" spans="4:14" ht="14.5" x14ac:dyDescent="0.35">
      <c r="N17" s="71"/>
    </row>
    <row r="18" spans="4:14" ht="14.5" x14ac:dyDescent="0.35">
      <c r="N18" s="71"/>
    </row>
    <row r="19" spans="4:14" ht="14.5" x14ac:dyDescent="0.35">
      <c r="N19" s="71"/>
    </row>
    <row r="20" spans="4:14" ht="14.5" x14ac:dyDescent="0.35">
      <c r="N20" s="71"/>
    </row>
    <row r="21" spans="4:14" ht="14.5" x14ac:dyDescent="0.35">
      <c r="N21" s="72" t="s">
        <v>64</v>
      </c>
    </row>
    <row r="23" spans="4:14" x14ac:dyDescent="0.35">
      <c r="D23" s="70" t="s">
        <v>27</v>
      </c>
      <c r="E23" s="70"/>
      <c r="F23" s="73" t="s">
        <v>65</v>
      </c>
      <c r="G23" s="70"/>
      <c r="H23" s="74" t="s">
        <v>66</v>
      </c>
      <c r="I23" s="70"/>
    </row>
  </sheetData>
  <customSheetViews>
    <customSheetView guid="{0AACED90-A6F1-11D2-B118-00105ABB0BCB}" showRuler="0">
      <selection activeCell="B17" sqref="B17"/>
      <pageMargins left="0.78740157499999996" right="0.78740157499999996" top="0.984251969" bottom="0.984251969" header="0.39400000000000002" footer="0.39400000000000002"/>
      <printOptions gridLines="1"/>
      <headerFooter alignWithMargins="0">
        <oddHeader>&amp;F</oddHeader>
        <oddFooter>Seite &amp;P</oddFooter>
      </headerFooter>
    </customSheetView>
  </customSheetViews>
  <phoneticPr fontId="0" type="halfwidthKatakana" alignment="noControl"/>
  <printOptions gridLinesSet="0"/>
  <pageMargins left="0.78740157499999996" right="0.78740157499999996" top="0.984251969" bottom="0.984251969" header="0.39400000000000002" footer="0.39400000000000002"/>
  <headerFooter alignWithMargins="0">
    <oddHeader>&amp;F</oddHeader>
    <oddFooter>Seite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2"/>
  <dimension ref="A1:H14"/>
  <sheetViews>
    <sheetView workbookViewId="0">
      <selection activeCell="H16" sqref="H16"/>
    </sheetView>
  </sheetViews>
  <sheetFormatPr defaultColWidth="11.453125" defaultRowHeight="14.5" x14ac:dyDescent="0.35"/>
  <cols>
    <col min="1" max="1" width="13.6328125" style="17" customWidth="1"/>
    <col min="2" max="2" width="8.54296875" style="17" customWidth="1"/>
    <col min="3" max="3" width="3.54296875" style="17" customWidth="1"/>
    <col min="4" max="4" width="13.90625" style="17" customWidth="1"/>
    <col min="5" max="5" width="8.6328125" style="17" customWidth="1"/>
    <col min="6" max="6" width="11.453125" style="17"/>
    <col min="7" max="7" width="14.453125" style="17" customWidth="1"/>
    <col min="8" max="16384" width="11.453125" style="17"/>
  </cols>
  <sheetData>
    <row r="1" spans="1:8" s="16" customFormat="1" ht="18.5" x14ac:dyDescent="0.45">
      <c r="A1" s="75" t="s">
        <v>67</v>
      </c>
    </row>
    <row r="2" spans="1:8" ht="15" thickBot="1" x14ac:dyDescent="0.4"/>
    <row r="3" spans="1:8" ht="15.5" x14ac:dyDescent="0.35">
      <c r="A3" s="109" t="s">
        <v>68</v>
      </c>
      <c r="B3" s="110" t="s">
        <v>69</v>
      </c>
      <c r="C3" s="76"/>
      <c r="G3" s="109" t="s">
        <v>68</v>
      </c>
      <c r="H3" s="110" t="s">
        <v>69</v>
      </c>
    </row>
    <row r="4" spans="1:8" ht="15.5" x14ac:dyDescent="0.35">
      <c r="A4" s="77" t="s">
        <v>8</v>
      </c>
      <c r="B4" s="78">
        <v>12</v>
      </c>
      <c r="C4" s="76"/>
      <c r="G4" s="77" t="s">
        <v>9</v>
      </c>
      <c r="H4" s="78">
        <v>9</v>
      </c>
    </row>
    <row r="5" spans="1:8" ht="15.5" x14ac:dyDescent="0.35">
      <c r="A5" s="77" t="s">
        <v>10</v>
      </c>
      <c r="B5" s="78">
        <v>22</v>
      </c>
      <c r="C5" s="76"/>
      <c r="G5" s="77" t="s">
        <v>8</v>
      </c>
      <c r="H5" s="78">
        <v>12</v>
      </c>
    </row>
    <row r="6" spans="1:8" ht="15.5" x14ac:dyDescent="0.35">
      <c r="A6" s="77" t="s">
        <v>11</v>
      </c>
      <c r="B6" s="78">
        <v>13</v>
      </c>
      <c r="C6" s="76"/>
      <c r="G6" s="77" t="s">
        <v>11</v>
      </c>
      <c r="H6" s="78">
        <v>13</v>
      </c>
    </row>
    <row r="7" spans="1:8" ht="15.5" x14ac:dyDescent="0.35">
      <c r="A7" s="77" t="s">
        <v>9</v>
      </c>
      <c r="B7" s="78">
        <v>9</v>
      </c>
      <c r="C7" s="76"/>
      <c r="G7" s="77" t="s">
        <v>12</v>
      </c>
      <c r="H7" s="78">
        <v>16</v>
      </c>
    </row>
    <row r="8" spans="1:8" ht="15.5" x14ac:dyDescent="0.35">
      <c r="A8" s="77" t="s">
        <v>12</v>
      </c>
      <c r="B8" s="78">
        <v>16</v>
      </c>
      <c r="C8" s="76"/>
      <c r="G8" s="77" t="s">
        <v>13</v>
      </c>
      <c r="H8" s="78">
        <v>18</v>
      </c>
    </row>
    <row r="9" spans="1:8" ht="16" thickBot="1" x14ac:dyDescent="0.4">
      <c r="A9" s="79" t="s">
        <v>13</v>
      </c>
      <c r="B9" s="80">
        <v>18</v>
      </c>
      <c r="C9" s="76"/>
      <c r="G9" s="79" t="s">
        <v>10</v>
      </c>
      <c r="H9" s="80">
        <v>22</v>
      </c>
    </row>
    <row r="10" spans="1:8" ht="15.5" x14ac:dyDescent="0.35">
      <c r="C10" s="76"/>
    </row>
    <row r="14" spans="1:8" ht="18.5" x14ac:dyDescent="0.45">
      <c r="A14" s="75"/>
    </row>
  </sheetData>
  <customSheetViews>
    <customSheetView guid="{0AACED90-A6F1-11D2-B118-00105ABB0BCB}" showRuler="0" topLeftCell="A104">
      <selection activeCell="A97" sqref="A97"/>
      <pageMargins left="0.78740157499999996" right="0.78740157499999996" top="0.984251969" bottom="0.984251969" header="0.39400000000000002" footer="0.39400000000000002"/>
      <printOptions gridLines="1"/>
      <pageSetup paperSize="9" orientation="portrait" horizontalDpi="4294967292" verticalDpi="4294967292" copies="0" r:id="rId1"/>
      <headerFooter alignWithMargins="0">
        <oddHeader>&amp;F</oddHeader>
        <oddFooter>Seite &amp;P</oddFooter>
      </headerFooter>
    </customSheetView>
  </customSheetViews>
  <phoneticPr fontId="0" type="halfwidthKatakana" alignment="noControl"/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4294967292" verticalDpi="4294967292" copies="0" r:id="rId2"/>
  <headerFooter alignWithMargins="0">
    <oddHeader>&amp;F</oddHeader>
    <oddFooter>Seite &amp;P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3"/>
  <dimension ref="A1:G19"/>
  <sheetViews>
    <sheetView topLeftCell="A3" zoomScaleNormal="100" workbookViewId="0">
      <selection activeCell="H20" sqref="H20"/>
    </sheetView>
  </sheetViews>
  <sheetFormatPr defaultColWidth="11.453125" defaultRowHeight="14.5" x14ac:dyDescent="0.35"/>
  <cols>
    <col min="1" max="1" width="20.6328125" style="33" customWidth="1"/>
    <col min="2" max="2" width="17.08984375" style="33" customWidth="1"/>
    <col min="3" max="3" width="14.08984375" style="33" customWidth="1"/>
    <col min="4" max="4" width="14.36328125" style="33" customWidth="1"/>
    <col min="5" max="5" width="14.08984375" style="33" bestFit="1" customWidth="1"/>
    <col min="6" max="6" width="15.453125" style="33" bestFit="1" customWidth="1"/>
    <col min="7" max="16384" width="11.453125" style="33"/>
  </cols>
  <sheetData>
    <row r="1" spans="1:7" ht="18.5" x14ac:dyDescent="0.45">
      <c r="A1" s="154" t="s">
        <v>70</v>
      </c>
      <c r="B1" s="154"/>
      <c r="C1" s="154"/>
      <c r="D1" s="154"/>
      <c r="E1" s="154"/>
      <c r="F1" s="154"/>
    </row>
    <row r="2" spans="1:7" ht="16.399999999999999" customHeight="1" thickBot="1" x14ac:dyDescent="0.45">
      <c r="A2" s="34"/>
      <c r="B2" s="35"/>
      <c r="C2" s="35"/>
      <c r="D2" s="35"/>
      <c r="E2" s="35"/>
      <c r="F2" s="38"/>
    </row>
    <row r="3" spans="1:7" ht="16.5" thickTop="1" thickBot="1" x14ac:dyDescent="0.4">
      <c r="A3" s="150" t="s">
        <v>102</v>
      </c>
      <c r="B3" s="151" t="s">
        <v>103</v>
      </c>
      <c r="C3" s="152" t="s">
        <v>104</v>
      </c>
      <c r="D3" s="152" t="s">
        <v>105</v>
      </c>
      <c r="E3" s="151" t="s">
        <v>106</v>
      </c>
      <c r="F3" s="112" t="s">
        <v>73</v>
      </c>
    </row>
    <row r="4" spans="1:7" ht="16" thickTop="1" x14ac:dyDescent="0.35">
      <c r="A4" s="111" t="s">
        <v>71</v>
      </c>
      <c r="B4" s="143">
        <v>120000</v>
      </c>
      <c r="C4" s="144">
        <v>123000</v>
      </c>
      <c r="D4" s="144">
        <v>140000</v>
      </c>
      <c r="E4" s="143">
        <v>150000</v>
      </c>
      <c r="F4" s="144">
        <f t="shared" ref="F4:F8" si="0">SUM(B4:E4)</f>
        <v>533000</v>
      </c>
    </row>
    <row r="5" spans="1:7" ht="15.5" x14ac:dyDescent="0.35">
      <c r="A5" s="111" t="s">
        <v>72</v>
      </c>
      <c r="B5" s="143">
        <v>90000</v>
      </c>
      <c r="C5" s="144">
        <v>95000</v>
      </c>
      <c r="D5" s="144">
        <v>92000</v>
      </c>
      <c r="E5" s="143">
        <v>90500</v>
      </c>
      <c r="F5" s="144">
        <f t="shared" si="0"/>
        <v>367500</v>
      </c>
    </row>
    <row r="6" spans="1:7" ht="15.5" x14ac:dyDescent="0.35">
      <c r="A6" s="81" t="s">
        <v>29</v>
      </c>
      <c r="B6" s="143">
        <v>145000</v>
      </c>
      <c r="C6" s="144">
        <v>149000</v>
      </c>
      <c r="D6" s="144">
        <v>155000</v>
      </c>
      <c r="E6" s="143">
        <v>165000</v>
      </c>
      <c r="F6" s="144">
        <f t="shared" si="0"/>
        <v>614000</v>
      </c>
    </row>
    <row r="7" spans="1:7" ht="15.5" x14ac:dyDescent="0.35">
      <c r="A7" s="82" t="s">
        <v>28</v>
      </c>
      <c r="B7" s="145">
        <v>156000</v>
      </c>
      <c r="C7" s="146">
        <v>159000</v>
      </c>
      <c r="D7" s="146">
        <v>166000</v>
      </c>
      <c r="E7" s="145">
        <v>176000</v>
      </c>
      <c r="F7" s="146">
        <f t="shared" si="0"/>
        <v>657000</v>
      </c>
    </row>
    <row r="8" spans="1:7" ht="16" thickBot="1" x14ac:dyDescent="0.4">
      <c r="A8" s="83"/>
      <c r="B8" s="147">
        <f>SUM(B4:B7)</f>
        <v>511000</v>
      </c>
      <c r="C8" s="148">
        <f>SUM(C4:C7)</f>
        <v>526000</v>
      </c>
      <c r="D8" s="148">
        <f>SUM(D4:D7)</f>
        <v>553000</v>
      </c>
      <c r="E8" s="147">
        <f>SUM(E4:E7)</f>
        <v>581500</v>
      </c>
      <c r="F8" s="148">
        <f t="shared" si="0"/>
        <v>2171500</v>
      </c>
    </row>
    <row r="12" spans="1:7" ht="15.5" x14ac:dyDescent="0.35">
      <c r="F12" s="36"/>
    </row>
    <row r="14" spans="1:7" ht="15.5" x14ac:dyDescent="0.35">
      <c r="G14" s="36"/>
    </row>
    <row r="19" spans="2:2" x14ac:dyDescent="0.35">
      <c r="B19" s="37"/>
    </row>
  </sheetData>
  <mergeCells count="1">
    <mergeCell ref="A1:F1"/>
  </mergeCells>
  <pageMargins left="0.78740157499999996" right="0.78740157499999996" top="0.984251969" bottom="0.984251969" header="0.4921259845" footer="0.4921259845"/>
  <pageSetup paperSize="9" orientation="portrait" r:id="rId1"/>
  <headerFooter alignWithMargins="0">
    <oddHeader>&amp;A</oddHeader>
    <oddFooter>Seite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04AFB-1AF0-4B26-8123-6450EE2463ED}">
  <dimension ref="A1:G19"/>
  <sheetViews>
    <sheetView tabSelected="1" topLeftCell="A3" zoomScaleNormal="100" workbookViewId="0">
      <selection activeCell="B24" sqref="B24"/>
    </sheetView>
  </sheetViews>
  <sheetFormatPr defaultColWidth="11.453125" defaultRowHeight="14.5" x14ac:dyDescent="0.35"/>
  <cols>
    <col min="1" max="1" width="20.6328125" style="33" customWidth="1"/>
    <col min="2" max="2" width="17.08984375" style="33" customWidth="1"/>
    <col min="3" max="3" width="14.08984375" style="33" customWidth="1"/>
    <col min="4" max="4" width="14.36328125" style="33" customWidth="1"/>
    <col min="5" max="5" width="14.08984375" style="33" bestFit="1" customWidth="1"/>
    <col min="6" max="6" width="15.453125" style="33" bestFit="1" customWidth="1"/>
    <col min="7" max="16384" width="11.453125" style="33"/>
  </cols>
  <sheetData>
    <row r="1" spans="1:7" ht="18.5" x14ac:dyDescent="0.45">
      <c r="A1" s="154" t="s">
        <v>70</v>
      </c>
      <c r="B1" s="154"/>
      <c r="C1" s="154"/>
      <c r="D1" s="154"/>
      <c r="E1" s="154"/>
      <c r="F1" s="154"/>
    </row>
    <row r="2" spans="1:7" ht="16.399999999999999" customHeight="1" thickBot="1" x14ac:dyDescent="0.45">
      <c r="A2" s="34"/>
      <c r="B2" s="35"/>
      <c r="C2" s="35"/>
      <c r="D2" s="35"/>
      <c r="E2" s="35"/>
      <c r="F2" s="38"/>
    </row>
    <row r="3" spans="1:7" ht="16.5" thickTop="1" thickBot="1" x14ac:dyDescent="0.4">
      <c r="A3" s="150" t="s">
        <v>102</v>
      </c>
      <c r="B3" s="151" t="s">
        <v>103</v>
      </c>
      <c r="C3" s="152" t="s">
        <v>104</v>
      </c>
      <c r="D3" s="152" t="s">
        <v>105</v>
      </c>
      <c r="E3" s="151" t="s">
        <v>106</v>
      </c>
      <c r="F3" s="112" t="s">
        <v>73</v>
      </c>
    </row>
    <row r="4" spans="1:7" ht="16" thickTop="1" x14ac:dyDescent="0.35">
      <c r="A4" s="111" t="s">
        <v>71</v>
      </c>
      <c r="B4" s="143">
        <v>120000</v>
      </c>
      <c r="C4" s="144">
        <v>123000</v>
      </c>
      <c r="D4" s="144">
        <v>140000</v>
      </c>
      <c r="E4" s="143">
        <v>150000</v>
      </c>
      <c r="F4" s="144">
        <f t="shared" ref="F4:F8" si="0">SUM(B4:E4)</f>
        <v>533000</v>
      </c>
    </row>
    <row r="5" spans="1:7" ht="15.5" x14ac:dyDescent="0.35">
      <c r="A5" s="111" t="s">
        <v>72</v>
      </c>
      <c r="B5" s="143">
        <v>90000</v>
      </c>
      <c r="C5" s="144">
        <v>95000</v>
      </c>
      <c r="D5" s="144">
        <v>92000</v>
      </c>
      <c r="E5" s="143">
        <v>90500</v>
      </c>
      <c r="F5" s="144">
        <f t="shared" si="0"/>
        <v>367500</v>
      </c>
    </row>
    <row r="6" spans="1:7" ht="15.5" x14ac:dyDescent="0.35">
      <c r="A6" s="81" t="s">
        <v>29</v>
      </c>
      <c r="B6" s="143">
        <v>145000</v>
      </c>
      <c r="C6" s="144">
        <v>149000</v>
      </c>
      <c r="D6" s="144">
        <v>155000</v>
      </c>
      <c r="E6" s="143">
        <v>165000</v>
      </c>
      <c r="F6" s="144">
        <f t="shared" si="0"/>
        <v>614000</v>
      </c>
    </row>
    <row r="7" spans="1:7" ht="15.5" x14ac:dyDescent="0.35">
      <c r="A7" s="82" t="s">
        <v>28</v>
      </c>
      <c r="B7" s="145">
        <v>156000</v>
      </c>
      <c r="C7" s="146">
        <v>159000</v>
      </c>
      <c r="D7" s="146">
        <v>166000</v>
      </c>
      <c r="E7" s="145">
        <v>176000</v>
      </c>
      <c r="F7" s="146">
        <f t="shared" si="0"/>
        <v>657000</v>
      </c>
    </row>
    <row r="8" spans="1:7" ht="16" thickBot="1" x14ac:dyDescent="0.4">
      <c r="A8" s="83"/>
      <c r="B8" s="147">
        <f>SUM(B4:B7)</f>
        <v>511000</v>
      </c>
      <c r="C8" s="148">
        <f>SUM(C4:C7)</f>
        <v>526000</v>
      </c>
      <c r="D8" s="148">
        <f>SUM(D4:D7)</f>
        <v>553000</v>
      </c>
      <c r="E8" s="147">
        <f>SUM(E4:E7)</f>
        <v>581500</v>
      </c>
      <c r="F8" s="148">
        <f t="shared" si="0"/>
        <v>2171500</v>
      </c>
    </row>
    <row r="12" spans="1:7" ht="15.5" x14ac:dyDescent="0.35">
      <c r="F12" s="36"/>
    </row>
    <row r="14" spans="1:7" ht="15.5" x14ac:dyDescent="0.35">
      <c r="G14" s="36"/>
    </row>
    <row r="19" spans="2:2" x14ac:dyDescent="0.35">
      <c r="B19" s="37"/>
    </row>
  </sheetData>
  <mergeCells count="1">
    <mergeCell ref="A1:F1"/>
  </mergeCells>
  <pageMargins left="0.78740157499999996" right="0.78740157499999996" top="0.984251969" bottom="0.984251969" header="0.4921259845" footer="0.4921259845"/>
  <pageSetup paperSize="9" orientation="portrait" r:id="rId1"/>
  <headerFooter alignWithMargins="0">
    <oddHeader>&amp;A</oddHeader>
    <oddFooter>Seite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1"/>
  <sheetViews>
    <sheetView workbookViewId="0">
      <selection activeCell="C16" sqref="C16"/>
    </sheetView>
  </sheetViews>
  <sheetFormatPr defaultColWidth="10.90625" defaultRowHeight="12.5" x14ac:dyDescent="0.25"/>
  <cols>
    <col min="1" max="1" width="8.90625" customWidth="1"/>
    <col min="2" max="2" width="12.7265625" customWidth="1"/>
    <col min="3" max="3" width="11.36328125" customWidth="1"/>
    <col min="4" max="4" width="12.90625" customWidth="1"/>
  </cols>
  <sheetData>
    <row r="1" spans="1:4" ht="18.5" x14ac:dyDescent="0.45">
      <c r="A1" s="155" t="s">
        <v>74</v>
      </c>
      <c r="B1" s="155"/>
      <c r="C1" s="155"/>
      <c r="D1" s="155"/>
    </row>
    <row r="2" spans="1:4" ht="17.5" thickBot="1" x14ac:dyDescent="0.45">
      <c r="A2" s="34"/>
      <c r="B2" s="35"/>
      <c r="C2" s="35"/>
      <c r="D2" s="35"/>
    </row>
    <row r="3" spans="1:4" ht="16" thickTop="1" x14ac:dyDescent="0.35">
      <c r="A3" s="86" t="s">
        <v>75</v>
      </c>
      <c r="B3" s="114" t="s">
        <v>76</v>
      </c>
      <c r="C3" s="113" t="s">
        <v>71</v>
      </c>
      <c r="D3" s="113" t="s">
        <v>72</v>
      </c>
    </row>
    <row r="4" spans="1:4" ht="15.5" x14ac:dyDescent="0.35">
      <c r="A4" s="86">
        <v>2023</v>
      </c>
      <c r="B4" s="114" t="s">
        <v>103</v>
      </c>
      <c r="C4" s="149">
        <f ca="1">120000+(10000*RAND())</f>
        <v>127644.32945863165</v>
      </c>
      <c r="D4" s="149">
        <f ca="1">90000+(10000*RAND())</f>
        <v>93498.483395200165</v>
      </c>
    </row>
    <row r="5" spans="1:4" ht="15.5" x14ac:dyDescent="0.35">
      <c r="B5" s="114" t="s">
        <v>104</v>
      </c>
      <c r="C5" s="149">
        <f ca="1">123000+(10000*RAND())</f>
        <v>127531.26580464827</v>
      </c>
      <c r="D5" s="149">
        <f ca="1">95000+(10000*RAND())</f>
        <v>99999.287538662364</v>
      </c>
    </row>
    <row r="6" spans="1:4" ht="15.5" x14ac:dyDescent="0.35">
      <c r="B6" s="114" t="s">
        <v>105</v>
      </c>
      <c r="C6" s="149">
        <f ca="1">140000+(10000*RAND())</f>
        <v>146490.47297959411</v>
      </c>
      <c r="D6" s="149">
        <f ca="1">92000+(10000*RAND())</f>
        <v>94170.918298843229</v>
      </c>
    </row>
    <row r="7" spans="1:4" ht="15.5" x14ac:dyDescent="0.35">
      <c r="B7" s="114" t="s">
        <v>106</v>
      </c>
      <c r="C7" s="149">
        <f ca="1">150000+(10000*RAND())</f>
        <v>158662.16907476867</v>
      </c>
      <c r="D7" s="149">
        <f ca="1">90500+(10000*RAND())</f>
        <v>99576.025641051441</v>
      </c>
    </row>
    <row r="8" spans="1:4" ht="15.5" x14ac:dyDescent="0.35">
      <c r="A8" s="86">
        <v>2024</v>
      </c>
      <c r="B8" s="114" t="s">
        <v>103</v>
      </c>
      <c r="C8" s="149">
        <f ca="1">120000+(10000*RAND())</f>
        <v>125101.49472198194</v>
      </c>
      <c r="D8" s="149">
        <f ca="1">90000+(10000*RAND())</f>
        <v>93313.830225962971</v>
      </c>
    </row>
    <row r="9" spans="1:4" ht="15.5" x14ac:dyDescent="0.35">
      <c r="B9" s="114" t="s">
        <v>104</v>
      </c>
      <c r="C9" s="149">
        <f ca="1">123000+(10000*RAND())</f>
        <v>126165.3446238381</v>
      </c>
      <c r="D9" s="149">
        <f ca="1">95000+(10000*RAND())</f>
        <v>96660.0324420494</v>
      </c>
    </row>
    <row r="10" spans="1:4" ht="15.5" x14ac:dyDescent="0.35">
      <c r="B10" s="114" t="s">
        <v>105</v>
      </c>
      <c r="C10" s="149">
        <f ca="1">140000+(10000*RAND())</f>
        <v>140034.36835051121</v>
      </c>
      <c r="D10" s="149">
        <f ca="1">92000+(10000*RAND())</f>
        <v>93873.746722174328</v>
      </c>
    </row>
    <row r="11" spans="1:4" ht="15.5" x14ac:dyDescent="0.35">
      <c r="A11" s="87"/>
      <c r="B11" s="114" t="s">
        <v>106</v>
      </c>
      <c r="C11" s="149">
        <f ca="1">150000+(10000*RAND())</f>
        <v>154012.28026405274</v>
      </c>
      <c r="D11" s="149">
        <f ca="1">90500+(10000*RAND())</f>
        <v>100104.83449022169</v>
      </c>
    </row>
  </sheetData>
  <mergeCells count="1">
    <mergeCell ref="A1:D1"/>
  </mergeCells>
  <phoneticPr fontId="36" type="noConversion"/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2"/>
  <dimension ref="A1:D13"/>
  <sheetViews>
    <sheetView zoomScaleNormal="100" workbookViewId="0">
      <selection activeCell="H29" sqref="H29"/>
    </sheetView>
  </sheetViews>
  <sheetFormatPr defaultColWidth="11.453125" defaultRowHeight="13" x14ac:dyDescent="0.3"/>
  <cols>
    <col min="1" max="1" width="13.08984375" style="15" customWidth="1"/>
    <col min="2" max="2" width="11.6328125" style="15" customWidth="1"/>
    <col min="3" max="3" width="11.36328125" style="15" customWidth="1"/>
    <col min="4" max="4" width="11.81640625" style="15" customWidth="1"/>
    <col min="5" max="10" width="11.453125" style="15"/>
    <col min="11" max="11" width="15.36328125" style="15" customWidth="1"/>
    <col min="12" max="16384" width="11.453125" style="15"/>
  </cols>
  <sheetData>
    <row r="1" spans="1:4" ht="18.5" x14ac:dyDescent="0.45">
      <c r="A1" s="40" t="s">
        <v>77</v>
      </c>
      <c r="B1" s="14"/>
      <c r="C1" s="14"/>
    </row>
    <row r="2" spans="1:4" s="14" customFormat="1" x14ac:dyDescent="0.3">
      <c r="A2" s="15"/>
      <c r="B2" s="15"/>
      <c r="C2" s="15"/>
    </row>
    <row r="3" spans="1:4" ht="16" thickBot="1" x14ac:dyDescent="0.4">
      <c r="A3" s="142" t="s">
        <v>100</v>
      </c>
      <c r="B3" s="115" t="s">
        <v>78</v>
      </c>
      <c r="C3" s="115" t="s">
        <v>79</v>
      </c>
      <c r="D3" s="115" t="s">
        <v>80</v>
      </c>
    </row>
    <row r="4" spans="1:4" ht="15.5" x14ac:dyDescent="0.35">
      <c r="A4" s="85">
        <v>1</v>
      </c>
      <c r="B4" s="85">
        <v>12</v>
      </c>
      <c r="C4" s="85">
        <v>10</v>
      </c>
      <c r="D4" s="85">
        <f>5+B4-C4</f>
        <v>7</v>
      </c>
    </row>
    <row r="5" spans="1:4" ht="15.5" x14ac:dyDescent="0.35">
      <c r="A5" s="84">
        <v>2</v>
      </c>
      <c r="B5" s="84">
        <v>14</v>
      </c>
      <c r="C5" s="84">
        <v>12</v>
      </c>
      <c r="D5" s="84">
        <f>D4+B5-C5</f>
        <v>9</v>
      </c>
    </row>
    <row r="6" spans="1:4" ht="15.5" x14ac:dyDescent="0.35">
      <c r="A6" s="85">
        <v>3</v>
      </c>
      <c r="B6" s="84">
        <v>18</v>
      </c>
      <c r="C6" s="84">
        <v>16</v>
      </c>
      <c r="D6" s="84">
        <f>D5+B6-C6</f>
        <v>11</v>
      </c>
    </row>
    <row r="7" spans="1:4" ht="15.5" x14ac:dyDescent="0.35">
      <c r="A7" s="84">
        <v>4</v>
      </c>
      <c r="B7" s="84">
        <v>22</v>
      </c>
      <c r="C7" s="84">
        <v>19</v>
      </c>
      <c r="D7" s="84">
        <f>D6+B7-C7</f>
        <v>14</v>
      </c>
    </row>
    <row r="8" spans="1:4" ht="15.5" x14ac:dyDescent="0.35">
      <c r="A8" s="85">
        <v>5</v>
      </c>
      <c r="B8" s="84">
        <v>20</v>
      </c>
      <c r="C8" s="84">
        <v>21</v>
      </c>
      <c r="D8" s="84">
        <f>D7+B8-C8</f>
        <v>13</v>
      </c>
    </row>
    <row r="9" spans="1:4" ht="15.5" x14ac:dyDescent="0.35">
      <c r="A9" s="84">
        <v>6</v>
      </c>
      <c r="B9" s="84">
        <v>18</v>
      </c>
      <c r="C9" s="84">
        <v>23</v>
      </c>
      <c r="D9" s="84">
        <f t="shared" ref="D9:D13" si="0">D8+B9-C9</f>
        <v>8</v>
      </c>
    </row>
    <row r="10" spans="1:4" ht="15.5" x14ac:dyDescent="0.35">
      <c r="A10" s="85">
        <v>7</v>
      </c>
      <c r="B10" s="84">
        <v>16</v>
      </c>
      <c r="C10" s="84">
        <v>14</v>
      </c>
      <c r="D10" s="84">
        <f t="shared" si="0"/>
        <v>10</v>
      </c>
    </row>
    <row r="11" spans="1:4" ht="15.5" x14ac:dyDescent="0.35">
      <c r="A11" s="84">
        <v>8</v>
      </c>
      <c r="B11" s="84">
        <v>14</v>
      </c>
      <c r="C11" s="84">
        <v>20</v>
      </c>
      <c r="D11" s="84">
        <f t="shared" si="0"/>
        <v>4</v>
      </c>
    </row>
    <row r="12" spans="1:4" ht="15.5" x14ac:dyDescent="0.35">
      <c r="A12" s="85">
        <v>9</v>
      </c>
      <c r="B12" s="84">
        <v>12</v>
      </c>
      <c r="C12" s="84">
        <v>12</v>
      </c>
      <c r="D12" s="84">
        <f t="shared" si="0"/>
        <v>4</v>
      </c>
    </row>
    <row r="13" spans="1:4" ht="15.5" x14ac:dyDescent="0.35">
      <c r="A13" s="84">
        <v>10</v>
      </c>
      <c r="B13" s="84">
        <v>10</v>
      </c>
      <c r="C13" s="84">
        <v>5</v>
      </c>
      <c r="D13" s="84">
        <f t="shared" si="0"/>
        <v>9</v>
      </c>
    </row>
  </sheetData>
  <customSheetViews>
    <customSheetView guid="{0AACED90-A6F1-11D2-B118-00105ABB0BCB}" showRuler="0">
      <selection activeCell="A2" sqref="A2"/>
      <pageMargins left="0.78740157499999996" right="0.78740157499999996" top="0.984251969" bottom="0.984251969" header="0.39400000000000002" footer="0.39400000000000002"/>
      <printOptions gridLines="1"/>
      <pageSetup paperSize="9" orientation="portrait" horizontalDpi="4294967292" verticalDpi="0" copies="0" r:id="rId1"/>
      <headerFooter alignWithMargins="0">
        <oddHeader>&amp;A</oddHeader>
        <oddFooter>Seite &amp;P</oddFooter>
      </headerFooter>
    </customSheetView>
  </customSheetViews>
  <phoneticPr fontId="0" type="halfwidthKatakana" alignment="noControl"/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4294967292" verticalDpi="360" copies="0" r:id="rId2"/>
  <headerFooter alignWithMargins="0">
    <oddHeader>&amp;A</oddHeader>
    <oddFooter>Seite &amp;P</oddFooter>
  </headerFooter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1"/>
  <dimension ref="A1:D11"/>
  <sheetViews>
    <sheetView workbookViewId="0">
      <selection activeCell="A7" sqref="A7"/>
    </sheetView>
  </sheetViews>
  <sheetFormatPr defaultColWidth="11.453125" defaultRowHeight="14.5" x14ac:dyDescent="0.35"/>
  <cols>
    <col min="1" max="1" width="11.453125" style="19"/>
    <col min="2" max="2" width="13.08984375" style="19" customWidth="1"/>
    <col min="3" max="3" width="11.6328125" style="19" customWidth="1"/>
    <col min="4" max="4" width="11.90625" style="19" customWidth="1"/>
    <col min="5" max="16384" width="11.453125" style="19"/>
  </cols>
  <sheetData>
    <row r="1" spans="1:4" customFormat="1" ht="18.5" x14ac:dyDescent="0.45">
      <c r="A1" s="40" t="s">
        <v>97</v>
      </c>
      <c r="B1" s="18"/>
      <c r="C1" s="18"/>
      <c r="D1" s="18"/>
    </row>
    <row r="2" spans="1:4" s="18" customFormat="1" ht="15" thickBot="1" x14ac:dyDescent="0.4">
      <c r="A2" s="19"/>
      <c r="B2" s="19"/>
      <c r="C2" s="19"/>
      <c r="D2" s="19"/>
    </row>
    <row r="3" spans="1:4" ht="15.5" x14ac:dyDescent="0.35">
      <c r="A3" s="138" t="s">
        <v>98</v>
      </c>
      <c r="B3" s="121" t="s">
        <v>37</v>
      </c>
      <c r="C3" s="121" t="s">
        <v>95</v>
      </c>
      <c r="D3" s="122" t="s">
        <v>96</v>
      </c>
    </row>
    <row r="4" spans="1:4" ht="15.5" x14ac:dyDescent="0.35">
      <c r="A4" s="139" t="s">
        <v>93</v>
      </c>
      <c r="B4" s="130">
        <v>2000000</v>
      </c>
      <c r="C4" s="130">
        <f>B4*0.6</f>
        <v>1200000</v>
      </c>
      <c r="D4" s="131">
        <f>B4-C4</f>
        <v>800000</v>
      </c>
    </row>
    <row r="5" spans="1:4" ht="15.5" x14ac:dyDescent="0.35">
      <c r="A5" s="140" t="s">
        <v>14</v>
      </c>
      <c r="B5" s="130">
        <v>3000000</v>
      </c>
      <c r="C5" s="132">
        <f>B5*0.6</f>
        <v>1800000</v>
      </c>
      <c r="D5" s="131">
        <f>B5-C5</f>
        <v>1200000</v>
      </c>
    </row>
    <row r="6" spans="1:4" ht="15.5" x14ac:dyDescent="0.35">
      <c r="A6" s="139" t="s">
        <v>94</v>
      </c>
      <c r="B6" s="130">
        <v>1500000</v>
      </c>
      <c r="C6" s="130">
        <f>B6*0.6</f>
        <v>900000</v>
      </c>
      <c r="D6" s="131">
        <f>B6-C6</f>
        <v>600000</v>
      </c>
    </row>
    <row r="7" spans="1:4" ht="16" thickBot="1" x14ac:dyDescent="0.4">
      <c r="A7" s="153" t="s">
        <v>107</v>
      </c>
      <c r="B7" s="133">
        <v>1200000</v>
      </c>
      <c r="C7" s="133">
        <f>B7*0.6</f>
        <v>720000</v>
      </c>
      <c r="D7" s="134">
        <f>B7-C7</f>
        <v>480000</v>
      </c>
    </row>
    <row r="11" spans="1:4" x14ac:dyDescent="0.35">
      <c r="B11" s="20"/>
    </row>
  </sheetData>
  <customSheetViews>
    <customSheetView guid="{0AACED90-A6F1-11D2-B118-00105ABB0BCB}" showRuler="0">
      <selection activeCell="A2" sqref="A2"/>
      <pageMargins left="0.78740157499999996" right="0.78740157499999996" top="0.984251969" bottom="0.984251969" header="0.39400000000000002" footer="0.39400000000000002"/>
      <printOptions gridLines="1"/>
      <pageSetup paperSize="9" orientation="portrait" horizontalDpi="4294967292" verticalDpi="0" copies="0" r:id="rId1"/>
      <headerFooter alignWithMargins="0">
        <oddHeader>&amp;A</oddHeader>
        <oddFooter>Seite &amp;P</oddFooter>
      </headerFooter>
    </customSheetView>
  </customSheetViews>
  <phoneticPr fontId="0" type="halfwidthKatakana" alignment="noControl"/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4294967292" verticalDpi="360" copies="0" r:id="rId2"/>
  <headerFooter alignWithMargins="0">
    <oddHeader>&amp;A</oddHeader>
    <oddFooter>Seite &amp;P</oddFooter>
  </headerFooter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26"/>
  <dimension ref="A1:D11"/>
  <sheetViews>
    <sheetView zoomScale="84" zoomScaleNormal="84" workbookViewId="0">
      <selection activeCell="A7" sqref="A7"/>
    </sheetView>
  </sheetViews>
  <sheetFormatPr defaultColWidth="11.453125" defaultRowHeight="13" x14ac:dyDescent="0.3"/>
  <cols>
    <col min="1" max="1" width="14.90625" style="22" customWidth="1"/>
    <col min="2" max="2" width="13.81640625" style="22" customWidth="1"/>
    <col min="3" max="3" width="13.08984375" style="22" customWidth="1"/>
    <col min="4" max="4" width="13.7265625" style="22" customWidth="1"/>
    <col min="5" max="16384" width="11.453125" style="22"/>
  </cols>
  <sheetData>
    <row r="1" spans="1:4" s="21" customFormat="1" ht="18.5" x14ac:dyDescent="0.45">
      <c r="A1" s="40" t="s">
        <v>101</v>
      </c>
    </row>
    <row r="2" spans="1:4" ht="13.5" thickBot="1" x14ac:dyDescent="0.35"/>
    <row r="3" spans="1:4" ht="18.5" x14ac:dyDescent="0.45">
      <c r="A3" s="135" t="s">
        <v>98</v>
      </c>
      <c r="B3" s="123" t="s">
        <v>37</v>
      </c>
      <c r="C3" s="123" t="s">
        <v>95</v>
      </c>
      <c r="D3" s="124" t="s">
        <v>96</v>
      </c>
    </row>
    <row r="4" spans="1:4" ht="18.5" x14ac:dyDescent="0.45">
      <c r="A4" s="136" t="s">
        <v>93</v>
      </c>
      <c r="B4" s="125">
        <v>2000000</v>
      </c>
      <c r="C4" s="125">
        <f>B4*0.6</f>
        <v>1200000</v>
      </c>
      <c r="D4" s="126">
        <f>B4-C4</f>
        <v>800000</v>
      </c>
    </row>
    <row r="5" spans="1:4" ht="18.5" x14ac:dyDescent="0.45">
      <c r="A5" s="136" t="s">
        <v>14</v>
      </c>
      <c r="B5" s="125">
        <v>3000000</v>
      </c>
      <c r="C5" s="127">
        <f>B5*0.6</f>
        <v>1800000</v>
      </c>
      <c r="D5" s="126">
        <f>B5-C5</f>
        <v>1200000</v>
      </c>
    </row>
    <row r="6" spans="1:4" ht="18.5" x14ac:dyDescent="0.45">
      <c r="A6" s="136" t="s">
        <v>94</v>
      </c>
      <c r="B6" s="125">
        <v>1500000</v>
      </c>
      <c r="C6" s="125">
        <f>B6*0.6</f>
        <v>900000</v>
      </c>
      <c r="D6" s="126">
        <f>B6-C6</f>
        <v>600000</v>
      </c>
    </row>
    <row r="7" spans="1:4" ht="19" thickBot="1" x14ac:dyDescent="0.5">
      <c r="A7" s="137" t="s">
        <v>107</v>
      </c>
      <c r="B7" s="128">
        <v>1200000</v>
      </c>
      <c r="C7" s="128">
        <f>B7*0.6</f>
        <v>720000</v>
      </c>
      <c r="D7" s="129">
        <f>B7-C7</f>
        <v>480000</v>
      </c>
    </row>
    <row r="11" spans="1:4" x14ac:dyDescent="0.3">
      <c r="B11" s="23"/>
    </row>
  </sheetData>
  <customSheetViews>
    <customSheetView guid="{0AACED90-A6F1-11D2-B118-00105ABB0BCB}" showRuler="0">
      <selection activeCell="A2" sqref="A2"/>
      <pageMargins left="0.78740157499999996" right="0.78740157499999996" top="0.984251969" bottom="0.984251969" header="0.39400000000000002" footer="0.39400000000000002"/>
      <printOptions gridLines="1"/>
      <pageSetup paperSize="9" orientation="portrait" horizontalDpi="4294967292" verticalDpi="0" copies="0" r:id="rId1"/>
      <headerFooter alignWithMargins="0">
        <oddHeader>&amp;A</oddHeader>
        <oddFooter>Seite &amp;P</oddFooter>
      </headerFooter>
    </customSheetView>
  </customSheetViews>
  <phoneticPr fontId="0" type="halfwidthKatakana" alignment="noControl"/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4294967292" verticalDpi="360" copies="0" r:id="rId2"/>
  <headerFooter alignWithMargins="0">
    <oddHeader>&amp;A</oddHeader>
    <oddFooter>Seite &amp;P</oddFooter>
  </headerFooter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3"/>
  <dimension ref="A1:I39"/>
  <sheetViews>
    <sheetView zoomScale="96" zoomScaleNormal="96" workbookViewId="0">
      <selection activeCell="K17" sqref="K17"/>
    </sheetView>
  </sheetViews>
  <sheetFormatPr defaultColWidth="11.453125" defaultRowHeight="14.5" x14ac:dyDescent="0.35"/>
  <cols>
    <col min="1" max="1" width="9.90625" style="24" customWidth="1"/>
    <col min="2" max="2" width="10.453125" style="24" customWidth="1"/>
    <col min="3" max="3" width="8.6328125" style="24" customWidth="1"/>
    <col min="4" max="16384" width="11.453125" style="24"/>
  </cols>
  <sheetData>
    <row r="1" spans="1:9" ht="18.5" x14ac:dyDescent="0.45">
      <c r="A1" s="40" t="s">
        <v>92</v>
      </c>
      <c r="B1" s="25"/>
      <c r="C1" s="25"/>
      <c r="D1" s="25"/>
      <c r="E1" s="25"/>
      <c r="F1" s="25"/>
      <c r="G1" s="25"/>
      <c r="H1" s="25"/>
      <c r="I1" s="25"/>
    </row>
    <row r="2" spans="1:9" s="25" customFormat="1" ht="15" thickBot="1" x14ac:dyDescent="0.4">
      <c r="A2" s="24"/>
      <c r="B2" s="24"/>
      <c r="C2" s="24"/>
      <c r="D2" s="26"/>
      <c r="E2" s="24"/>
      <c r="F2" s="24"/>
      <c r="G2" s="24"/>
      <c r="H2" s="24"/>
      <c r="I2" s="24"/>
    </row>
    <row r="3" spans="1:9" ht="15.5" x14ac:dyDescent="0.35">
      <c r="A3" s="88" t="s">
        <v>15</v>
      </c>
      <c r="B3" s="89" t="s">
        <v>16</v>
      </c>
    </row>
    <row r="4" spans="1:9" ht="15.5" x14ac:dyDescent="0.35">
      <c r="A4" s="90">
        <v>0.1</v>
      </c>
      <c r="B4" s="91">
        <f t="shared" ref="B4:B23" si="0">A4^2</f>
        <v>1.0000000000000002E-2</v>
      </c>
    </row>
    <row r="5" spans="1:9" ht="15.5" x14ac:dyDescent="0.35">
      <c r="A5" s="90">
        <v>0.2</v>
      </c>
      <c r="B5" s="91">
        <f t="shared" si="0"/>
        <v>4.0000000000000008E-2</v>
      </c>
    </row>
    <row r="6" spans="1:9" ht="15.5" x14ac:dyDescent="0.35">
      <c r="A6" s="90">
        <v>0.3</v>
      </c>
      <c r="B6" s="91">
        <f t="shared" si="0"/>
        <v>0.09</v>
      </c>
    </row>
    <row r="7" spans="1:9" ht="15.5" x14ac:dyDescent="0.35">
      <c r="A7" s="90">
        <v>0.4</v>
      </c>
      <c r="B7" s="91">
        <f t="shared" si="0"/>
        <v>0.16000000000000003</v>
      </c>
    </row>
    <row r="8" spans="1:9" ht="15.5" x14ac:dyDescent="0.35">
      <c r="A8" s="90">
        <v>0.5</v>
      </c>
      <c r="B8" s="91">
        <f t="shared" si="0"/>
        <v>0.25</v>
      </c>
    </row>
    <row r="9" spans="1:9" ht="15.5" x14ac:dyDescent="0.35">
      <c r="A9" s="90">
        <v>0.6</v>
      </c>
      <c r="B9" s="91">
        <f t="shared" si="0"/>
        <v>0.36</v>
      </c>
    </row>
    <row r="10" spans="1:9" ht="15.5" x14ac:dyDescent="0.35">
      <c r="A10" s="90">
        <v>0.7</v>
      </c>
      <c r="B10" s="91">
        <f t="shared" si="0"/>
        <v>0.48999999999999994</v>
      </c>
    </row>
    <row r="11" spans="1:9" ht="15.5" x14ac:dyDescent="0.35">
      <c r="A11" s="90">
        <v>0.8</v>
      </c>
      <c r="B11" s="91">
        <f t="shared" si="0"/>
        <v>0.64000000000000012</v>
      </c>
    </row>
    <row r="12" spans="1:9" ht="15.5" x14ac:dyDescent="0.35">
      <c r="A12" s="90">
        <v>0.9</v>
      </c>
      <c r="B12" s="91">
        <f t="shared" si="0"/>
        <v>0.81</v>
      </c>
    </row>
    <row r="13" spans="1:9" ht="15.5" x14ac:dyDescent="0.35">
      <c r="A13" s="90">
        <v>1</v>
      </c>
      <c r="B13" s="91">
        <f t="shared" si="0"/>
        <v>1</v>
      </c>
    </row>
    <row r="14" spans="1:9" ht="15.5" x14ac:dyDescent="0.35">
      <c r="A14" s="90">
        <v>1.1000000000000001</v>
      </c>
      <c r="B14" s="91">
        <f t="shared" si="0"/>
        <v>1.2100000000000002</v>
      </c>
    </row>
    <row r="15" spans="1:9" ht="15.5" x14ac:dyDescent="0.35">
      <c r="A15" s="90">
        <v>1.2</v>
      </c>
      <c r="B15" s="91">
        <f t="shared" si="0"/>
        <v>1.44</v>
      </c>
    </row>
    <row r="16" spans="1:9" ht="15.5" x14ac:dyDescent="0.35">
      <c r="A16" s="90">
        <v>1.3</v>
      </c>
      <c r="B16" s="91">
        <f t="shared" si="0"/>
        <v>1.6900000000000002</v>
      </c>
    </row>
    <row r="17" spans="1:9" ht="15.5" x14ac:dyDescent="0.35">
      <c r="A17" s="90">
        <v>1.4</v>
      </c>
      <c r="B17" s="91">
        <f t="shared" si="0"/>
        <v>1.9599999999999997</v>
      </c>
    </row>
    <row r="18" spans="1:9" ht="15.5" x14ac:dyDescent="0.35">
      <c r="A18" s="90">
        <v>1.5</v>
      </c>
      <c r="B18" s="91">
        <f t="shared" si="0"/>
        <v>2.25</v>
      </c>
    </row>
    <row r="19" spans="1:9" ht="15.5" x14ac:dyDescent="0.35">
      <c r="A19" s="90">
        <v>1.6</v>
      </c>
      <c r="B19" s="91">
        <f t="shared" si="0"/>
        <v>2.5600000000000005</v>
      </c>
    </row>
    <row r="20" spans="1:9" ht="15.5" x14ac:dyDescent="0.35">
      <c r="A20" s="90">
        <v>1.7</v>
      </c>
      <c r="B20" s="91">
        <f t="shared" si="0"/>
        <v>2.8899999999999997</v>
      </c>
    </row>
    <row r="21" spans="1:9" ht="15.5" x14ac:dyDescent="0.35">
      <c r="A21" s="90">
        <v>1.8</v>
      </c>
      <c r="B21" s="91">
        <f t="shared" si="0"/>
        <v>3.24</v>
      </c>
    </row>
    <row r="22" spans="1:9" ht="15.5" x14ac:dyDescent="0.35">
      <c r="A22" s="90">
        <v>1.9</v>
      </c>
      <c r="B22" s="91">
        <f t="shared" si="0"/>
        <v>3.61</v>
      </c>
    </row>
    <row r="23" spans="1:9" ht="16" thickBot="1" x14ac:dyDescent="0.4">
      <c r="A23" s="92">
        <v>2</v>
      </c>
      <c r="B23" s="93">
        <f t="shared" si="0"/>
        <v>4</v>
      </c>
    </row>
    <row r="28" spans="1:9" x14ac:dyDescent="0.35">
      <c r="A28" s="26"/>
    </row>
    <row r="29" spans="1:9" x14ac:dyDescent="0.35">
      <c r="A29"/>
      <c r="B29"/>
      <c r="C29"/>
      <c r="D29"/>
      <c r="E29"/>
      <c r="F29" s="25"/>
      <c r="G29" s="25"/>
      <c r="H29" s="25"/>
      <c r="I29" s="25"/>
    </row>
    <row r="30" spans="1:9" s="25" customFormat="1" x14ac:dyDescent="0.35">
      <c r="A30"/>
      <c r="B30"/>
      <c r="C30"/>
      <c r="D30"/>
      <c r="E30"/>
      <c r="F30" s="24"/>
      <c r="G30" s="24"/>
      <c r="H30" s="24"/>
      <c r="I30" s="24"/>
    </row>
    <row r="31" spans="1:9" x14ac:dyDescent="0.35">
      <c r="A31"/>
      <c r="B31"/>
      <c r="C31"/>
      <c r="D31"/>
      <c r="E31"/>
    </row>
    <row r="32" spans="1:9" x14ac:dyDescent="0.35">
      <c r="A32"/>
      <c r="B32"/>
      <c r="C32"/>
      <c r="D32"/>
      <c r="E32"/>
    </row>
    <row r="33" spans="1:5" x14ac:dyDescent="0.35">
      <c r="A33"/>
      <c r="B33"/>
      <c r="C33"/>
      <c r="D33"/>
      <c r="E33"/>
    </row>
    <row r="34" spans="1:5" x14ac:dyDescent="0.35">
      <c r="A34"/>
      <c r="B34"/>
      <c r="C34"/>
      <c r="D34"/>
      <c r="E34"/>
    </row>
    <row r="35" spans="1:5" x14ac:dyDescent="0.35">
      <c r="A35"/>
      <c r="B35"/>
      <c r="C35"/>
      <c r="D35"/>
      <c r="E35"/>
    </row>
    <row r="36" spans="1:5" x14ac:dyDescent="0.35">
      <c r="A36"/>
      <c r="B36"/>
      <c r="C36"/>
      <c r="D36"/>
      <c r="E36"/>
    </row>
    <row r="37" spans="1:5" x14ac:dyDescent="0.35">
      <c r="A37"/>
      <c r="B37"/>
      <c r="C37"/>
      <c r="D37"/>
      <c r="E37"/>
    </row>
    <row r="38" spans="1:5" x14ac:dyDescent="0.35">
      <c r="A38"/>
      <c r="B38"/>
      <c r="C38"/>
      <c r="D38"/>
      <c r="E38"/>
    </row>
    <row r="39" spans="1:5" x14ac:dyDescent="0.35">
      <c r="A39"/>
      <c r="B39"/>
      <c r="C39"/>
      <c r="D39"/>
      <c r="E39"/>
    </row>
  </sheetData>
  <customSheetViews>
    <customSheetView guid="{0AACED90-A6F1-11D2-B118-00105ABB0BCB}" showRuler="0">
      <selection activeCell="A2" sqref="A2"/>
      <pageMargins left="0.78740157499999996" right="0.78740157499999996" top="0.984251969" bottom="0.984251969" header="0.39400000000000002" footer="0.39400000000000002"/>
      <printOptions gridLines="1"/>
      <pageSetup paperSize="9" orientation="portrait" horizontalDpi="4294967292" verticalDpi="0" copies="0" r:id="rId1"/>
      <headerFooter alignWithMargins="0">
        <oddHeader>&amp;A</oddHeader>
        <oddFooter>Seite &amp;P</oddFooter>
      </headerFooter>
    </customSheetView>
  </customSheetViews>
  <phoneticPr fontId="0" type="halfwidthKatakana" alignment="noControl"/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4294967292" verticalDpi="360" copies="0" r:id="rId2"/>
  <headerFooter alignWithMargins="0">
    <oddHeader>&amp;A</oddHeader>
    <oddFooter>Seite &amp;P</oddFooter>
  </headerFooter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37"/>
  <dimension ref="A1:B20"/>
  <sheetViews>
    <sheetView workbookViewId="0">
      <selection activeCell="K13" sqref="K13"/>
    </sheetView>
  </sheetViews>
  <sheetFormatPr defaultColWidth="11.453125" defaultRowHeight="14.5" x14ac:dyDescent="0.35"/>
  <cols>
    <col min="1" max="16384" width="11.453125" style="28"/>
  </cols>
  <sheetData>
    <row r="1" spans="1:2" ht="18.5" x14ac:dyDescent="0.45">
      <c r="A1" s="40" t="s">
        <v>91</v>
      </c>
      <c r="B1" s="27"/>
    </row>
    <row r="2" spans="1:2" s="27" customFormat="1" ht="15" thickBot="1" x14ac:dyDescent="0.4">
      <c r="A2" s="28"/>
      <c r="B2" s="28"/>
    </row>
    <row r="3" spans="1:2" ht="15.5" x14ac:dyDescent="0.35">
      <c r="A3" s="118" t="s">
        <v>33</v>
      </c>
      <c r="B3" s="120" t="s">
        <v>90</v>
      </c>
    </row>
    <row r="4" spans="1:2" ht="15.5" x14ac:dyDescent="0.35">
      <c r="A4" s="94" t="s">
        <v>17</v>
      </c>
      <c r="B4" s="95">
        <v>2000</v>
      </c>
    </row>
    <row r="5" spans="1:2" ht="15.5" x14ac:dyDescent="0.35">
      <c r="A5" s="94" t="s">
        <v>18</v>
      </c>
      <c r="B5" s="95">
        <v>1800</v>
      </c>
    </row>
    <row r="6" spans="1:2" ht="15.5" x14ac:dyDescent="0.35">
      <c r="A6" s="119" t="s">
        <v>86</v>
      </c>
      <c r="B6" s="95">
        <v>2200</v>
      </c>
    </row>
    <row r="7" spans="1:2" ht="15.5" x14ac:dyDescent="0.35">
      <c r="A7" s="94" t="s">
        <v>19</v>
      </c>
      <c r="B7" s="95">
        <v>2300</v>
      </c>
    </row>
    <row r="8" spans="1:2" ht="15.5" x14ac:dyDescent="0.35">
      <c r="A8" s="94" t="s">
        <v>87</v>
      </c>
      <c r="B8" s="95">
        <v>1900</v>
      </c>
    </row>
    <row r="9" spans="1:2" ht="15.5" x14ac:dyDescent="0.35">
      <c r="A9" s="119" t="s">
        <v>20</v>
      </c>
      <c r="B9" s="95">
        <v>3200</v>
      </c>
    </row>
    <row r="10" spans="1:2" ht="15.5" x14ac:dyDescent="0.35">
      <c r="A10" s="94" t="s">
        <v>21</v>
      </c>
      <c r="B10" s="95">
        <v>2500</v>
      </c>
    </row>
    <row r="11" spans="1:2" ht="15.5" x14ac:dyDescent="0.35">
      <c r="A11" s="94" t="s">
        <v>22</v>
      </c>
      <c r="B11" s="95">
        <v>3600</v>
      </c>
    </row>
    <row r="12" spans="1:2" ht="15.5" x14ac:dyDescent="0.35">
      <c r="A12" s="119" t="s">
        <v>23</v>
      </c>
      <c r="B12" s="95">
        <v>3300</v>
      </c>
    </row>
    <row r="13" spans="1:2" ht="15.5" x14ac:dyDescent="0.35">
      <c r="A13" s="94" t="s">
        <v>88</v>
      </c>
      <c r="B13" s="95">
        <v>3900</v>
      </c>
    </row>
    <row r="14" spans="1:2" ht="15.5" x14ac:dyDescent="0.35">
      <c r="A14" s="94" t="s">
        <v>24</v>
      </c>
      <c r="B14" s="95">
        <v>4200</v>
      </c>
    </row>
    <row r="15" spans="1:2" ht="16" thickBot="1" x14ac:dyDescent="0.4">
      <c r="A15" s="119" t="s">
        <v>89</v>
      </c>
      <c r="B15" s="96">
        <v>4400</v>
      </c>
    </row>
    <row r="20" spans="1:2" x14ac:dyDescent="0.35">
      <c r="A20" s="29"/>
      <c r="B20" s="30"/>
    </row>
  </sheetData>
  <customSheetViews>
    <customSheetView guid="{0AACED90-A6F1-11D2-B118-00105ABB0BCB}" showRuler="0">
      <selection activeCell="A2" sqref="A2"/>
      <pageMargins left="0.78740157499999996" right="0.78740157499999996" top="0.984251969" bottom="0.984251969" header="0.4921259845" footer="0.4921259845"/>
      <headerFooter alignWithMargins="0">
        <oddHeader>&amp;A</oddHeader>
        <oddFooter>Seite &amp;P</oddFooter>
      </headerFooter>
    </customSheetView>
  </customSheetViews>
  <phoneticPr fontId="0" type="halfwidthKatakana" alignment="noControl"/>
  <pageMargins left="0.78740157499999996" right="0.78740157499999996" top="0.984251969" bottom="0.984251969" header="0.4921259845" footer="0.4921259845"/>
  <headerFooter alignWithMargins="0">
    <oddHeader>&amp;A</oddHeader>
    <oddFooter>Seite &amp;P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76C05-D85F-44E1-A3E2-F95511F430FD}">
  <sheetPr>
    <tabColor theme="0"/>
  </sheetPr>
  <dimension ref="A1:C15"/>
  <sheetViews>
    <sheetView topLeftCell="K30" workbookViewId="0">
      <selection activeCell="B20" sqref="B20"/>
    </sheetView>
  </sheetViews>
  <sheetFormatPr defaultColWidth="12.6328125" defaultRowHeight="14.5" x14ac:dyDescent="0.35"/>
  <cols>
    <col min="1" max="1" width="8.453125" style="103" customWidth="1"/>
    <col min="2" max="2" width="14.6328125" style="103" bestFit="1" customWidth="1"/>
    <col min="3" max="3" width="18.08984375" style="103" bestFit="1" customWidth="1"/>
    <col min="4" max="16384" width="12.6328125" style="103"/>
  </cols>
  <sheetData>
    <row r="1" spans="1:3" ht="18.5" x14ac:dyDescent="0.45">
      <c r="A1" s="102" t="s">
        <v>85</v>
      </c>
    </row>
    <row r="3" spans="1:3" ht="15.5" x14ac:dyDescent="0.35">
      <c r="A3" s="104"/>
      <c r="B3" s="105" t="s">
        <v>83</v>
      </c>
      <c r="C3" s="105" t="s">
        <v>84</v>
      </c>
    </row>
    <row r="4" spans="1:3" ht="15.5" x14ac:dyDescent="0.35">
      <c r="A4" s="106" t="s">
        <v>17</v>
      </c>
      <c r="B4" s="107">
        <v>6840</v>
      </c>
      <c r="C4" s="107">
        <v>9500</v>
      </c>
    </row>
    <row r="5" spans="1:3" ht="15.5" x14ac:dyDescent="0.35">
      <c r="A5" s="106" t="s">
        <v>18</v>
      </c>
      <c r="B5" s="107">
        <v>2931</v>
      </c>
      <c r="C5" s="107">
        <v>5000</v>
      </c>
    </row>
    <row r="6" spans="1:3" ht="15.5" x14ac:dyDescent="0.35">
      <c r="A6" s="117" t="s">
        <v>86</v>
      </c>
      <c r="B6" s="107">
        <v>2855</v>
      </c>
      <c r="C6" s="107">
        <v>5600</v>
      </c>
    </row>
    <row r="7" spans="1:3" ht="15.5" x14ac:dyDescent="0.35">
      <c r="A7" s="106" t="s">
        <v>19</v>
      </c>
      <c r="B7" s="107">
        <v>5490</v>
      </c>
      <c r="C7" s="107">
        <v>7900</v>
      </c>
    </row>
    <row r="8" spans="1:3" ht="15.5" x14ac:dyDescent="0.35">
      <c r="A8" s="106" t="s">
        <v>87</v>
      </c>
      <c r="B8" s="107">
        <v>7729</v>
      </c>
      <c r="C8" s="107">
        <v>8400</v>
      </c>
    </row>
    <row r="9" spans="1:3" ht="15.5" x14ac:dyDescent="0.35">
      <c r="A9" s="117" t="s">
        <v>20</v>
      </c>
      <c r="B9" s="107">
        <v>5994</v>
      </c>
      <c r="C9" s="107">
        <v>8000</v>
      </c>
    </row>
    <row r="10" spans="1:3" ht="15.5" x14ac:dyDescent="0.35">
      <c r="A10" s="106" t="s">
        <v>21</v>
      </c>
      <c r="B10" s="107">
        <v>2830</v>
      </c>
      <c r="C10" s="107">
        <v>1500</v>
      </c>
    </row>
    <row r="11" spans="1:3" ht="15.5" x14ac:dyDescent="0.35">
      <c r="A11" s="106" t="s">
        <v>22</v>
      </c>
      <c r="B11" s="107">
        <v>5463</v>
      </c>
      <c r="C11" s="107">
        <v>7900</v>
      </c>
    </row>
    <row r="12" spans="1:3" ht="15.5" x14ac:dyDescent="0.35">
      <c r="A12" s="117" t="s">
        <v>23</v>
      </c>
      <c r="B12" s="107">
        <v>1000</v>
      </c>
      <c r="C12" s="107">
        <v>4500</v>
      </c>
    </row>
    <row r="13" spans="1:3" ht="15.5" x14ac:dyDescent="0.35">
      <c r="A13" s="106" t="s">
        <v>88</v>
      </c>
      <c r="B13" s="107">
        <v>9426</v>
      </c>
      <c r="C13" s="107">
        <v>12000</v>
      </c>
    </row>
    <row r="14" spans="1:3" ht="15.5" x14ac:dyDescent="0.35">
      <c r="A14" s="106" t="s">
        <v>24</v>
      </c>
      <c r="B14" s="107">
        <v>3257</v>
      </c>
      <c r="C14" s="107">
        <v>5500</v>
      </c>
    </row>
    <row r="15" spans="1:3" ht="15.5" x14ac:dyDescent="0.35">
      <c r="A15" s="117" t="s">
        <v>89</v>
      </c>
      <c r="B15" s="107">
        <v>3984</v>
      </c>
      <c r="C15" s="107">
        <v>6500</v>
      </c>
    </row>
  </sheetData>
  <phoneticPr fontId="36" type="noConversion"/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39"/>
  <dimension ref="A1:B11"/>
  <sheetViews>
    <sheetView workbookViewId="0">
      <selection activeCell="L22" sqref="L22"/>
    </sheetView>
  </sheetViews>
  <sheetFormatPr defaultColWidth="11.453125" defaultRowHeight="14.5" x14ac:dyDescent="0.35"/>
  <cols>
    <col min="1" max="1" width="11.453125" style="32"/>
    <col min="2" max="2" width="18.81640625" style="32" customWidth="1"/>
    <col min="3" max="16384" width="11.453125" style="32"/>
  </cols>
  <sheetData>
    <row r="1" spans="1:2" s="31" customFormat="1" ht="15.5" x14ac:dyDescent="0.35">
      <c r="A1" s="13" t="s">
        <v>81</v>
      </c>
    </row>
    <row r="3" spans="1:2" x14ac:dyDescent="0.35">
      <c r="A3" s="116" t="s">
        <v>75</v>
      </c>
      <c r="B3" s="116" t="s">
        <v>82</v>
      </c>
    </row>
    <row r="4" spans="1:2" x14ac:dyDescent="0.35">
      <c r="A4" s="97">
        <v>2017</v>
      </c>
      <c r="B4" s="97">
        <v>3</v>
      </c>
    </row>
    <row r="5" spans="1:2" x14ac:dyDescent="0.35">
      <c r="A5" s="97">
        <v>2018</v>
      </c>
      <c r="B5" s="97">
        <v>4</v>
      </c>
    </row>
    <row r="6" spans="1:2" x14ac:dyDescent="0.35">
      <c r="A6" s="97">
        <v>2019</v>
      </c>
      <c r="B6" s="97">
        <v>6</v>
      </c>
    </row>
    <row r="7" spans="1:2" x14ac:dyDescent="0.35">
      <c r="A7" s="97">
        <v>2020</v>
      </c>
      <c r="B7" s="97">
        <v>8</v>
      </c>
    </row>
    <row r="8" spans="1:2" x14ac:dyDescent="0.35">
      <c r="A8" s="97">
        <v>2021</v>
      </c>
      <c r="B8" s="97">
        <v>9</v>
      </c>
    </row>
    <row r="9" spans="1:2" x14ac:dyDescent="0.35">
      <c r="A9" s="97">
        <v>2022</v>
      </c>
      <c r="B9" s="97">
        <v>9</v>
      </c>
    </row>
    <row r="10" spans="1:2" x14ac:dyDescent="0.35">
      <c r="A10" s="97">
        <v>2023</v>
      </c>
      <c r="B10" s="97">
        <v>10</v>
      </c>
    </row>
    <row r="11" spans="1:2" x14ac:dyDescent="0.35">
      <c r="A11" s="97">
        <v>2024</v>
      </c>
      <c r="B11" s="97">
        <v>11</v>
      </c>
    </row>
  </sheetData>
  <customSheetViews>
    <customSheetView guid="{0AACED90-A6F1-11D2-B118-00105ABB0BCB}" showRuler="0">
      <selection activeCell="A2" sqref="A2"/>
      <pageMargins left="0.78740157499999996" right="0.78740157499999996" top="0.984251969" bottom="0.984251969" header="0.4921259845" footer="0.4921259845"/>
      <headerFooter alignWithMargins="0">
        <oddHeader>&amp;A</oddHeader>
        <oddFooter>Seite &amp;P</oddFooter>
      </headerFooter>
    </customSheetView>
  </customSheetViews>
  <phoneticPr fontId="0" type="halfwidthKatakana" alignment="noControl"/>
  <pageMargins left="0.78740157499999996" right="0.78740157499999996" top="0.984251969" bottom="0.984251969" header="0.4921259845" footer="0.4921259845"/>
  <headerFooter alignWithMargins="0">
    <oddHeader>&amp;A</oddHeader>
    <oddFooter>Seite &amp;P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4"/>
  <dimension ref="A1"/>
  <sheetViews>
    <sheetView workbookViewId="0"/>
  </sheetViews>
  <sheetFormatPr defaultColWidth="10.90625" defaultRowHeight="12.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Charts</vt:lpstr>
      </vt:variant>
      <vt:variant>
        <vt:i4>1</vt:i4>
      </vt:variant>
    </vt:vector>
  </HeadingPairs>
  <TitlesOfParts>
    <vt:vector size="16" baseType="lpstr">
      <vt:lpstr>Basis_0</vt:lpstr>
      <vt:lpstr>Basis_1</vt:lpstr>
      <vt:lpstr>Basis_2</vt:lpstr>
      <vt:lpstr>Basis_3</vt:lpstr>
      <vt:lpstr>Unsorted_sorted</vt:lpstr>
      <vt:lpstr>Quarter_results</vt:lpstr>
      <vt:lpstr>Designs</vt:lpstr>
      <vt:lpstr>Hierarchy</vt:lpstr>
      <vt:lpstr>Mixing</vt:lpstr>
      <vt:lpstr>3D_columns</vt:lpstr>
      <vt:lpstr>Data_table</vt:lpstr>
      <vt:lpstr>Gridlines</vt:lpstr>
      <vt:lpstr>Trend</vt:lpstr>
      <vt:lpstr>High_low_lines</vt:lpstr>
      <vt:lpstr>Image_series</vt:lpstr>
      <vt:lpstr>Revenue</vt:lpstr>
    </vt:vector>
  </TitlesOfParts>
  <Company>DV-Berater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1995-07-18T12:18:31Z</dcterms:created>
  <dcterms:modified xsi:type="dcterms:W3CDTF">2025-08-31T12:53:25Z</dcterms:modified>
</cp:coreProperties>
</file>