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5.xml" ContentType="application/vnd.openxmlformats-officedocument.drawing+xml"/>
  <Override PartName="/xl/charts/chart7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6.xml" ContentType="application/vnd.openxmlformats-officedocument.drawing+xml"/>
  <Override PartName="/xl/charts/chart8.xml" ContentType="application/vnd.openxmlformats-officedocument.drawingml.chart+xml"/>
  <Override PartName="/xl/drawings/drawing7.xml" ContentType="application/vnd.openxmlformats-officedocument.drawing+xml"/>
  <Override PartName="/xl/charts/chart9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8.xml" ContentType="application/vnd.openxmlformats-officedocument.drawing+xml"/>
  <Override PartName="/xl/charts/chart10.xml" ContentType="application/vnd.openxmlformats-officedocument.drawingml.chart+xml"/>
  <Override PartName="/xl/drawings/drawing9.xml" ContentType="application/vnd.openxmlformats-officedocument.drawing+xml"/>
  <Override PartName="/xl/charts/chart11.xml" ContentType="application/vnd.openxmlformats-officedocument.drawingml.chart+xml"/>
  <Override PartName="/xl/drawings/drawing10.xml" ContentType="application/vnd.openxmlformats-officedocument.drawing+xml"/>
  <Override PartName="/xl/charts/chart12.xml" ContentType="application/vnd.openxmlformats-officedocument.drawingml.chart+xml"/>
  <Override PartName="/xl/drawings/drawing11.xml" ContentType="application/vnd.openxmlformats-officedocument.drawing+xml"/>
  <Override PartName="/xl/charts/chart13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12.xml" ContentType="application/vnd.openxmlformats-officedocument.drawing+xml"/>
  <Override PartName="/xl/charts/chart14.xml" ContentType="application/vnd.openxmlformats-officedocument.drawingml.chart+xml"/>
  <Override PartName="/xl/drawings/drawing13.xml" ContentType="application/vnd.openxmlformats-officedocument.drawing+xml"/>
  <Override PartName="/xl/charts/chart15.xml" ContentType="application/vnd.openxmlformats-officedocument.drawingml.chart+xml"/>
  <Override PartName="/xl/drawings/drawing14.xml" ContentType="application/vnd.openxmlformats-officedocument.drawing+xml"/>
  <Override PartName="/xl/charts/chart16.xml" ContentType="application/vnd.openxmlformats-officedocument.drawingml.chart+xml"/>
  <Override PartName="/xl/drawings/drawing15.xml" ContentType="application/vnd.openxmlformats-officedocument.drawing+xml"/>
  <Override PartName="/xl/charts/chart17.xml" ContentType="application/vnd.openxmlformats-officedocument.drawingml.chart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charts/chart18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19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18.xml" ContentType="application/vnd.openxmlformats-officedocument.drawing+xml"/>
  <Override PartName="/xl/charts/chart20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19.xml" ContentType="application/vnd.openxmlformats-officedocument.drawing+xml"/>
  <Override PartName="/xl/charts/chart21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20.xml" ContentType="application/vnd.openxmlformats-officedocument.drawing+xml"/>
  <Override PartName="/xl/charts/chart22.xml" ContentType="application/vnd.openxmlformats-officedocument.drawingml.chart+xml"/>
  <Override PartName="/xl/drawings/drawing21.xml" ContentType="application/vnd.openxmlformats-officedocument.drawing+xml"/>
  <Override PartName="/xl/charts/chart23.xml" ContentType="application/vnd.openxmlformats-officedocument.drawingml.chart+xml"/>
  <Override PartName="/xl/drawings/drawing22.xml" ContentType="application/vnd.openxmlformats-officedocument.drawing+xml"/>
  <Override PartName="/xl/charts/chart24.xml" ContentType="application/vnd.openxmlformats-officedocument.drawingml.chart+xml"/>
  <Override PartName="/xl/theme/themeOverride1.xml" ContentType="application/vnd.openxmlformats-officedocument.themeOverride+xml"/>
  <Override PartName="/xl/drawings/drawing23.xml" ContentType="application/vnd.openxmlformats-officedocument.drawing+xml"/>
  <Override PartName="/xl/charts/chart25.xml" ContentType="application/vnd.openxmlformats-officedocument.drawingml.chart+xml"/>
  <Override PartName="/xl/drawings/drawing24.xml" ContentType="application/vnd.openxmlformats-officedocument.drawing+xml"/>
  <Override PartName="/xl/charts/chart26.xml" ContentType="application/vnd.openxmlformats-officedocument.drawingml.chart+xml"/>
  <Override PartName="/xl/drawings/drawing25.xml" ContentType="application/vnd.openxmlformats-officedocument.drawing+xml"/>
  <Override PartName="/xl/charts/chartEx1.xml" ContentType="application/vnd.ms-office.chartex+xml"/>
  <Override PartName="/xl/charts/style10.xml" ContentType="application/vnd.ms-office.chartstyle+xml"/>
  <Override PartName="/xl/charts/colors10.xml" ContentType="application/vnd.ms-office.chartcolorstyle+xml"/>
  <Override PartName="/xl/charts/chartEx2.xml" ContentType="application/vnd.ms-office.chartex+xml"/>
  <Override PartName="/xl/charts/style11.xml" ContentType="application/vnd.ms-office.chartstyle+xml"/>
  <Override PartName="/xl/charts/colors11.xml" ContentType="application/vnd.ms-office.chartcolorstyle+xml"/>
  <Override PartName="/xl/drawings/drawing26.xml" ContentType="application/vnd.openxmlformats-officedocument.drawing+xml"/>
  <Override PartName="/xl/charts/chartEx3.xml" ContentType="application/vnd.ms-office.chartex+xml"/>
  <Override PartName="/xl/charts/style12.xml" ContentType="application/vnd.ms-office.chartstyle+xml"/>
  <Override PartName="/xl/charts/colors12.xml" ContentType="application/vnd.ms-office.chartcolorstyle+xml"/>
  <Override PartName="/xl/drawings/drawing27.xml" ContentType="application/vnd.openxmlformats-officedocument.drawing+xml"/>
  <Override PartName="/xl/charts/chartEx4.xml" ContentType="application/vnd.ms-office.chartex+xml"/>
  <Override PartName="/xl/charts/style13.xml" ContentType="application/vnd.ms-office.chartstyle+xml"/>
  <Override PartName="/xl/charts/colors13.xml" ContentType="application/vnd.ms-office.chartcolorstyle+xml"/>
  <Override PartName="/xl/drawings/drawing28.xml" ContentType="application/vnd.openxmlformats-officedocument.drawing+xml"/>
  <Override PartName="/xl/charts/chartEx5.xml" ContentType="application/vnd.ms-office.chartex+xml"/>
  <Override PartName="/xl/charts/style14.xml" ContentType="application/vnd.ms-office.chartstyle+xml"/>
  <Override PartName="/xl/charts/colors14.xml" ContentType="application/vnd.ms-office.chartcolorstyle+xml"/>
  <Override PartName="/xl/charts/chartEx6.xml" ContentType="application/vnd.ms-office.chartex+xml"/>
  <Override PartName="/xl/charts/style15.xml" ContentType="application/vnd.ms-office.chartstyle+xml"/>
  <Override PartName="/xl/charts/colors15.xml" ContentType="application/vnd.ms-office.chartcolorstyle+xml"/>
  <Override PartName="/xl/drawings/drawing29.xml" ContentType="application/vnd.openxmlformats-officedocument.drawing+xml"/>
  <Override PartName="/xl/charts/chartEx7.xml" ContentType="application/vnd.ms-office.chartex+xml"/>
  <Override PartName="/xl/charts/style16.xml" ContentType="application/vnd.ms-office.chartstyle+xml"/>
  <Override PartName="/xl/charts/colors16.xml" ContentType="application/vnd.ms-office.chartcolorstyle+xml"/>
  <Override PartName="/xl/drawings/drawing30.xml" ContentType="application/vnd.openxmlformats-officedocument.drawing+xml"/>
  <Override PartName="/xl/charts/chartEx8.xml" ContentType="application/vnd.ms-office.chartex+xml"/>
  <Override PartName="/xl/charts/style17.xml" ContentType="application/vnd.ms-office.chartstyle+xml"/>
  <Override PartName="/xl/charts/colors17.xml" ContentType="application/vnd.ms-office.chartcolorstyle+xml"/>
  <Override PartName="/xl/drawings/drawing31.xml" ContentType="application/vnd.openxmlformats-officedocument.drawing+xml"/>
  <Override PartName="/xl/charts/chartEx9.xml" ContentType="application/vnd.ms-office.chartex+xml"/>
  <Override PartName="/xl/charts/style18.xml" ContentType="application/vnd.ms-office.chartstyle+xml"/>
  <Override PartName="/xl/charts/colors18.xml" ContentType="application/vnd.ms-office.chartcolorsty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DieseArbeitsmappe"/>
  <mc:AlternateContent xmlns:mc="http://schemas.openxmlformats.org/markup-compatibility/2006">
    <mc:Choice Requires="x15">
      <x15ac:absPath xmlns:x15ac="http://schemas.microsoft.com/office/spreadsheetml/2010/11/ac" url="C:\Projects\Excel 2024\EX24EnglExamples\"/>
    </mc:Choice>
  </mc:AlternateContent>
  <xr:revisionPtr revIDLastSave="0" documentId="13_ncr:1_{23CD2A57-28F1-47D7-B868-719A77B2FD40}" xr6:coauthVersionLast="47" xr6:coauthVersionMax="47" xr10:uidLastSave="{00000000-0000-0000-0000-000000000000}"/>
  <bookViews>
    <workbookView xWindow="1900" yWindow="690" windowWidth="16830" windowHeight="9390" tabRatio="844" firstSheet="13" activeTab="18" xr2:uid="{00000000-000D-0000-FFFF-FFFF00000000}"/>
  </bookViews>
  <sheets>
    <sheet name="Dept_development" sheetId="17" r:id="rId1"/>
    <sheet name="Elections" sheetId="15" r:id="rId2"/>
    <sheet name="Wages" sheetId="3" r:id="rId3"/>
    <sheet name="Energy_consumption" sheetId="4" r:id="rId4"/>
    <sheet name="Circle_1" sheetId="16" r:id="rId5"/>
    <sheet name="Circle_2" sheetId="11" r:id="rId6"/>
    <sheet name="Soil_composition" sheetId="7" r:id="rId7"/>
    <sheet name="Thermometry" sheetId="5" r:id="rId8"/>
    <sheet name="Stock" sheetId="6" r:id="rId9"/>
    <sheet name="Combo" sheetId="9" r:id="rId10"/>
    <sheet name="Elections_2" sheetId="14" r:id="rId11"/>
    <sheet name="Net_diagram" sheetId="18" r:id="rId12"/>
    <sheet name="Parabel" sheetId="19" r:id="rId13"/>
    <sheet name="Positive_negative" sheetId="20" r:id="rId14"/>
    <sheet name="Market_shares" sheetId="21" r:id="rId15"/>
    <sheet name="3D_coordinates" sheetId="25" r:id="rId16"/>
    <sheet name="3D_Pie" sheetId="22" r:id="rId17"/>
    <sheet name="3D_Area_Chart1" sheetId="23" r:id="rId18"/>
    <sheet name="3D_Area_Chart2" sheetId="24" r:id="rId19"/>
    <sheet name="3D_Line" sheetId="26" r:id="rId20"/>
    <sheet name="3D_Template" sheetId="27" r:id="rId21"/>
    <sheet name="Used_Format" sheetId="28" r:id="rId22"/>
    <sheet name="3D_Surface" sheetId="29" r:id="rId23"/>
    <sheet name="Diagram_as_landscape" sheetId="30" r:id="rId24"/>
    <sheet name="Histogram" sheetId="35" r:id="rId25"/>
    <sheet name="Box" sheetId="36" r:id="rId26"/>
    <sheet name="Waterfall" sheetId="34" r:id="rId27"/>
    <sheet name="Sunburst" sheetId="33" r:id="rId28"/>
    <sheet name="Treemap" sheetId="32" r:id="rId29"/>
    <sheet name="Funnel" sheetId="38" r:id="rId30"/>
    <sheet name="Map_diagram" sheetId="37" r:id="rId31"/>
    <sheet name="3D_Map" sheetId="39" r:id="rId32"/>
  </sheets>
  <externalReferences>
    <externalReference r:id="rId33"/>
  </externalReferences>
  <definedNames>
    <definedName name="_xlchart.v1.0" hidden="1">Histogram!$A$3:$A$27</definedName>
    <definedName name="_xlchart.v1.1" hidden="1">Histogram!$B$3:$B$27</definedName>
    <definedName name="_xlchart.v1.10" hidden="1">Waterfall!$B$3:$B$8</definedName>
    <definedName name="_xlchart.v1.11" hidden="1">Sunburst!$A$8:$B$15</definedName>
    <definedName name="_xlchart.v1.12" hidden="1">Sunburst!$C$8:$C$15</definedName>
    <definedName name="_xlchart.v1.13" hidden="1">Sunburst!$D$4:$D$7</definedName>
    <definedName name="_xlchart.v1.14" hidden="1">Sunburst!$D$8:$D$15</definedName>
    <definedName name="_xlchart.v1.15" hidden="1">Sunburst!$A$4:$C$15</definedName>
    <definedName name="_xlchart.v1.16" hidden="1">Sunburst!$D$4:$D$15</definedName>
    <definedName name="_xlchart.v1.17" hidden="1">Treemap!$A$3:$B$8</definedName>
    <definedName name="_xlchart.v1.18" hidden="1">Treemap!$C$3:$C$8</definedName>
    <definedName name="_xlchart.v1.2" hidden="1">Histogram!$A$3:$A$27</definedName>
    <definedName name="_xlchart.v1.3" hidden="1">Histogram!$B$3:$B$27</definedName>
    <definedName name="_xlchart.v1.4" hidden="1">Box!$A$4:$A$20</definedName>
    <definedName name="_xlchart.v1.5" hidden="1">Box!$B$3</definedName>
    <definedName name="_xlchart.v1.6" hidden="1">Box!$B$4:$B$20</definedName>
    <definedName name="_xlchart.v1.7" hidden="1">Box!$C$3</definedName>
    <definedName name="_xlchart.v1.8" hidden="1">Box!$C$4:$C$20</definedName>
    <definedName name="_xlchart.v1.9" hidden="1">Waterfall!$A$3:$A$8</definedName>
    <definedName name="_xlchart.v2.19" hidden="1">Funnel!$A$3:$A$14</definedName>
    <definedName name="_xlchart.v2.20" hidden="1">Funnel!$B$3:$B$14</definedName>
    <definedName name="_xlchart.v5.21" hidden="1">Map_diagram!$A$1</definedName>
    <definedName name="_xlchart.v5.22" hidden="1">Map_diagram!$A$2:$A$5</definedName>
    <definedName name="_xlchart.v5.23" hidden="1">Map_diagram!$B$1</definedName>
    <definedName name="_xlchart.v5.24" hidden="1">Map_diagram!$B$2:$B$5</definedName>
    <definedName name="_xlcn.WorksheetConnection_PowerMapA3B91" hidden="1">[1]PowerMap!$A$3:$B$9</definedName>
    <definedName name="_xlcn.WorksheetConnection_PowerMapA3C81" hidden="1">[1]PowerMap!$A$4:$B$9</definedName>
    <definedName name="_xlcn.WorksheetConnection_Umsatztabelle1" hidden="1">Revenues[]</definedName>
    <definedName name="_xlcn.WorksheetConnection_Umsatztabelle31" hidden="1">Umsatztabelle3</definedName>
    <definedName name="anfang">-3.14159265358979</definedName>
    <definedName name="Country" localSheetId="31">Revenues[Country]</definedName>
    <definedName name="cursource" hidden="1">#N/A</definedName>
    <definedName name="ende">3.14159265358979</definedName>
    <definedName name="Firma">"Helmut Vonhoegen"</definedName>
    <definedName name="int_ext_sel" hidden="1">1</definedName>
    <definedName name="MwSt1">1.19</definedName>
    <definedName name="Netherlands">'3D_Map'!$A$5:$A$10</definedName>
    <definedName name="Netto">1/116*100</definedName>
    <definedName name="Nettofaktor">1/119*100</definedName>
    <definedName name="Revenue">Revenues[Revenue]</definedName>
    <definedName name="schritt">0.0785398163397448</definedName>
    <definedName name="za">6</definedName>
    <definedName name="Zahl">3</definedName>
  </definedNames>
  <calcPr calcId="191029"/>
  <extLst>
    <ext xmlns:x15="http://schemas.microsoft.com/office/spreadsheetml/2010/11/main" uri="{FCE2AD5D-F65C-4FA6-A056-5C36A1767C68}">
      <x15:dataModel>
        <x15:modelTables>
          <x15:modelTable id="Umsatztabelle3" name="Umsatztabelle3" connection="WorksheetConnection_Umsatztabelle3"/>
          <x15:modelTable id="Umsatztabelle" name="Umsatztabelle" connection="WorksheetConnection_Umsatztabelle"/>
          <x15:modelTable id="Bereich" name="Bereich" connection="WorksheetConnection_PowerMap!$A$3:$C$8"/>
          <x15:modelTable id="Bereich1" name="Bereich1" connection="WorksheetConnection_PowerMap!$A$3:$B$9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13" i="38" l="1"/>
  <c r="B9" i="38"/>
  <c r="B10" i="38" s="1"/>
  <c r="B11" i="38" s="1"/>
  <c r="B3" i="38"/>
  <c r="B4" i="38" s="1"/>
  <c r="B5" i="38" s="1"/>
  <c r="B6" i="38" s="1"/>
  <c r="B7" i="38" s="1"/>
  <c r="C20" i="36" l="1"/>
  <c r="B20" i="36"/>
  <c r="C19" i="36"/>
  <c r="B19" i="36"/>
  <c r="C18" i="36"/>
  <c r="B18" i="36"/>
  <c r="C17" i="36"/>
  <c r="B17" i="36"/>
  <c r="C16" i="36"/>
  <c r="B16" i="36"/>
  <c r="C15" i="36"/>
  <c r="B15" i="36"/>
  <c r="C14" i="36"/>
  <c r="B14" i="36"/>
  <c r="C13" i="36"/>
  <c r="B13" i="36"/>
  <c r="C12" i="36"/>
  <c r="B12" i="36"/>
  <c r="C11" i="36"/>
  <c r="B11" i="36"/>
  <c r="C10" i="36"/>
  <c r="B10" i="36"/>
  <c r="C9" i="36"/>
  <c r="B9" i="36"/>
  <c r="C8" i="36"/>
  <c r="B8" i="36"/>
  <c r="C7" i="36"/>
  <c r="B7" i="36"/>
  <c r="B6" i="34"/>
  <c r="B7" i="34" s="1"/>
  <c r="B8" i="34" s="1"/>
  <c r="L14" i="29"/>
  <c r="K14" i="29"/>
  <c r="J14" i="29"/>
  <c r="I14" i="29"/>
  <c r="H14" i="29"/>
  <c r="G14" i="29"/>
  <c r="F14" i="29"/>
  <c r="E14" i="29"/>
  <c r="D14" i="29"/>
  <c r="C14" i="29"/>
  <c r="L13" i="29"/>
  <c r="K13" i="29"/>
  <c r="J13" i="29"/>
  <c r="I13" i="29"/>
  <c r="H13" i="29"/>
  <c r="G13" i="29"/>
  <c r="F13" i="29"/>
  <c r="E13" i="29"/>
  <c r="D13" i="29"/>
  <c r="C13" i="29"/>
  <c r="L12" i="29"/>
  <c r="K12" i="29"/>
  <c r="J12" i="29"/>
  <c r="I12" i="29"/>
  <c r="H12" i="29"/>
  <c r="G12" i="29"/>
  <c r="F12" i="29"/>
  <c r="E12" i="29"/>
  <c r="D12" i="29"/>
  <c r="C12" i="29"/>
  <c r="L11" i="29"/>
  <c r="K11" i="29"/>
  <c r="J11" i="29"/>
  <c r="I11" i="29"/>
  <c r="H11" i="29"/>
  <c r="G11" i="29"/>
  <c r="F11" i="29"/>
  <c r="E11" i="29"/>
  <c r="D11" i="29"/>
  <c r="C11" i="29"/>
  <c r="L10" i="29"/>
  <c r="K10" i="29"/>
  <c r="J10" i="29"/>
  <c r="I10" i="29"/>
  <c r="H10" i="29"/>
  <c r="G10" i="29"/>
  <c r="F10" i="29"/>
  <c r="E10" i="29"/>
  <c r="D10" i="29"/>
  <c r="C10" i="29"/>
  <c r="B10" i="29"/>
  <c r="L9" i="29"/>
  <c r="K9" i="29"/>
  <c r="J9" i="29"/>
  <c r="I9" i="29"/>
  <c r="H9" i="29"/>
  <c r="G9" i="29"/>
  <c r="F9" i="29"/>
  <c r="E9" i="29"/>
  <c r="D9" i="29"/>
  <c r="C9" i="29"/>
  <c r="B9" i="29"/>
  <c r="L8" i="29"/>
  <c r="K8" i="29"/>
  <c r="J8" i="29"/>
  <c r="I8" i="29"/>
  <c r="H8" i="29"/>
  <c r="G8" i="29"/>
  <c r="F8" i="29"/>
  <c r="E8" i="29"/>
  <c r="D8" i="29"/>
  <c r="C8" i="29"/>
  <c r="B8" i="29"/>
  <c r="L7" i="29"/>
  <c r="K7" i="29"/>
  <c r="J7" i="29"/>
  <c r="I7" i="29"/>
  <c r="H7" i="29"/>
  <c r="G7" i="29"/>
  <c r="F7" i="29"/>
  <c r="E7" i="29"/>
  <c r="D7" i="29"/>
  <c r="C7" i="29"/>
  <c r="B7" i="29"/>
  <c r="L6" i="29"/>
  <c r="K6" i="29"/>
  <c r="J6" i="29"/>
  <c r="I6" i="29"/>
  <c r="H6" i="29"/>
  <c r="G6" i="29"/>
  <c r="F6" i="29"/>
  <c r="E6" i="29"/>
  <c r="D6" i="29"/>
  <c r="C6" i="29"/>
  <c r="B6" i="29"/>
  <c r="L5" i="29"/>
  <c r="K5" i="29"/>
  <c r="J5" i="29"/>
  <c r="I5" i="29"/>
  <c r="H5" i="29"/>
  <c r="G5" i="29"/>
  <c r="F5" i="29"/>
  <c r="E5" i="29"/>
  <c r="D5" i="29"/>
  <c r="C5" i="29"/>
  <c r="B5" i="29"/>
  <c r="L4" i="29"/>
  <c r="K4" i="29"/>
  <c r="J4" i="29"/>
  <c r="I4" i="29"/>
  <c r="H4" i="29"/>
  <c r="G4" i="29"/>
  <c r="F4" i="29"/>
  <c r="E4" i="29"/>
  <c r="D4" i="29"/>
  <c r="C4" i="29"/>
  <c r="B4" i="29"/>
  <c r="D5" i="23"/>
  <c r="D6" i="23" s="1"/>
  <c r="D7" i="23" s="1"/>
  <c r="D8" i="23" s="1"/>
  <c r="D9" i="23" s="1"/>
  <c r="D10" i="23" s="1"/>
  <c r="D11" i="23" s="1"/>
  <c r="D12" i="23" s="1"/>
  <c r="D13" i="23" s="1"/>
  <c r="C5" i="23"/>
  <c r="C6" i="23" s="1"/>
  <c r="C7" i="23" s="1"/>
  <c r="C8" i="23" s="1"/>
  <c r="C9" i="23" s="1"/>
  <c r="C10" i="23" s="1"/>
  <c r="C11" i="23" s="1"/>
  <c r="C12" i="23" s="1"/>
  <c r="C13" i="23" s="1"/>
  <c r="B5" i="23"/>
  <c r="B6" i="23" s="1"/>
  <c r="B7" i="23" s="1"/>
  <c r="B8" i="23" s="1"/>
  <c r="B9" i="23" s="1"/>
  <c r="B10" i="23" s="1"/>
  <c r="B11" i="23" s="1"/>
  <c r="B12" i="23" s="1"/>
  <c r="B13" i="23" s="1"/>
  <c r="B13" i="20"/>
  <c r="C13" i="20" s="1"/>
  <c r="B12" i="20"/>
  <c r="C12" i="20" s="1"/>
  <c r="B11" i="20"/>
  <c r="C11" i="20" s="1"/>
  <c r="B10" i="20"/>
  <c r="C10" i="20" s="1"/>
  <c r="B9" i="20"/>
  <c r="C9" i="20" s="1"/>
  <c r="B8" i="20"/>
  <c r="C8" i="20" s="1"/>
  <c r="B7" i="20"/>
  <c r="C7" i="20" s="1"/>
  <c r="B6" i="20"/>
  <c r="C6" i="20" s="1"/>
  <c r="B5" i="20"/>
  <c r="C5" i="20" s="1"/>
  <c r="B4" i="20"/>
  <c r="C4" i="20" s="1"/>
  <c r="B13" i="19"/>
  <c r="B12" i="19"/>
  <c r="B11" i="19"/>
  <c r="B10" i="19"/>
  <c r="B9" i="19"/>
  <c r="B8" i="19"/>
  <c r="B7" i="19"/>
  <c r="B6" i="19"/>
  <c r="B5" i="19"/>
  <c r="B4" i="19"/>
  <c r="D9" i="9"/>
  <c r="D8" i="9"/>
  <c r="D7" i="9"/>
  <c r="D6" i="9"/>
  <c r="D5" i="9"/>
  <c r="D4" i="9"/>
  <c r="B9" i="11"/>
  <c r="B11" i="16"/>
  <c r="C10" i="16" s="1"/>
  <c r="C9" i="16"/>
  <c r="C7" i="16"/>
  <c r="C5" i="16"/>
  <c r="C4" i="16"/>
  <c r="M9" i="15"/>
  <c r="L9" i="15"/>
  <c r="K9" i="15"/>
  <c r="J9" i="15"/>
  <c r="I9" i="15"/>
  <c r="H9" i="15"/>
  <c r="G9" i="15"/>
  <c r="F9" i="15"/>
  <c r="E9" i="15"/>
  <c r="D9" i="15"/>
  <c r="C9" i="15"/>
  <c r="B9" i="15"/>
  <c r="C8" i="16" l="1"/>
  <c r="C6" i="16"/>
  <c r="C11" i="16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ThisWorkbookDataModel" description="Datenmodell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00000000-0015-0000-FFFF-FFFF01000000}" name="WorksheetConnection_PowerMap!$A$3:$B$9" type="102" refreshedVersion="6" minRefreshableVersion="5">
    <extLst>
      <ext xmlns:x15="http://schemas.microsoft.com/office/spreadsheetml/2010/11/main" uri="{DE250136-89BD-433C-8126-D09CA5730AF9}">
        <x15:connection id="Bereich1">
          <x15:rangePr sourceName="_xlcn.WorksheetConnection_PowerMapA3B91"/>
        </x15:connection>
      </ext>
    </extLst>
  </connection>
  <connection id="3" xr16:uid="{00000000-0015-0000-FFFF-FFFF02000000}" name="WorksheetConnection_PowerMap!$A$3:$C$8" type="102" refreshedVersion="6" minRefreshableVersion="5">
    <extLst>
      <ext xmlns:x15="http://schemas.microsoft.com/office/spreadsheetml/2010/11/main" uri="{DE250136-89BD-433C-8126-D09CA5730AF9}">
        <x15:connection id="Bereich">
          <x15:rangePr sourceName="_xlcn.WorksheetConnection_PowerMapA3C81"/>
        </x15:connection>
      </ext>
    </extLst>
  </connection>
  <connection id="4" xr16:uid="{EE9F6E39-414D-4216-9E9D-9C3E8BDFCDCD}" name="WorksheetConnection_Umsatztabelle" type="102" refreshedVersion="8" minRefreshableVersion="5">
    <extLst>
      <ext xmlns:x15="http://schemas.microsoft.com/office/spreadsheetml/2010/11/main" uri="{DE250136-89BD-433C-8126-D09CA5730AF9}">
        <x15:connection id="Umsatztabelle">
          <x15:rangePr sourceName="_xlcn.WorksheetConnection_Umsatztabelle1"/>
        </x15:connection>
      </ext>
    </extLst>
  </connection>
  <connection id="5" xr16:uid="{F7288DC2-0FE6-4EFD-B4FC-621C6F143201}" name="WorksheetConnection_Umsatztabelle3" type="102" refreshedVersion="7" minRefreshableVersion="5">
    <extLst>
      <ext xmlns:x15="http://schemas.microsoft.com/office/spreadsheetml/2010/11/main" uri="{DE250136-89BD-433C-8126-D09CA5730AF9}">
        <x15:connection id="Umsatztabelle3">
          <x15:rangePr sourceName="_xlcn.WorksheetConnection_Umsatztabelle31"/>
        </x15:connection>
      </ext>
    </extLst>
  </connection>
</connections>
</file>

<file path=xl/sharedStrings.xml><?xml version="1.0" encoding="utf-8"?>
<sst xmlns="http://schemas.openxmlformats.org/spreadsheetml/2006/main" count="281" uniqueCount="249">
  <si>
    <t>(linear)</t>
  </si>
  <si>
    <t>CDU/CSU</t>
  </si>
  <si>
    <t>SPD</t>
  </si>
  <si>
    <t>FDP</t>
  </si>
  <si>
    <t>BHE</t>
  </si>
  <si>
    <t>DP</t>
  </si>
  <si>
    <t>ANDERE</t>
  </si>
  <si>
    <t>T-max</t>
  </si>
  <si>
    <t>T-min</t>
  </si>
  <si>
    <t>Mo</t>
  </si>
  <si>
    <t>Di</t>
  </si>
  <si>
    <t>Mi</t>
  </si>
  <si>
    <t>Do</t>
  </si>
  <si>
    <t>Fr</t>
  </si>
  <si>
    <t>Sa</t>
  </si>
  <si>
    <t>So</t>
  </si>
  <si>
    <t>Novex</t>
  </si>
  <si>
    <t>Infix</t>
  </si>
  <si>
    <t>Realo</t>
  </si>
  <si>
    <t>Gift&amp;Co</t>
  </si>
  <si>
    <t>in %</t>
  </si>
  <si>
    <t>April</t>
  </si>
  <si>
    <t>August</t>
  </si>
  <si>
    <t>September</t>
  </si>
  <si>
    <t>November</t>
  </si>
  <si>
    <t>x</t>
  </si>
  <si>
    <t>1950-55</t>
  </si>
  <si>
    <t>1955-60</t>
  </si>
  <si>
    <t>1960-65</t>
  </si>
  <si>
    <t>1965-70</t>
  </si>
  <si>
    <t>1970-75</t>
  </si>
  <si>
    <t>West</t>
  </si>
  <si>
    <t>Nord</t>
  </si>
  <si>
    <t>z=sin(x*y)</t>
  </si>
  <si>
    <t>x1</t>
  </si>
  <si>
    <t>x2</t>
  </si>
  <si>
    <t>x3</t>
  </si>
  <si>
    <t>x4</t>
  </si>
  <si>
    <t>x5</t>
  </si>
  <si>
    <t>x6</t>
  </si>
  <si>
    <t>x7</t>
  </si>
  <si>
    <t>x8</t>
  </si>
  <si>
    <t>x9</t>
  </si>
  <si>
    <t>x10</t>
  </si>
  <si>
    <t>x11</t>
  </si>
  <si>
    <t>x12</t>
  </si>
  <si>
    <t>y1</t>
  </si>
  <si>
    <t>y2</t>
  </si>
  <si>
    <t>y3</t>
  </si>
  <si>
    <t>y4</t>
  </si>
  <si>
    <t>y5</t>
  </si>
  <si>
    <t>y6</t>
  </si>
  <si>
    <t>y7</t>
  </si>
  <si>
    <t>y8</t>
  </si>
  <si>
    <t>y9</t>
  </si>
  <si>
    <t>y10</t>
  </si>
  <si>
    <t>in 1000 t</t>
  </si>
  <si>
    <t>mm</t>
  </si>
  <si>
    <t>Jazz</t>
  </si>
  <si>
    <t>Miller</t>
  </si>
  <si>
    <t>Davis</t>
  </si>
  <si>
    <t>Baker</t>
  </si>
  <si>
    <t>Simone</t>
  </si>
  <si>
    <t>Mozart</t>
  </si>
  <si>
    <t>Schubert</t>
  </si>
  <si>
    <t>Wagner</t>
  </si>
  <si>
    <t>Brahms</t>
  </si>
  <si>
    <t>Rock</t>
  </si>
  <si>
    <t>Park</t>
  </si>
  <si>
    <t>Dire Straits</t>
  </si>
  <si>
    <t>Collins</t>
  </si>
  <si>
    <t>Test 1</t>
  </si>
  <si>
    <t>Test 2</t>
  </si>
  <si>
    <t>Test 3</t>
  </si>
  <si>
    <t>Test 4</t>
  </si>
  <si>
    <t>Test 5</t>
  </si>
  <si>
    <t>Test 6</t>
  </si>
  <si>
    <t>Test 7</t>
  </si>
  <si>
    <t>Test 8</t>
  </si>
  <si>
    <t>Test 9</t>
  </si>
  <si>
    <t>Test 10</t>
  </si>
  <si>
    <t>Test 11</t>
  </si>
  <si>
    <t>Test 12</t>
  </si>
  <si>
    <t>Test 13</t>
  </si>
  <si>
    <t>Test 14</t>
  </si>
  <si>
    <t>Test 15</t>
  </si>
  <si>
    <t>Test 16</t>
  </si>
  <si>
    <t>Test 17</t>
  </si>
  <si>
    <t>Test 18</t>
  </si>
  <si>
    <t>Test 19</t>
  </si>
  <si>
    <t>Test 20</t>
  </si>
  <si>
    <t>Test 21</t>
  </si>
  <si>
    <t>Test 22</t>
  </si>
  <si>
    <t>Test 23</t>
  </si>
  <si>
    <t>Test 24</t>
  </si>
  <si>
    <t>Test 25</t>
  </si>
  <si>
    <t>Berlin</t>
  </si>
  <si>
    <t>XML</t>
  </si>
  <si>
    <t>XSLT</t>
  </si>
  <si>
    <t>CSS</t>
  </si>
  <si>
    <t>HTML5</t>
  </si>
  <si>
    <t>Monat</t>
  </si>
  <si>
    <t>Restbetrag</t>
  </si>
  <si>
    <t>Jan</t>
  </si>
  <si>
    <t>Feb</t>
  </si>
  <si>
    <t>Apr</t>
  </si>
  <si>
    <t>Jun</t>
  </si>
  <si>
    <t>Jul</t>
  </si>
  <si>
    <t>Aug</t>
  </si>
  <si>
    <t>Sep</t>
  </si>
  <si>
    <t>Nov</t>
  </si>
  <si>
    <t>d</t>
  </si>
  <si>
    <t>Debt development 1950 to 2010 (in billion Dollar)</t>
  </si>
  <si>
    <t>Year</t>
  </si>
  <si>
    <t>Dept</t>
  </si>
  <si>
    <t xml:space="preserve">                     (logarithmic)</t>
  </si>
  <si>
    <t>Elections to the german Bundestag 1949-1990 (in % of votes cast)</t>
  </si>
  <si>
    <t>Increase in nominal wages in 2014 compared to the previous year in % (Germany)</t>
  </si>
  <si>
    <t>Employees in managerial positions</t>
  </si>
  <si>
    <t>Prominent specialists</t>
  </si>
  <si>
    <t>Professionals</t>
  </si>
  <si>
    <t>Semi-skilled workers</t>
  </si>
  <si>
    <t>Unskilled workers</t>
  </si>
  <si>
    <t>Structure of primary energy consumption in %</t>
  </si>
  <si>
    <t>Source: AG Energiebilanzen e.V.</t>
  </si>
  <si>
    <t>Energy carrier</t>
  </si>
  <si>
    <t>Coal</t>
  </si>
  <si>
    <t>Lignite</t>
  </si>
  <si>
    <t>Mineral oils</t>
  </si>
  <si>
    <t>Gases</t>
  </si>
  <si>
    <t>Nuclear energy</t>
  </si>
  <si>
    <t>Renewable energies</t>
  </si>
  <si>
    <t>Other energy sources</t>
  </si>
  <si>
    <t>Separately collected recyclables in 1000 t 2013</t>
  </si>
  <si>
    <t>Mixture.Value/Packaging.,Composites</t>
  </si>
  <si>
    <t>Synthetics</t>
  </si>
  <si>
    <t>Glass</t>
  </si>
  <si>
    <t>Paper, Cardboard; Carton</t>
  </si>
  <si>
    <t>Metals</t>
  </si>
  <si>
    <t>Wood</t>
  </si>
  <si>
    <t>Textiles</t>
  </si>
  <si>
    <t>Other</t>
  </si>
  <si>
    <t>Election results in West Germany</t>
  </si>
  <si>
    <t xml:space="preserve">  Source: dtv-Atlas Ökologie p.26</t>
  </si>
  <si>
    <t>Depth (in m)</t>
  </si>
  <si>
    <t>Silt</t>
  </si>
  <si>
    <t>Tone</t>
  </si>
  <si>
    <t>Fine pores</t>
  </si>
  <si>
    <t>Medium pores</t>
  </si>
  <si>
    <t>Coarse pores</t>
  </si>
  <si>
    <t>Soil composition</t>
  </si>
  <si>
    <t>Thermometry</t>
  </si>
  <si>
    <t>T-medium</t>
  </si>
  <si>
    <t>Stock prices</t>
  </si>
  <si>
    <t>Opening</t>
  </si>
  <si>
    <t>Maximum</t>
  </si>
  <si>
    <t>Lowest value</t>
  </si>
  <si>
    <t>End</t>
  </si>
  <si>
    <t>Revenue and expenditure in million Dollar</t>
  </si>
  <si>
    <t>Revenue</t>
  </si>
  <si>
    <t>Costs</t>
  </si>
  <si>
    <t>Profit</t>
  </si>
  <si>
    <t>Green</t>
  </si>
  <si>
    <t>German Bundestag elections 1983 to 1990</t>
  </si>
  <si>
    <t>January</t>
  </si>
  <si>
    <t>February</t>
  </si>
  <si>
    <t>March</t>
  </si>
  <si>
    <t>May</t>
  </si>
  <si>
    <t>June</t>
  </si>
  <si>
    <t>July</t>
  </si>
  <si>
    <t>October</t>
  </si>
  <si>
    <t>December</t>
  </si>
  <si>
    <t>Average daytime temperatures</t>
  </si>
  <si>
    <t>°F</t>
  </si>
  <si>
    <t>SQRT(x)</t>
  </si>
  <si>
    <t>Parabel:   y=SQRT(x)</t>
  </si>
  <si>
    <t>Positive and negative values</t>
  </si>
  <si>
    <t xml:space="preserve"> -SQRT(x)</t>
  </si>
  <si>
    <t>Presentation of market shares</t>
  </si>
  <si>
    <t>Price</t>
  </si>
  <si>
    <t>Market share</t>
  </si>
  <si>
    <t>Sales</t>
  </si>
  <si>
    <t>Values</t>
  </si>
  <si>
    <t>Factor1</t>
  </si>
  <si>
    <t>Factor2</t>
  </si>
  <si>
    <t>Factor3</t>
  </si>
  <si>
    <t>Life expectancy at birth</t>
  </si>
  <si>
    <t>Source: Global 2000 p.533</t>
  </si>
  <si>
    <t>in various regions (1950 to 1975)</t>
  </si>
  <si>
    <t>Industrial countries</t>
  </si>
  <si>
    <t>Pie chart flat and 3-D</t>
  </si>
  <si>
    <t>3-D Area Chart</t>
  </si>
  <si>
    <t>Coordinate system for 3-D</t>
  </si>
  <si>
    <t>From the table to the 3-D diagram</t>
  </si>
  <si>
    <t>Brunch2</t>
  </si>
  <si>
    <t>Brunch3</t>
  </si>
  <si>
    <t>Brunch4</t>
  </si>
  <si>
    <t>Brunch1</t>
  </si>
  <si>
    <t>Branches</t>
  </si>
  <si>
    <t>Design of your own format</t>
  </si>
  <si>
    <t>3-D-chart with your own format</t>
  </si>
  <si>
    <t>South</t>
  </si>
  <si>
    <t>East</t>
  </si>
  <si>
    <t>Elevation points (distance 100 Yards)</t>
  </si>
  <si>
    <t>Distribution of members</t>
  </si>
  <si>
    <t>Texas</t>
  </si>
  <si>
    <t>Alabama</t>
  </si>
  <si>
    <t>Huntsville</t>
  </si>
  <si>
    <t>Birmingham</t>
  </si>
  <si>
    <t>Montgomery</t>
  </si>
  <si>
    <t>Houston</t>
  </si>
  <si>
    <t>Dallas</t>
  </si>
  <si>
    <t>Austin</t>
  </si>
  <si>
    <t>Music library</t>
  </si>
  <si>
    <t>Albums</t>
  </si>
  <si>
    <t>Classical music</t>
  </si>
  <si>
    <t>Opera</t>
  </si>
  <si>
    <t>Symphonies</t>
  </si>
  <si>
    <t>Business result</t>
  </si>
  <si>
    <t>Materials</t>
  </si>
  <si>
    <t>Personnel costs</t>
  </si>
  <si>
    <t>Gross profit</t>
  </si>
  <si>
    <t>Net profit</t>
  </si>
  <si>
    <t>Taxes</t>
  </si>
  <si>
    <t>Value distribution</t>
  </si>
  <si>
    <t>Course participant</t>
  </si>
  <si>
    <t>Cologne</t>
  </si>
  <si>
    <t>Consumption of an annual budget of 20000</t>
  </si>
  <si>
    <t>Mar</t>
  </si>
  <si>
    <t>Oct</t>
  </si>
  <si>
    <t>Dec</t>
  </si>
  <si>
    <t>Country</t>
  </si>
  <si>
    <t>Germany</t>
  </si>
  <si>
    <t>Italy</t>
  </si>
  <si>
    <t>France</t>
  </si>
  <si>
    <t>Spain</t>
  </si>
  <si>
    <t>Netherlands</t>
  </si>
  <si>
    <t>Belgium</t>
  </si>
  <si>
    <t>Luxembourg</t>
  </si>
  <si>
    <t>Sales by country</t>
  </si>
  <si>
    <t>Latin America</t>
  </si>
  <si>
    <t>Source: Wichard Woyke u. Udo Steffens: Stichwort Wahlen, Opladen 1992</t>
  </si>
  <si>
    <t>Product 1</t>
  </si>
  <si>
    <t>Product 2</t>
  </si>
  <si>
    <t>Product 3</t>
  </si>
  <si>
    <t>Product 4</t>
  </si>
  <si>
    <t>Product 5</t>
  </si>
  <si>
    <t>Africa</t>
  </si>
  <si>
    <t>Asia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</si>
</sst>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64" formatCode="_-* #,##0.00\ _€_-;\-* #,##0.00\ _€_-;_-* &quot;-&quot;??\ _€_-;_-@_-"/>
    <numFmt numFmtId="165" formatCode="0.000"/>
    <numFmt numFmtId="166" formatCode="#,##0\ &quot;DM&quot;;[Red]\-#,##0\ &quot;DM&quot;"/>
    <numFmt numFmtId="167" formatCode="_-* #,##0.0\ _€_-;\-* #,##0.0\ _€_-;_-* &quot;-&quot;??\ _€_-;_-@_-"/>
  </numFmts>
  <fonts count="27" x14ac:knownFonts="1">
    <font>
      <sz val="10"/>
      <name val="MS Sans Serif"/>
    </font>
    <font>
      <sz val="12"/>
      <color theme="1"/>
      <name val="Corbel"/>
      <family val="2"/>
    </font>
    <font>
      <sz val="12"/>
      <color theme="1"/>
      <name val="Corbel"/>
      <family val="2"/>
    </font>
    <font>
      <sz val="11"/>
      <color theme="1"/>
      <name val="Corbel"/>
      <family val="2"/>
    </font>
    <font>
      <sz val="11"/>
      <color theme="1"/>
      <name val="Corbel"/>
      <family val="2"/>
    </font>
    <font>
      <sz val="11"/>
      <color theme="1"/>
      <name val="Corbel"/>
      <family val="2"/>
    </font>
    <font>
      <sz val="11"/>
      <color theme="1"/>
      <name val="Corbel"/>
      <family val="2"/>
    </font>
    <font>
      <b/>
      <sz val="11"/>
      <color theme="1"/>
      <name val="Corbel"/>
      <family val="2"/>
    </font>
    <font>
      <b/>
      <sz val="12"/>
      <color theme="1"/>
      <name val="Corbel"/>
      <family val="2"/>
    </font>
    <font>
      <b/>
      <sz val="14"/>
      <color theme="1"/>
      <name val="Corbel"/>
      <family val="2"/>
    </font>
    <font>
      <sz val="10"/>
      <name val="MS Sans Serif"/>
      <family val="2"/>
    </font>
    <font>
      <b/>
      <sz val="14"/>
      <name val="Corbel"/>
      <family val="2"/>
    </font>
    <font>
      <b/>
      <sz val="12"/>
      <name val="Arial"/>
      <family val="2"/>
    </font>
    <font>
      <b/>
      <sz val="14"/>
      <color theme="1"/>
      <name val="Calibri"/>
      <family val="2"/>
    </font>
    <font>
      <sz val="12"/>
      <color theme="1"/>
      <name val="Corbel"/>
      <family val="2"/>
    </font>
    <font>
      <sz val="12"/>
      <name val="Corbel"/>
      <family val="2"/>
    </font>
    <font>
      <sz val="10"/>
      <name val="Arial"/>
      <family val="2"/>
    </font>
    <font>
      <sz val="10"/>
      <name val="MS Sans Serif"/>
    </font>
    <font>
      <sz val="10"/>
      <name val="Corbel"/>
      <family val="2"/>
    </font>
    <font>
      <sz val="16"/>
      <color rgb="FFFF0000"/>
      <name val="Arial"/>
      <family val="2"/>
    </font>
    <font>
      <sz val="12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Corbel"/>
      <family val="2"/>
    </font>
    <font>
      <sz val="11"/>
      <name val="Arial"/>
      <family val="2"/>
    </font>
    <font>
      <sz val="11"/>
      <color theme="0" tint="-4.9989318521683403E-2"/>
      <name val="Corbel"/>
      <family val="2"/>
    </font>
    <font>
      <sz val="8"/>
      <name val="MS Sans Serif"/>
    </font>
    <font>
      <b/>
      <sz val="14"/>
      <color rgb="FF000000"/>
      <name val="MS Sans Serif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10" fillId="0" borderId="0"/>
    <xf numFmtId="0" fontId="10" fillId="0" borderId="0"/>
    <xf numFmtId="0" fontId="10" fillId="0" borderId="0"/>
    <xf numFmtId="38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2" fillId="3" borderId="0"/>
    <xf numFmtId="0" fontId="16" fillId="0" borderId="0"/>
    <xf numFmtId="0" fontId="17" fillId="0" borderId="0"/>
    <xf numFmtId="164" fontId="17" fillId="0" borderId="0" applyFont="0" applyFill="0" applyBorder="0" applyAlignment="0" applyProtection="0"/>
    <xf numFmtId="0" fontId="21" fillId="0" borderId="0"/>
  </cellStyleXfs>
  <cellXfs count="189">
    <xf numFmtId="0" fontId="0" fillId="0" borderId="0" xfId="0"/>
    <xf numFmtId="0" fontId="8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 applyAlignment="1">
      <alignment horizontal="left"/>
    </xf>
    <xf numFmtId="0" fontId="9" fillId="0" borderId="0" xfId="0" applyFont="1"/>
    <xf numFmtId="0" fontId="11" fillId="0" borderId="0" xfId="0" applyFont="1"/>
    <xf numFmtId="0" fontId="5" fillId="0" borderId="0" xfId="1" applyFont="1"/>
    <xf numFmtId="0" fontId="5" fillId="0" borderId="0" xfId="1" applyFont="1" applyAlignment="1">
      <alignment horizontal="right"/>
    </xf>
    <xf numFmtId="0" fontId="7" fillId="0" borderId="0" xfId="1" applyFont="1"/>
    <xf numFmtId="0" fontId="8" fillId="0" borderId="0" xfId="1" applyFont="1"/>
    <xf numFmtId="0" fontId="9" fillId="0" borderId="0" xfId="1" applyFont="1"/>
    <xf numFmtId="0" fontId="7" fillId="0" borderId="0" xfId="1" applyFont="1" applyAlignment="1">
      <alignment horizontal="left"/>
    </xf>
    <xf numFmtId="0" fontId="4" fillId="0" borderId="0" xfId="0" applyFont="1"/>
    <xf numFmtId="0" fontId="9" fillId="0" borderId="0" xfId="3" applyFont="1"/>
    <xf numFmtId="0" fontId="8" fillId="0" borderId="0" xfId="3" applyFont="1"/>
    <xf numFmtId="0" fontId="4" fillId="0" borderId="0" xfId="3" applyFont="1"/>
    <xf numFmtId="0" fontId="4" fillId="0" borderId="0" xfId="0" applyFont="1" applyAlignment="1">
      <alignment horizontal="right"/>
    </xf>
    <xf numFmtId="0" fontId="13" fillId="0" borderId="0" xfId="0" applyFont="1"/>
    <xf numFmtId="0" fontId="14" fillId="2" borderId="10" xfId="1" applyFont="1" applyFill="1" applyBorder="1" applyAlignment="1">
      <alignment horizontal="right" indent="1"/>
    </xf>
    <xf numFmtId="0" fontId="15" fillId="0" borderId="10" xfId="0" applyFont="1" applyBorder="1" applyAlignment="1">
      <alignment horizontal="left" vertical="top" wrapText="1" indent="1"/>
    </xf>
    <xf numFmtId="0" fontId="15" fillId="0" borderId="10" xfId="0" applyFont="1" applyBorder="1" applyAlignment="1">
      <alignment horizontal="right" wrapText="1" indent="1"/>
    </xf>
    <xf numFmtId="0" fontId="15" fillId="0" borderId="10" xfId="0" applyFont="1" applyBorder="1" applyAlignment="1">
      <alignment horizontal="right" vertical="top" wrapText="1" indent="1"/>
    </xf>
    <xf numFmtId="0" fontId="16" fillId="0" borderId="0" xfId="7" applyAlignment="1">
      <alignment horizontal="right"/>
    </xf>
    <xf numFmtId="0" fontId="14" fillId="2" borderId="10" xfId="1" applyFont="1" applyFill="1" applyBorder="1"/>
    <xf numFmtId="10" fontId="14" fillId="2" borderId="10" xfId="1" applyNumberFormat="1" applyFont="1" applyFill="1" applyBorder="1" applyAlignment="1">
      <alignment horizontal="right" indent="1"/>
    </xf>
    <xf numFmtId="0" fontId="15" fillId="2" borderId="8" xfId="0" applyFont="1" applyFill="1" applyBorder="1"/>
    <xf numFmtId="0" fontId="15" fillId="2" borderId="7" xfId="0" applyFont="1" applyFill="1" applyBorder="1" applyAlignment="1">
      <alignment horizontal="right" indent="1"/>
    </xf>
    <xf numFmtId="0" fontId="15" fillId="2" borderId="13" xfId="0" applyFont="1" applyFill="1" applyBorder="1" applyAlignment="1">
      <alignment horizontal="right" indent="1"/>
    </xf>
    <xf numFmtId="0" fontId="15" fillId="2" borderId="16" xfId="0" applyFont="1" applyFill="1" applyBorder="1" applyAlignment="1">
      <alignment horizontal="right" indent="1"/>
    </xf>
    <xf numFmtId="0" fontId="15" fillId="2" borderId="12" xfId="0" applyFont="1" applyFill="1" applyBorder="1" applyAlignment="1">
      <alignment horizontal="left" indent="1"/>
    </xf>
    <xf numFmtId="0" fontId="15" fillId="2" borderId="14" xfId="0" applyFont="1" applyFill="1" applyBorder="1" applyAlignment="1">
      <alignment horizontal="left" indent="1"/>
    </xf>
    <xf numFmtId="0" fontId="14" fillId="2" borderId="8" xfId="0" applyFont="1" applyFill="1" applyBorder="1"/>
    <xf numFmtId="0" fontId="14" fillId="2" borderId="12" xfId="0" applyFont="1" applyFill="1" applyBorder="1"/>
    <xf numFmtId="0" fontId="14" fillId="2" borderId="10" xfId="0" applyFont="1" applyFill="1" applyBorder="1" applyAlignment="1">
      <alignment horizontal="right" indent="1"/>
    </xf>
    <xf numFmtId="0" fontId="14" fillId="2" borderId="13" xfId="0" applyFont="1" applyFill="1" applyBorder="1" applyAlignment="1">
      <alignment horizontal="right" indent="1"/>
    </xf>
    <xf numFmtId="0" fontId="14" fillId="2" borderId="15" xfId="0" applyFont="1" applyFill="1" applyBorder="1" applyAlignment="1">
      <alignment horizontal="right" indent="1"/>
    </xf>
    <xf numFmtId="0" fontId="14" fillId="2" borderId="16" xfId="0" applyFont="1" applyFill="1" applyBorder="1" applyAlignment="1">
      <alignment horizontal="right" indent="1"/>
    </xf>
    <xf numFmtId="0" fontId="14" fillId="2" borderId="12" xfId="0" applyFont="1" applyFill="1" applyBorder="1" applyAlignment="1">
      <alignment horizontal="left" indent="1"/>
    </xf>
    <xf numFmtId="0" fontId="14" fillId="2" borderId="14" xfId="0" applyFont="1" applyFill="1" applyBorder="1" applyAlignment="1">
      <alignment horizontal="left" indent="1"/>
    </xf>
    <xf numFmtId="0" fontId="14" fillId="2" borderId="11" xfId="0" applyFont="1" applyFill="1" applyBorder="1" applyAlignment="1">
      <alignment horizontal="right" indent="1"/>
    </xf>
    <xf numFmtId="0" fontId="14" fillId="2" borderId="7" xfId="0" applyFont="1" applyFill="1" applyBorder="1" applyAlignment="1">
      <alignment horizontal="right" indent="1"/>
    </xf>
    <xf numFmtId="0" fontId="15" fillId="2" borderId="11" xfId="0" applyFont="1" applyFill="1" applyBorder="1" applyAlignment="1">
      <alignment horizontal="right" indent="1"/>
    </xf>
    <xf numFmtId="0" fontId="15" fillId="2" borderId="10" xfId="0" applyFont="1" applyFill="1" applyBorder="1" applyAlignment="1">
      <alignment horizontal="right" indent="1"/>
    </xf>
    <xf numFmtId="0" fontId="15" fillId="2" borderId="15" xfId="0" applyFont="1" applyFill="1" applyBorder="1" applyAlignment="1">
      <alignment horizontal="right" indent="1"/>
    </xf>
    <xf numFmtId="0" fontId="15" fillId="2" borderId="12" xfId="0" applyFont="1" applyFill="1" applyBorder="1" applyAlignment="1">
      <alignment horizontal="left" indent="2"/>
    </xf>
    <xf numFmtId="0" fontId="15" fillId="2" borderId="14" xfId="0" applyFont="1" applyFill="1" applyBorder="1" applyAlignment="1">
      <alignment horizontal="left" indent="2"/>
    </xf>
    <xf numFmtId="0" fontId="4" fillId="2" borderId="12" xfId="2" applyFont="1" applyFill="1" applyBorder="1" applyAlignment="1">
      <alignment horizontal="right" indent="1"/>
    </xf>
    <xf numFmtId="0" fontId="4" fillId="2" borderId="12" xfId="0" applyFont="1" applyFill="1" applyBorder="1" applyAlignment="1">
      <alignment horizontal="right" indent="1"/>
    </xf>
    <xf numFmtId="0" fontId="4" fillId="2" borderId="14" xfId="2" applyFont="1" applyFill="1" applyBorder="1" applyAlignment="1">
      <alignment horizontal="right" indent="1"/>
    </xf>
    <xf numFmtId="0" fontId="14" fillId="2" borderId="8" xfId="2" applyFont="1" applyFill="1" applyBorder="1"/>
    <xf numFmtId="0" fontId="14" fillId="2" borderId="12" xfId="2" applyFont="1" applyFill="1" applyBorder="1" applyAlignment="1">
      <alignment horizontal="right" indent="1"/>
    </xf>
    <xf numFmtId="0" fontId="14" fillId="2" borderId="13" xfId="2" applyFont="1" applyFill="1" applyBorder="1" applyAlignment="1">
      <alignment horizontal="center"/>
    </xf>
    <xf numFmtId="0" fontId="14" fillId="2" borderId="12" xfId="0" applyFont="1" applyFill="1" applyBorder="1" applyAlignment="1">
      <alignment horizontal="right" indent="1"/>
    </xf>
    <xf numFmtId="0" fontId="14" fillId="2" borderId="13" xfId="0" applyFont="1" applyFill="1" applyBorder="1" applyAlignment="1">
      <alignment horizontal="center"/>
    </xf>
    <xf numFmtId="0" fontId="14" fillId="2" borderId="14" xfId="2" applyFont="1" applyFill="1" applyBorder="1" applyAlignment="1">
      <alignment horizontal="right" indent="1"/>
    </xf>
    <xf numFmtId="0" fontId="14" fillId="2" borderId="16" xfId="2" applyFont="1" applyFill="1" applyBorder="1" applyAlignment="1">
      <alignment horizontal="center"/>
    </xf>
    <xf numFmtId="0" fontId="14" fillId="2" borderId="8" xfId="2" applyFont="1" applyFill="1" applyBorder="1" applyAlignment="1">
      <alignment horizontal="right" indent="1"/>
    </xf>
    <xf numFmtId="0" fontId="14" fillId="2" borderId="7" xfId="2" applyFont="1" applyFill="1" applyBorder="1" applyAlignment="1">
      <alignment horizontal="right" indent="1"/>
    </xf>
    <xf numFmtId="165" fontId="14" fillId="2" borderId="13" xfId="2" applyNumberFormat="1" applyFont="1" applyFill="1" applyBorder="1" applyAlignment="1">
      <alignment horizontal="right" indent="1"/>
    </xf>
    <xf numFmtId="165" fontId="14" fillId="2" borderId="13" xfId="0" applyNumberFormat="1" applyFont="1" applyFill="1" applyBorder="1" applyAlignment="1">
      <alignment horizontal="right" indent="1"/>
    </xf>
    <xf numFmtId="165" fontId="14" fillId="2" borderId="16" xfId="2" applyNumberFormat="1" applyFont="1" applyFill="1" applyBorder="1" applyAlignment="1">
      <alignment horizontal="right" indent="1"/>
    </xf>
    <xf numFmtId="0" fontId="14" fillId="2" borderId="11" xfId="2" applyFont="1" applyFill="1" applyBorder="1" applyAlignment="1">
      <alignment horizontal="right" indent="1"/>
    </xf>
    <xf numFmtId="0" fontId="14" fillId="2" borderId="10" xfId="2" applyFont="1" applyFill="1" applyBorder="1" applyAlignment="1">
      <alignment horizontal="right" indent="1"/>
    </xf>
    <xf numFmtId="0" fontId="14" fillId="2" borderId="13" xfId="2" applyFont="1" applyFill="1" applyBorder="1" applyAlignment="1">
      <alignment horizontal="right" indent="1"/>
    </xf>
    <xf numFmtId="0" fontId="14" fillId="2" borderId="15" xfId="2" applyFont="1" applyFill="1" applyBorder="1" applyAlignment="1">
      <alignment horizontal="right" indent="1"/>
    </xf>
    <xf numFmtId="0" fontId="14" fillId="2" borderId="16" xfId="2" applyFont="1" applyFill="1" applyBorder="1" applyAlignment="1">
      <alignment horizontal="right" indent="1"/>
    </xf>
    <xf numFmtId="0" fontId="14" fillId="2" borderId="11" xfId="0" applyFont="1" applyFill="1" applyBorder="1" applyAlignment="1">
      <alignment horizontal="left" indent="1"/>
    </xf>
    <xf numFmtId="0" fontId="14" fillId="2" borderId="7" xfId="0" applyFont="1" applyFill="1" applyBorder="1" applyAlignment="1">
      <alignment horizontal="left" indent="1"/>
    </xf>
    <xf numFmtId="0" fontId="14" fillId="2" borderId="15" xfId="0" applyFont="1" applyFill="1" applyBorder="1" applyAlignment="1">
      <alignment horizontal="left" indent="1"/>
    </xf>
    <xf numFmtId="9" fontId="14" fillId="2" borderId="13" xfId="0" applyNumberFormat="1" applyFont="1" applyFill="1" applyBorder="1" applyAlignment="1">
      <alignment horizontal="right" indent="1"/>
    </xf>
    <xf numFmtId="9" fontId="14" fillId="2" borderId="16" xfId="0" applyNumberFormat="1" applyFont="1" applyFill="1" applyBorder="1" applyAlignment="1">
      <alignment horizontal="right" indent="1"/>
    </xf>
    <xf numFmtId="0" fontId="14" fillId="2" borderId="8" xfId="0" applyFont="1" applyFill="1" applyBorder="1" applyAlignment="1">
      <alignment horizontal="right" indent="1"/>
    </xf>
    <xf numFmtId="0" fontId="14" fillId="2" borderId="17" xfId="2" applyFont="1" applyFill="1" applyBorder="1" applyAlignment="1">
      <alignment horizontal="right" indent="1"/>
    </xf>
    <xf numFmtId="0" fontId="14" fillId="2" borderId="18" xfId="0" applyFont="1" applyFill="1" applyBorder="1" applyAlignment="1">
      <alignment horizontal="right" indent="1"/>
    </xf>
    <xf numFmtId="2" fontId="14" fillId="2" borderId="10" xfId="2" applyNumberFormat="1" applyFont="1" applyFill="1" applyBorder="1" applyAlignment="1">
      <alignment horizontal="right" indent="1"/>
    </xf>
    <xf numFmtId="2" fontId="14" fillId="2" borderId="13" xfId="2" applyNumberFormat="1" applyFont="1" applyFill="1" applyBorder="1" applyAlignment="1">
      <alignment horizontal="right" indent="1"/>
    </xf>
    <xf numFmtId="2" fontId="14" fillId="2" borderId="10" xfId="0" applyNumberFormat="1" applyFont="1" applyFill="1" applyBorder="1" applyAlignment="1">
      <alignment horizontal="right" indent="1"/>
    </xf>
    <xf numFmtId="2" fontId="14" fillId="2" borderId="13" xfId="0" applyNumberFormat="1" applyFont="1" applyFill="1" applyBorder="1" applyAlignment="1">
      <alignment horizontal="right" indent="1"/>
    </xf>
    <xf numFmtId="2" fontId="14" fillId="2" borderId="15" xfId="2" applyNumberFormat="1" applyFont="1" applyFill="1" applyBorder="1" applyAlignment="1">
      <alignment horizontal="right" indent="1"/>
    </xf>
    <xf numFmtId="2" fontId="14" fillId="2" borderId="16" xfId="2" applyNumberFormat="1" applyFont="1" applyFill="1" applyBorder="1" applyAlignment="1">
      <alignment horizontal="right" indent="1"/>
    </xf>
    <xf numFmtId="0" fontId="14" fillId="2" borderId="12" xfId="2" applyFont="1" applyFill="1" applyBorder="1" applyAlignment="1">
      <alignment horizontal="left" indent="1"/>
    </xf>
    <xf numFmtId="0" fontId="14" fillId="2" borderId="8" xfId="3" applyFont="1" applyFill="1" applyBorder="1" applyAlignment="1">
      <alignment horizontal="right" indent="1"/>
    </xf>
    <xf numFmtId="0" fontId="14" fillId="2" borderId="11" xfId="3" applyFont="1" applyFill="1" applyBorder="1" applyAlignment="1">
      <alignment horizontal="right" indent="1"/>
    </xf>
    <xf numFmtId="0" fontId="14" fillId="2" borderId="7" xfId="3" applyFont="1" applyFill="1" applyBorder="1" applyAlignment="1">
      <alignment horizontal="right" indent="1"/>
    </xf>
    <xf numFmtId="0" fontId="14" fillId="2" borderId="12" xfId="3" applyFont="1" applyFill="1" applyBorder="1" applyAlignment="1">
      <alignment horizontal="right" indent="1"/>
    </xf>
    <xf numFmtId="0" fontId="14" fillId="2" borderId="10" xfId="3" applyFont="1" applyFill="1" applyBorder="1" applyAlignment="1">
      <alignment horizontal="right" indent="1"/>
    </xf>
    <xf numFmtId="0" fontId="14" fillId="2" borderId="13" xfId="3" applyFont="1" applyFill="1" applyBorder="1" applyAlignment="1">
      <alignment horizontal="right" indent="1"/>
    </xf>
    <xf numFmtId="0" fontId="14" fillId="2" borderId="15" xfId="3" applyFont="1" applyFill="1" applyBorder="1" applyAlignment="1">
      <alignment horizontal="right" indent="1"/>
    </xf>
    <xf numFmtId="0" fontId="14" fillId="2" borderId="16" xfId="3" applyFont="1" applyFill="1" applyBorder="1" applyAlignment="1">
      <alignment horizontal="right" indent="1"/>
    </xf>
    <xf numFmtId="0" fontId="14" fillId="2" borderId="14" xfId="3" applyFont="1" applyFill="1" applyBorder="1" applyAlignment="1">
      <alignment horizontal="right" indent="1"/>
    </xf>
    <xf numFmtId="0" fontId="14" fillId="2" borderId="8" xfId="0" applyFont="1" applyFill="1" applyBorder="1" applyAlignment="1">
      <alignment horizontal="left" indent="1"/>
    </xf>
    <xf numFmtId="0" fontId="14" fillId="2" borderId="16" xfId="0" applyFont="1" applyFill="1" applyBorder="1" applyAlignment="1">
      <alignment horizontal="left" indent="1"/>
    </xf>
    <xf numFmtId="0" fontId="9" fillId="0" borderId="0" xfId="0" applyFont="1" applyAlignment="1">
      <alignment horizontal="centerContinuous"/>
    </xf>
    <xf numFmtId="0" fontId="4" fillId="2" borderId="8" xfId="2" applyFont="1" applyFill="1" applyBorder="1" applyAlignment="1">
      <alignment horizontal="right" indent="1"/>
    </xf>
    <xf numFmtId="0" fontId="4" fillId="2" borderId="22" xfId="2" applyFont="1" applyFill="1" applyBorder="1" applyAlignment="1">
      <alignment horizontal="right" indent="1"/>
    </xf>
    <xf numFmtId="0" fontId="4" fillId="2" borderId="23" xfId="2" applyFont="1" applyFill="1" applyBorder="1" applyAlignment="1">
      <alignment horizontal="right" indent="1"/>
    </xf>
    <xf numFmtId="0" fontId="4" fillId="2" borderId="20" xfId="2" applyFont="1" applyFill="1" applyBorder="1" applyAlignment="1">
      <alignment horizontal="right" indent="1"/>
    </xf>
    <xf numFmtId="0" fontId="4" fillId="2" borderId="11" xfId="2" applyFont="1" applyFill="1" applyBorder="1" applyAlignment="1">
      <alignment horizontal="right" indent="1"/>
    </xf>
    <xf numFmtId="0" fontId="4" fillId="2" borderId="7" xfId="2" applyFont="1" applyFill="1" applyBorder="1" applyAlignment="1">
      <alignment horizontal="right" indent="1"/>
    </xf>
    <xf numFmtId="0" fontId="4" fillId="2" borderId="10" xfId="2" applyFont="1" applyFill="1" applyBorder="1" applyAlignment="1">
      <alignment horizontal="right" indent="1"/>
    </xf>
    <xf numFmtId="0" fontId="4" fillId="2" borderId="13" xfId="2" applyFont="1" applyFill="1" applyBorder="1" applyAlignment="1">
      <alignment horizontal="right" indent="1"/>
    </xf>
    <xf numFmtId="0" fontId="4" fillId="2" borderId="20" xfId="0" applyFont="1" applyFill="1" applyBorder="1" applyAlignment="1">
      <alignment horizontal="right" indent="1"/>
    </xf>
    <xf numFmtId="0" fontId="4" fillId="2" borderId="10" xfId="0" applyFont="1" applyFill="1" applyBorder="1" applyAlignment="1">
      <alignment horizontal="right" indent="1"/>
    </xf>
    <xf numFmtId="0" fontId="4" fillId="2" borderId="13" xfId="0" applyFont="1" applyFill="1" applyBorder="1" applyAlignment="1">
      <alignment horizontal="right" indent="1"/>
    </xf>
    <xf numFmtId="0" fontId="4" fillId="2" borderId="21" xfId="2" applyFont="1" applyFill="1" applyBorder="1" applyAlignment="1">
      <alignment horizontal="right" indent="1"/>
    </xf>
    <xf numFmtId="0" fontId="4" fillId="2" borderId="15" xfId="2" applyFont="1" applyFill="1" applyBorder="1" applyAlignment="1">
      <alignment horizontal="right" indent="1"/>
    </xf>
    <xf numFmtId="0" fontId="4" fillId="2" borderId="16" xfId="2" applyFont="1" applyFill="1" applyBorder="1" applyAlignment="1">
      <alignment horizontal="right" indent="1"/>
    </xf>
    <xf numFmtId="0" fontId="9" fillId="0" borderId="0" xfId="6" applyFont="1" applyFill="1"/>
    <xf numFmtId="0" fontId="18" fillId="0" borderId="0" xfId="7" applyFont="1"/>
    <xf numFmtId="0" fontId="11" fillId="0" borderId="0" xfId="8" applyFont="1"/>
    <xf numFmtId="0" fontId="18" fillId="0" borderId="0" xfId="8" applyFont="1"/>
    <xf numFmtId="0" fontId="16" fillId="0" borderId="0" xfId="7"/>
    <xf numFmtId="0" fontId="19" fillId="0" borderId="0" xfId="7" applyFont="1"/>
    <xf numFmtId="0" fontId="11" fillId="0" borderId="0" xfId="7" applyFont="1"/>
    <xf numFmtId="0" fontId="15" fillId="0" borderId="10" xfId="7" applyFont="1" applyBorder="1" applyAlignment="1">
      <alignment horizontal="right" indent="1"/>
    </xf>
    <xf numFmtId="0" fontId="15" fillId="0" borderId="29" xfId="7" applyFont="1" applyBorder="1" applyAlignment="1">
      <alignment horizontal="right" indent="1"/>
    </xf>
    <xf numFmtId="0" fontId="15" fillId="0" borderId="0" xfId="7" applyFont="1" applyAlignment="1">
      <alignment horizontal="right" indent="1"/>
    </xf>
    <xf numFmtId="0" fontId="15" fillId="0" borderId="27" xfId="7" applyFont="1" applyBorder="1" applyAlignment="1">
      <alignment horizontal="right" indent="1"/>
    </xf>
    <xf numFmtId="0" fontId="15" fillId="0" borderId="28" xfId="7" applyFont="1" applyBorder="1" applyAlignment="1">
      <alignment horizontal="right" indent="1"/>
    </xf>
    <xf numFmtId="0" fontId="15" fillId="0" borderId="26" xfId="7" applyFont="1" applyBorder="1" applyAlignment="1">
      <alignment horizontal="right" indent="1"/>
    </xf>
    <xf numFmtId="0" fontId="15" fillId="0" borderId="26" xfId="8" applyFont="1" applyBorder="1" applyAlignment="1">
      <alignment horizontal="right" indent="1"/>
    </xf>
    <xf numFmtId="0" fontId="20" fillId="0" borderId="0" xfId="7" applyFont="1" applyAlignment="1">
      <alignment horizontal="right" indent="1"/>
    </xf>
    <xf numFmtId="0" fontId="15" fillId="0" borderId="30" xfId="8" applyFont="1" applyBorder="1"/>
    <xf numFmtId="0" fontId="15" fillId="0" borderId="2" xfId="8" applyFont="1" applyBorder="1" applyAlignment="1">
      <alignment horizontal="right" indent="1"/>
    </xf>
    <xf numFmtId="0" fontId="20" fillId="0" borderId="2" xfId="7" applyFont="1" applyBorder="1" applyAlignment="1">
      <alignment horizontal="right" indent="1"/>
    </xf>
    <xf numFmtId="0" fontId="20" fillId="0" borderId="3" xfId="7" applyFont="1" applyBorder="1" applyAlignment="1">
      <alignment horizontal="right" indent="1"/>
    </xf>
    <xf numFmtId="0" fontId="20" fillId="0" borderId="1" xfId="7" applyFont="1" applyBorder="1" applyAlignment="1">
      <alignment horizontal="right" indent="1"/>
    </xf>
    <xf numFmtId="0" fontId="15" fillId="0" borderId="30" xfId="8" applyFont="1" applyBorder="1" applyAlignment="1">
      <alignment horizontal="right" indent="1"/>
    </xf>
    <xf numFmtId="0" fontId="15" fillId="0" borderId="31" xfId="8" applyFont="1" applyBorder="1" applyAlignment="1">
      <alignment horizontal="right" indent="1"/>
    </xf>
    <xf numFmtId="0" fontId="20" fillId="0" borderId="31" xfId="7" applyFont="1" applyBorder="1" applyAlignment="1">
      <alignment horizontal="right" indent="1"/>
    </xf>
    <xf numFmtId="0" fontId="15" fillId="0" borderId="3" xfId="8" applyFont="1" applyBorder="1" applyAlignment="1">
      <alignment horizontal="right" indent="1"/>
    </xf>
    <xf numFmtId="0" fontId="15" fillId="0" borderId="1" xfId="8" applyFont="1" applyBorder="1" applyAlignment="1">
      <alignment horizontal="right" indent="1"/>
    </xf>
    <xf numFmtId="0" fontId="15" fillId="0" borderId="27" xfId="8" applyFont="1" applyBorder="1" applyAlignment="1">
      <alignment horizontal="right" indent="1"/>
    </xf>
    <xf numFmtId="0" fontId="15" fillId="0" borderId="28" xfId="8" applyFont="1" applyBorder="1" applyAlignment="1">
      <alignment horizontal="right" indent="1"/>
    </xf>
    <xf numFmtId="0" fontId="14" fillId="0" borderId="10" xfId="1" applyFont="1" applyBorder="1"/>
    <xf numFmtId="0" fontId="14" fillId="0" borderId="10" xfId="1" applyFont="1" applyBorder="1" applyAlignment="1">
      <alignment horizontal="right" indent="1"/>
    </xf>
    <xf numFmtId="0" fontId="14" fillId="0" borderId="10" xfId="1" applyFont="1" applyBorder="1" applyAlignment="1">
      <alignment horizontal="left" indent="1"/>
    </xf>
    <xf numFmtId="0" fontId="14" fillId="2" borderId="19" xfId="2" applyFont="1" applyFill="1" applyBorder="1" applyAlignment="1">
      <alignment horizontal="right" indent="1"/>
    </xf>
    <xf numFmtId="0" fontId="14" fillId="2" borderId="24" xfId="2" applyFont="1" applyFill="1" applyBorder="1" applyAlignment="1">
      <alignment horizontal="right" indent="1"/>
    </xf>
    <xf numFmtId="0" fontId="14" fillId="2" borderId="22" xfId="2" applyFont="1" applyFill="1" applyBorder="1" applyAlignment="1">
      <alignment horizontal="right" indent="1"/>
    </xf>
    <xf numFmtId="0" fontId="14" fillId="2" borderId="23" xfId="2" applyFont="1" applyFill="1" applyBorder="1" applyAlignment="1">
      <alignment horizontal="right" indent="1"/>
    </xf>
    <xf numFmtId="0" fontId="14" fillId="2" borderId="25" xfId="2" applyFont="1" applyFill="1" applyBorder="1" applyAlignment="1">
      <alignment horizontal="right" indent="1"/>
    </xf>
    <xf numFmtId="0" fontId="14" fillId="2" borderId="20" xfId="2" applyFont="1" applyFill="1" applyBorder="1" applyAlignment="1">
      <alignment horizontal="right" indent="1"/>
    </xf>
    <xf numFmtId="0" fontId="14" fillId="2" borderId="20" xfId="0" applyFont="1" applyFill="1" applyBorder="1" applyAlignment="1">
      <alignment horizontal="right" indent="1"/>
    </xf>
    <xf numFmtId="0" fontId="14" fillId="2" borderId="21" xfId="2" applyFont="1" applyFill="1" applyBorder="1" applyAlignment="1">
      <alignment horizontal="right" indent="1"/>
    </xf>
    <xf numFmtId="2" fontId="14" fillId="2" borderId="8" xfId="2" applyNumberFormat="1" applyFont="1" applyFill="1" applyBorder="1" applyAlignment="1">
      <alignment horizontal="right" indent="1"/>
    </xf>
    <xf numFmtId="2" fontId="14" fillId="2" borderId="11" xfId="2" applyNumberFormat="1" applyFont="1" applyFill="1" applyBorder="1" applyAlignment="1">
      <alignment horizontal="right" indent="1"/>
    </xf>
    <xf numFmtId="2" fontId="14" fillId="2" borderId="7" xfId="2" applyNumberFormat="1" applyFont="1" applyFill="1" applyBorder="1" applyAlignment="1">
      <alignment horizontal="right" indent="1"/>
    </xf>
    <xf numFmtId="2" fontId="14" fillId="2" borderId="12" xfId="2" applyNumberFormat="1" applyFont="1" applyFill="1" applyBorder="1" applyAlignment="1">
      <alignment horizontal="right" indent="1"/>
    </xf>
    <xf numFmtId="2" fontId="14" fillId="2" borderId="12" xfId="0" applyNumberFormat="1" applyFont="1" applyFill="1" applyBorder="1" applyAlignment="1">
      <alignment horizontal="right" indent="1"/>
    </xf>
    <xf numFmtId="2" fontId="14" fillId="2" borderId="14" xfId="2" applyNumberFormat="1" applyFont="1" applyFill="1" applyBorder="1" applyAlignment="1">
      <alignment horizontal="right" indent="1"/>
    </xf>
    <xf numFmtId="0" fontId="21" fillId="0" borderId="0" xfId="10"/>
    <xf numFmtId="0" fontId="15" fillId="0" borderId="10" xfId="10" applyFont="1" applyBorder="1" applyAlignment="1">
      <alignment horizontal="left" indent="1"/>
    </xf>
    <xf numFmtId="0" fontId="8" fillId="0" borderId="10" xfId="6" applyFont="1" applyFill="1" applyBorder="1" applyAlignment="1">
      <alignment horizontal="left" indent="1"/>
    </xf>
    <xf numFmtId="0" fontId="8" fillId="0" borderId="10" xfId="6" applyFont="1" applyFill="1" applyBorder="1" applyAlignment="1">
      <alignment horizontal="right" indent="1"/>
    </xf>
    <xf numFmtId="0" fontId="15" fillId="0" borderId="10" xfId="10" applyFont="1" applyBorder="1" applyAlignment="1">
      <alignment horizontal="right" indent="1"/>
    </xf>
    <xf numFmtId="0" fontId="9" fillId="0" borderId="0" xfId="10" applyFont="1"/>
    <xf numFmtId="0" fontId="3" fillId="0" borderId="0" xfId="10" applyFont="1"/>
    <xf numFmtId="0" fontId="7" fillId="0" borderId="10" xfId="0" applyFont="1" applyBorder="1"/>
    <xf numFmtId="0" fontId="22" fillId="0" borderId="10" xfId="0" applyFont="1" applyBorder="1" applyAlignment="1">
      <alignment vertical="center" wrapText="1"/>
    </xf>
    <xf numFmtId="167" fontId="22" fillId="0" borderId="10" xfId="9" applyNumberFormat="1" applyFont="1" applyBorder="1" applyAlignment="1">
      <alignment vertical="center" wrapText="1"/>
    </xf>
    <xf numFmtId="0" fontId="7" fillId="0" borderId="10" xfId="0" applyFont="1" applyBorder="1" applyAlignment="1">
      <alignment horizontal="right" indent="1"/>
    </xf>
    <xf numFmtId="0" fontId="8" fillId="0" borderId="10" xfId="6" applyFont="1" applyFill="1" applyBorder="1"/>
    <xf numFmtId="0" fontId="23" fillId="0" borderId="10" xfId="10" applyFont="1" applyBorder="1" applyAlignment="1">
      <alignment horizontal="center"/>
    </xf>
    <xf numFmtId="0" fontId="24" fillId="0" borderId="0" xfId="10" applyFont="1"/>
    <xf numFmtId="0" fontId="2" fillId="2" borderId="10" xfId="1" applyFont="1" applyFill="1" applyBorder="1" applyAlignment="1">
      <alignment horizontal="right" indent="1"/>
    </xf>
    <xf numFmtId="49" fontId="15" fillId="0" borderId="10" xfId="7" applyNumberFormat="1" applyFont="1" applyBorder="1" applyAlignment="1">
      <alignment horizontal="left" indent="1"/>
    </xf>
    <xf numFmtId="0" fontId="2" fillId="2" borderId="12" xfId="0" applyFont="1" applyFill="1" applyBorder="1" applyAlignment="1">
      <alignment horizontal="left" indent="1"/>
    </xf>
    <xf numFmtId="0" fontId="2" fillId="2" borderId="7" xfId="0" applyFont="1" applyFill="1" applyBorder="1" applyAlignment="1">
      <alignment horizontal="right" indent="1"/>
    </xf>
    <xf numFmtId="0" fontId="2" fillId="2" borderId="11" xfId="0" applyFont="1" applyFill="1" applyBorder="1" applyAlignment="1">
      <alignment horizontal="right" indent="1"/>
    </xf>
    <xf numFmtId="0" fontId="2" fillId="2" borderId="12" xfId="2" applyFont="1" applyFill="1" applyBorder="1" applyAlignment="1">
      <alignment horizontal="right" indent="1"/>
    </xf>
    <xf numFmtId="0" fontId="2" fillId="2" borderId="7" xfId="2" applyFont="1" applyFill="1" applyBorder="1" applyAlignment="1">
      <alignment horizontal="center"/>
    </xf>
    <xf numFmtId="0" fontId="2" fillId="2" borderId="7" xfId="2" applyFont="1" applyFill="1" applyBorder="1" applyAlignment="1">
      <alignment horizontal="right" indent="1"/>
    </xf>
    <xf numFmtId="0" fontId="2" fillId="2" borderId="11" xfId="2" applyFont="1" applyFill="1" applyBorder="1" applyAlignment="1">
      <alignment horizontal="right" indent="1"/>
    </xf>
    <xf numFmtId="0" fontId="2" fillId="2" borderId="9" xfId="2" applyFont="1" applyFill="1" applyBorder="1" applyAlignment="1">
      <alignment horizontal="right" indent="1"/>
    </xf>
    <xf numFmtId="0" fontId="26" fillId="0" borderId="0" xfId="0" applyFont="1" applyAlignment="1">
      <alignment horizontal="center" vertical="center" readingOrder="1"/>
    </xf>
    <xf numFmtId="0" fontId="2" fillId="2" borderId="12" xfId="2" applyFont="1" applyFill="1" applyBorder="1" applyAlignment="1">
      <alignment horizontal="left" indent="1"/>
    </xf>
    <xf numFmtId="3" fontId="3" fillId="0" borderId="0" xfId="10" applyNumberFormat="1" applyFont="1"/>
    <xf numFmtId="0" fontId="2" fillId="2" borderId="5" xfId="0" applyFont="1" applyFill="1" applyBorder="1" applyAlignment="1">
      <alignment horizontal="center"/>
    </xf>
    <xf numFmtId="0" fontId="14" fillId="2" borderId="6" xfId="0" applyFont="1" applyFill="1" applyBorder="1" applyAlignment="1">
      <alignment horizontal="center"/>
    </xf>
    <xf numFmtId="0" fontId="14" fillId="2" borderId="4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15" fillId="0" borderId="30" xfId="8" applyFont="1" applyBorder="1" applyAlignment="1">
      <alignment horizontal="center"/>
    </xf>
    <xf numFmtId="0" fontId="15" fillId="0" borderId="31" xfId="8" applyFont="1" applyBorder="1" applyAlignment="1">
      <alignment horizontal="center"/>
    </xf>
    <xf numFmtId="0" fontId="15" fillId="0" borderId="32" xfId="8" applyFont="1" applyBorder="1" applyAlignment="1">
      <alignment horizontal="center"/>
    </xf>
    <xf numFmtId="0" fontId="8" fillId="0" borderId="1" xfId="6" applyFont="1" applyFill="1" applyBorder="1" applyAlignment="1">
      <alignment horizontal="center" wrapText="1"/>
    </xf>
    <xf numFmtId="0" fontId="1" fillId="2" borderId="12" xfId="2" applyFont="1" applyFill="1" applyBorder="1" applyAlignment="1">
      <alignment horizontal="left" indent="1"/>
    </xf>
  </cellXfs>
  <cellStyles count="11">
    <cellStyle name="Comma" xfId="9" builtinId="3"/>
    <cellStyle name="Comma [0]" xfId="4" xr:uid="{00000000-0005-0000-0000-000000000000}"/>
    <cellStyle name="Currency [0]" xfId="5" xr:uid="{00000000-0005-0000-0000-000001000000}"/>
    <cellStyle name="Normal" xfId="0" builtinId="0"/>
    <cellStyle name="Standard 2" xfId="1" xr:uid="{00000000-0005-0000-0000-000003000000}"/>
    <cellStyle name="Standard 3" xfId="7" xr:uid="{00000000-0005-0000-0000-000004000000}"/>
    <cellStyle name="Standard 4" xfId="10" xr:uid="{9062A30D-5FA3-4525-AE54-2F04E219E3A8}"/>
    <cellStyle name="Standard 5" xfId="8" xr:uid="{00000000-0005-0000-0000-000005000000}"/>
    <cellStyle name="Standard_Einmaleins_1" xfId="3" xr:uid="{00000000-0005-0000-0000-000006000000}"/>
    <cellStyle name="Standard_Säulen3" xfId="2" xr:uid="{00000000-0005-0000-0000-000007000000}"/>
    <cellStyle name="titel" xfId="6" xr:uid="{00000000-0005-0000-0000-000008000000}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orbel"/>
        <family val="2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orbe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orbe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 tint="-4.9989318521683403E-2"/>
        <name val="Corbel"/>
        <family val="2"/>
        <scheme val="none"/>
      </font>
    </dxf>
  </dxfs>
  <tableStyles count="1" defaultTableStyle="TableStyleMedium9" defaultPivotStyle="PivotStyleLight16">
    <tableStyle name="Invisible" pivot="0" table="0" count="0" xr9:uid="{43538B3E-F022-4C82-A7D4-E75FB7591B86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42" Type="http://schemas.openxmlformats.org/officeDocument/2006/relationships/customXml" Target="../customXml/item3.xml"/><Relationship Id="rId47" Type="http://schemas.openxmlformats.org/officeDocument/2006/relationships/customXml" Target="../customXml/item8.xml"/><Relationship Id="rId50" Type="http://schemas.openxmlformats.org/officeDocument/2006/relationships/customXml" Target="../customXml/item1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40" Type="http://schemas.openxmlformats.org/officeDocument/2006/relationships/customXml" Target="../customXml/item1.xml"/><Relationship Id="rId45" Type="http://schemas.openxmlformats.org/officeDocument/2006/relationships/customXml" Target="../customXml/item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49" Type="http://schemas.openxmlformats.org/officeDocument/2006/relationships/customXml" Target="../customXml/item10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ustomXml" Target="../customXml/item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onnections" Target="connections.xml"/><Relationship Id="rId43" Type="http://schemas.openxmlformats.org/officeDocument/2006/relationships/customXml" Target="../customXml/item4.xml"/><Relationship Id="rId48" Type="http://schemas.openxmlformats.org/officeDocument/2006/relationships/customXml" Target="../customXml/item9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38" Type="http://schemas.openxmlformats.org/officeDocument/2006/relationships/powerPivotData" Target="model/item.data"/><Relationship Id="rId46" Type="http://schemas.openxmlformats.org/officeDocument/2006/relationships/customXml" Target="../customXml/item7.xml"/><Relationship Id="rId20" Type="http://schemas.openxmlformats.org/officeDocument/2006/relationships/worksheet" Target="worksheets/sheet20.xml"/><Relationship Id="rId41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2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Ex3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Ex4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Ex5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Ex6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Ex7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Ex8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Ex9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828555555555557"/>
          <c:y val="0.10504244781729179"/>
          <c:w val="0.81703055555555559"/>
          <c:h val="0.7605433570275174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Dept_development!$A$4:$A$10</c:f>
              <c:numCache>
                <c:formatCode>General</c:formatCode>
                <c:ptCount val="7"/>
                <c:pt idx="0">
                  <c:v>1950</c:v>
                </c:pt>
                <c:pt idx="1">
                  <c:v>1960</c:v>
                </c:pt>
                <c:pt idx="2">
                  <c:v>1970</c:v>
                </c:pt>
                <c:pt idx="3">
                  <c:v>1980</c:v>
                </c:pt>
                <c:pt idx="4">
                  <c:v>1990</c:v>
                </c:pt>
                <c:pt idx="5">
                  <c:v>2000</c:v>
                </c:pt>
                <c:pt idx="6">
                  <c:v>2010</c:v>
                </c:pt>
              </c:numCache>
            </c:numRef>
          </c:cat>
          <c:val>
            <c:numRef>
              <c:f>Dept_development!$B$4:$B$10</c:f>
              <c:numCache>
                <c:formatCode>General</c:formatCode>
                <c:ptCount val="7"/>
                <c:pt idx="0">
                  <c:v>10</c:v>
                </c:pt>
                <c:pt idx="1">
                  <c:v>29</c:v>
                </c:pt>
                <c:pt idx="2">
                  <c:v>64</c:v>
                </c:pt>
                <c:pt idx="3">
                  <c:v>239</c:v>
                </c:pt>
                <c:pt idx="4">
                  <c:v>538</c:v>
                </c:pt>
                <c:pt idx="5">
                  <c:v>1211</c:v>
                </c:pt>
                <c:pt idx="6">
                  <c:v>2012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36B-4017-B91F-DEBD516318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432384"/>
        <c:axId val="43437824"/>
      </c:barChart>
      <c:catAx>
        <c:axId val="43432384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uLnTx/>
                <a:uFillTx/>
                <a:latin typeface="MS Sans Serif"/>
                <a:ea typeface="MS Sans Serif"/>
                <a:cs typeface="MS Sans Serif"/>
              </a:defRPr>
            </a:pPr>
            <a:endParaRPr lang="de-DE"/>
          </a:p>
        </c:txPr>
        <c:crossAx val="43437824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43437824"/>
        <c:scaling>
          <c:logBase val="10"/>
          <c:orientation val="minMax"/>
          <c:max val="10000"/>
        </c:scaling>
        <c:delete val="0"/>
        <c:axPos val="l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uLnTx/>
                <a:uFillTx/>
                <a:latin typeface="MS Sans Serif"/>
                <a:ea typeface="MS Sans Serif"/>
                <a:cs typeface="MS Sans Serif"/>
              </a:defRPr>
            </a:pPr>
            <a:endParaRPr lang="de-DE"/>
          </a:p>
        </c:txPr>
        <c:crossAx val="43432384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  <a:effectLst>
      <a:outerShdw blurRad="63500" sx="102000" sy="102000" algn="ctr" rotWithShape="0">
        <a:prstClr val="black">
          <a:alpha val="40000"/>
        </a:prstClr>
      </a:outerShdw>
    </a:effectLst>
  </c:spPr>
  <c:txPr>
    <a:bodyPr/>
    <a:lstStyle/>
    <a:p>
      <a:pPr>
        <a:defRPr sz="1000" b="0" i="0" u="none" strike="noStrike" baseline="0">
          <a:solidFill>
            <a:srgbClr val="000000"/>
          </a:solidFill>
          <a:uLnTx/>
          <a:uFillTx/>
          <a:latin typeface="MS Sans Serif"/>
          <a:ea typeface="MS Sans Serif"/>
          <a:cs typeface="MS Sans Serif"/>
        </a:defRPr>
      </a:pPr>
      <a:endParaRPr lang="de-DE"/>
    </a:p>
  </c:txPr>
  <c:printSettings>
    <c:headerFooter alignWithMargins="0">
      <c:oddHeader>&amp;N</c:oddHeader>
      <c:oddFooter>Seite &amp;S</c:oddFooter>
    </c:headerFooter>
    <c:pageMargins b="0.78740157499999996" l="0.70000000000000029" r="0.70000000000000029" t="0.78740157499999996" header="0.39400000000000024" footer="0.3940000000000002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788706892921808"/>
          <c:y val="0.10504244781729179"/>
          <c:w val="0.78847305851474447"/>
          <c:h val="0.75114706856146163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Dept_development!$A$4:$A$10</c:f>
              <c:numCache>
                <c:formatCode>General</c:formatCode>
                <c:ptCount val="7"/>
                <c:pt idx="0">
                  <c:v>1950</c:v>
                </c:pt>
                <c:pt idx="1">
                  <c:v>1960</c:v>
                </c:pt>
                <c:pt idx="2">
                  <c:v>1970</c:v>
                </c:pt>
                <c:pt idx="3">
                  <c:v>1980</c:v>
                </c:pt>
                <c:pt idx="4">
                  <c:v>1990</c:v>
                </c:pt>
                <c:pt idx="5">
                  <c:v>2000</c:v>
                </c:pt>
                <c:pt idx="6">
                  <c:v>2010</c:v>
                </c:pt>
              </c:numCache>
            </c:numRef>
          </c:cat>
          <c:val>
            <c:numRef>
              <c:f>Dept_development!$B$4:$B$10</c:f>
              <c:numCache>
                <c:formatCode>General</c:formatCode>
                <c:ptCount val="7"/>
                <c:pt idx="0">
                  <c:v>10</c:v>
                </c:pt>
                <c:pt idx="1">
                  <c:v>29</c:v>
                </c:pt>
                <c:pt idx="2">
                  <c:v>64</c:v>
                </c:pt>
                <c:pt idx="3">
                  <c:v>239</c:v>
                </c:pt>
                <c:pt idx="4">
                  <c:v>538</c:v>
                </c:pt>
                <c:pt idx="5">
                  <c:v>1211</c:v>
                </c:pt>
                <c:pt idx="6">
                  <c:v>2012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339-4607-8136-4C31E11961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439456"/>
        <c:axId val="43440000"/>
      </c:barChart>
      <c:catAx>
        <c:axId val="43439456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uLnTx/>
                <a:uFillTx/>
                <a:latin typeface="MS Sans Serif"/>
                <a:ea typeface="MS Sans Serif"/>
                <a:cs typeface="MS Sans Serif"/>
              </a:defRPr>
            </a:pPr>
            <a:endParaRPr lang="de-DE"/>
          </a:p>
        </c:txPr>
        <c:crossAx val="43440000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43440000"/>
        <c:scaling>
          <c:orientation val="minMax"/>
        </c:scaling>
        <c:delete val="0"/>
        <c:axPos val="l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uLnTx/>
                <a:uFillTx/>
                <a:latin typeface="MS Sans Serif"/>
                <a:ea typeface="MS Sans Serif"/>
                <a:cs typeface="MS Sans Serif"/>
              </a:defRPr>
            </a:pPr>
            <a:endParaRPr lang="de-DE"/>
          </a:p>
        </c:txPr>
        <c:crossAx val="43439456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  <a:effectLst>
      <a:outerShdw blurRad="63500" sx="102000" sy="102000" algn="ctr" rotWithShape="0">
        <a:prstClr val="black">
          <a:alpha val="40000"/>
        </a:prstClr>
      </a:outerShdw>
    </a:effectLst>
  </c:spPr>
  <c:txPr>
    <a:bodyPr/>
    <a:lstStyle/>
    <a:p>
      <a:pPr>
        <a:defRPr sz="1000" b="0" i="0" u="none" strike="noStrike" baseline="0">
          <a:solidFill>
            <a:srgbClr val="000000"/>
          </a:solidFill>
          <a:uLnTx/>
          <a:uFillTx/>
          <a:latin typeface="MS Sans Serif"/>
          <a:ea typeface="MS Sans Serif"/>
          <a:cs typeface="MS Sans Serif"/>
        </a:defRPr>
      </a:pPr>
      <a:endParaRPr lang="de-DE"/>
    </a:p>
  </c:txPr>
  <c:printSettings>
    <c:headerFooter alignWithMargins="0">
      <c:oddHeader>&amp;N</c:oddHeader>
      <c:oddFooter>Seite &amp;S</c:oddFooter>
    </c:headerFooter>
    <c:pageMargins b="0.78740157499999996" l="0.70000000000000029" r="0.70000000000000029" t="0.78740157499999996" header="0.39400000000000024" footer="0.3940000000000002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uLnTx/>
                <a:uFillTx/>
                <a:latin typeface="MS Sans Serif"/>
                <a:ea typeface="MS Sans Serif"/>
                <a:cs typeface="MS Sans Serif"/>
              </a:defRPr>
            </a:pPr>
            <a:r>
              <a:rPr lang="de-DE"/>
              <a:t>German Bundestag elections 1949-1990</a:t>
            </a:r>
          </a:p>
        </c:rich>
      </c:tx>
      <c:layout>
        <c:manualLayout>
          <c:xMode val="edge"/>
          <c:yMode val="edge"/>
          <c:x val="0.28399335399075726"/>
          <c:y val="3.654496906460583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01549979115664"/>
          <c:y val="0.17608030549310086"/>
          <c:w val="0.74010389221833706"/>
          <c:h val="0.69767668214247514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Elections!$A$4</c:f>
              <c:strCache>
                <c:ptCount val="1"/>
                <c:pt idx="0">
                  <c:v>CDU/CSU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Elections!$B$3:$M$3</c:f>
              <c:numCache>
                <c:formatCode>General</c:formatCode>
                <c:ptCount val="12"/>
                <c:pt idx="0">
                  <c:v>1949</c:v>
                </c:pt>
                <c:pt idx="1">
                  <c:v>1953</c:v>
                </c:pt>
                <c:pt idx="2">
                  <c:v>1957</c:v>
                </c:pt>
                <c:pt idx="3">
                  <c:v>1961</c:v>
                </c:pt>
                <c:pt idx="4">
                  <c:v>1965</c:v>
                </c:pt>
                <c:pt idx="5">
                  <c:v>1969</c:v>
                </c:pt>
                <c:pt idx="6">
                  <c:v>1972</c:v>
                </c:pt>
                <c:pt idx="7">
                  <c:v>1976</c:v>
                </c:pt>
                <c:pt idx="8">
                  <c:v>1980</c:v>
                </c:pt>
                <c:pt idx="9">
                  <c:v>1983</c:v>
                </c:pt>
                <c:pt idx="10">
                  <c:v>1987</c:v>
                </c:pt>
                <c:pt idx="11">
                  <c:v>1990</c:v>
                </c:pt>
              </c:numCache>
            </c:numRef>
          </c:cat>
          <c:val>
            <c:numRef>
              <c:f>Elections!$B$4:$M$4</c:f>
              <c:numCache>
                <c:formatCode>General</c:formatCode>
                <c:ptCount val="12"/>
                <c:pt idx="0">
                  <c:v>31</c:v>
                </c:pt>
                <c:pt idx="1">
                  <c:v>45.2</c:v>
                </c:pt>
                <c:pt idx="2">
                  <c:v>50.2</c:v>
                </c:pt>
                <c:pt idx="3">
                  <c:v>45.3</c:v>
                </c:pt>
                <c:pt idx="4">
                  <c:v>47.6</c:v>
                </c:pt>
                <c:pt idx="5">
                  <c:v>46.1</c:v>
                </c:pt>
                <c:pt idx="6">
                  <c:v>44.9</c:v>
                </c:pt>
                <c:pt idx="7">
                  <c:v>48.6</c:v>
                </c:pt>
                <c:pt idx="8">
                  <c:v>44.5</c:v>
                </c:pt>
                <c:pt idx="9">
                  <c:v>48.8</c:v>
                </c:pt>
                <c:pt idx="10">
                  <c:v>44.3</c:v>
                </c:pt>
                <c:pt idx="11">
                  <c:v>43.8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34-45A7-AD71-078852FE06F7}"/>
            </c:ext>
          </c:extLst>
        </c:ser>
        <c:ser>
          <c:idx val="1"/>
          <c:order val="1"/>
          <c:tx>
            <c:strRef>
              <c:f>Elections!$A$5</c:f>
              <c:strCache>
                <c:ptCount val="1"/>
                <c:pt idx="0">
                  <c:v>SPD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Elections!$B$3:$M$3</c:f>
              <c:numCache>
                <c:formatCode>General</c:formatCode>
                <c:ptCount val="12"/>
                <c:pt idx="0">
                  <c:v>1949</c:v>
                </c:pt>
                <c:pt idx="1">
                  <c:v>1953</c:v>
                </c:pt>
                <c:pt idx="2">
                  <c:v>1957</c:v>
                </c:pt>
                <c:pt idx="3">
                  <c:v>1961</c:v>
                </c:pt>
                <c:pt idx="4">
                  <c:v>1965</c:v>
                </c:pt>
                <c:pt idx="5">
                  <c:v>1969</c:v>
                </c:pt>
                <c:pt idx="6">
                  <c:v>1972</c:v>
                </c:pt>
                <c:pt idx="7">
                  <c:v>1976</c:v>
                </c:pt>
                <c:pt idx="8">
                  <c:v>1980</c:v>
                </c:pt>
                <c:pt idx="9">
                  <c:v>1983</c:v>
                </c:pt>
                <c:pt idx="10">
                  <c:v>1987</c:v>
                </c:pt>
                <c:pt idx="11">
                  <c:v>1990</c:v>
                </c:pt>
              </c:numCache>
            </c:numRef>
          </c:cat>
          <c:val>
            <c:numRef>
              <c:f>Elections!$B$5:$M$5</c:f>
              <c:numCache>
                <c:formatCode>General</c:formatCode>
                <c:ptCount val="12"/>
                <c:pt idx="0">
                  <c:v>29.2</c:v>
                </c:pt>
                <c:pt idx="1">
                  <c:v>28.8</c:v>
                </c:pt>
                <c:pt idx="2">
                  <c:v>31.8</c:v>
                </c:pt>
                <c:pt idx="3">
                  <c:v>36.200000000000003</c:v>
                </c:pt>
                <c:pt idx="4">
                  <c:v>39.299999999999997</c:v>
                </c:pt>
                <c:pt idx="5">
                  <c:v>42.7</c:v>
                </c:pt>
                <c:pt idx="6">
                  <c:v>45.8</c:v>
                </c:pt>
                <c:pt idx="7">
                  <c:v>42.6</c:v>
                </c:pt>
                <c:pt idx="8">
                  <c:v>42.9</c:v>
                </c:pt>
                <c:pt idx="9">
                  <c:v>38.200000000000003</c:v>
                </c:pt>
                <c:pt idx="10">
                  <c:v>37</c:v>
                </c:pt>
                <c:pt idx="11">
                  <c:v>33.5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934-45A7-AD71-078852FE06F7}"/>
            </c:ext>
          </c:extLst>
        </c:ser>
        <c:ser>
          <c:idx val="2"/>
          <c:order val="2"/>
          <c:tx>
            <c:strRef>
              <c:f>Elections!$A$6</c:f>
              <c:strCache>
                <c:ptCount val="1"/>
                <c:pt idx="0">
                  <c:v>FDP</c:v>
                </c:pt>
              </c:strCache>
            </c:strRef>
          </c:tx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Elections!$B$3:$M$3</c:f>
              <c:numCache>
                <c:formatCode>General</c:formatCode>
                <c:ptCount val="12"/>
                <c:pt idx="0">
                  <c:v>1949</c:v>
                </c:pt>
                <c:pt idx="1">
                  <c:v>1953</c:v>
                </c:pt>
                <c:pt idx="2">
                  <c:v>1957</c:v>
                </c:pt>
                <c:pt idx="3">
                  <c:v>1961</c:v>
                </c:pt>
                <c:pt idx="4">
                  <c:v>1965</c:v>
                </c:pt>
                <c:pt idx="5">
                  <c:v>1969</c:v>
                </c:pt>
                <c:pt idx="6">
                  <c:v>1972</c:v>
                </c:pt>
                <c:pt idx="7">
                  <c:v>1976</c:v>
                </c:pt>
                <c:pt idx="8">
                  <c:v>1980</c:v>
                </c:pt>
                <c:pt idx="9">
                  <c:v>1983</c:v>
                </c:pt>
                <c:pt idx="10">
                  <c:v>1987</c:v>
                </c:pt>
                <c:pt idx="11">
                  <c:v>1990</c:v>
                </c:pt>
              </c:numCache>
            </c:numRef>
          </c:cat>
          <c:val>
            <c:numRef>
              <c:f>Elections!$B$6:$M$6</c:f>
              <c:numCache>
                <c:formatCode>General</c:formatCode>
                <c:ptCount val="12"/>
                <c:pt idx="0">
                  <c:v>11.9</c:v>
                </c:pt>
                <c:pt idx="1">
                  <c:v>9.5</c:v>
                </c:pt>
                <c:pt idx="2">
                  <c:v>7.7</c:v>
                </c:pt>
                <c:pt idx="3">
                  <c:v>12.8</c:v>
                </c:pt>
                <c:pt idx="4">
                  <c:v>9.5</c:v>
                </c:pt>
                <c:pt idx="5">
                  <c:v>5.8</c:v>
                </c:pt>
                <c:pt idx="6">
                  <c:v>8.4</c:v>
                </c:pt>
                <c:pt idx="7">
                  <c:v>7.9</c:v>
                </c:pt>
                <c:pt idx="8">
                  <c:v>10.6</c:v>
                </c:pt>
                <c:pt idx="9">
                  <c:v>6.9</c:v>
                </c:pt>
                <c:pt idx="10">
                  <c:v>9.1</c:v>
                </c:pt>
                <c:pt idx="11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934-45A7-AD71-078852FE06F7}"/>
            </c:ext>
          </c:extLst>
        </c:ser>
        <c:ser>
          <c:idx val="3"/>
          <c:order val="3"/>
          <c:tx>
            <c:strRef>
              <c:f>Elections!$A$7</c:f>
              <c:strCache>
                <c:ptCount val="1"/>
                <c:pt idx="0">
                  <c:v>BHE</c:v>
                </c:pt>
              </c:strCache>
            </c:strRef>
          </c:tx>
          <c:spPr>
            <a:solidFill>
              <a:srgbClr val="A0E0E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Elections!$B$3:$M$3</c:f>
              <c:numCache>
                <c:formatCode>General</c:formatCode>
                <c:ptCount val="12"/>
                <c:pt idx="0">
                  <c:v>1949</c:v>
                </c:pt>
                <c:pt idx="1">
                  <c:v>1953</c:v>
                </c:pt>
                <c:pt idx="2">
                  <c:v>1957</c:v>
                </c:pt>
                <c:pt idx="3">
                  <c:v>1961</c:v>
                </c:pt>
                <c:pt idx="4">
                  <c:v>1965</c:v>
                </c:pt>
                <c:pt idx="5">
                  <c:v>1969</c:v>
                </c:pt>
                <c:pt idx="6">
                  <c:v>1972</c:v>
                </c:pt>
                <c:pt idx="7">
                  <c:v>1976</c:v>
                </c:pt>
                <c:pt idx="8">
                  <c:v>1980</c:v>
                </c:pt>
                <c:pt idx="9">
                  <c:v>1983</c:v>
                </c:pt>
                <c:pt idx="10">
                  <c:v>1987</c:v>
                </c:pt>
                <c:pt idx="11">
                  <c:v>1990</c:v>
                </c:pt>
              </c:numCache>
            </c:numRef>
          </c:cat>
          <c:val>
            <c:numRef>
              <c:f>Elections!$B$7:$M$7</c:f>
              <c:numCache>
                <c:formatCode>General</c:formatCode>
                <c:ptCount val="12"/>
                <c:pt idx="1">
                  <c:v>5.9</c:v>
                </c:pt>
                <c:pt idx="2">
                  <c:v>4.5999999999999996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934-45A7-AD71-078852FE06F7}"/>
            </c:ext>
          </c:extLst>
        </c:ser>
        <c:ser>
          <c:idx val="4"/>
          <c:order val="4"/>
          <c:tx>
            <c:strRef>
              <c:f>Elections!$A$8</c:f>
              <c:strCache>
                <c:ptCount val="1"/>
                <c:pt idx="0">
                  <c:v>DP</c:v>
                </c:pt>
              </c:strCache>
            </c:strRef>
          </c:tx>
          <c:spPr>
            <a:solidFill>
              <a:srgbClr val="6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Elections!$B$3:$M$3</c:f>
              <c:numCache>
                <c:formatCode>General</c:formatCode>
                <c:ptCount val="12"/>
                <c:pt idx="0">
                  <c:v>1949</c:v>
                </c:pt>
                <c:pt idx="1">
                  <c:v>1953</c:v>
                </c:pt>
                <c:pt idx="2">
                  <c:v>1957</c:v>
                </c:pt>
                <c:pt idx="3">
                  <c:v>1961</c:v>
                </c:pt>
                <c:pt idx="4">
                  <c:v>1965</c:v>
                </c:pt>
                <c:pt idx="5">
                  <c:v>1969</c:v>
                </c:pt>
                <c:pt idx="6">
                  <c:v>1972</c:v>
                </c:pt>
                <c:pt idx="7">
                  <c:v>1976</c:v>
                </c:pt>
                <c:pt idx="8">
                  <c:v>1980</c:v>
                </c:pt>
                <c:pt idx="9">
                  <c:v>1983</c:v>
                </c:pt>
                <c:pt idx="10">
                  <c:v>1987</c:v>
                </c:pt>
                <c:pt idx="11">
                  <c:v>1990</c:v>
                </c:pt>
              </c:numCache>
            </c:numRef>
          </c:cat>
          <c:val>
            <c:numRef>
              <c:f>Elections!$B$8:$M$8</c:f>
              <c:numCache>
                <c:formatCode>General</c:formatCode>
                <c:ptCount val="12"/>
                <c:pt idx="0">
                  <c:v>4</c:v>
                </c:pt>
                <c:pt idx="1">
                  <c:v>3.2</c:v>
                </c:pt>
                <c:pt idx="2">
                  <c:v>3.4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934-45A7-AD71-078852FE06F7}"/>
            </c:ext>
          </c:extLst>
        </c:ser>
        <c:ser>
          <c:idx val="5"/>
          <c:order val="5"/>
          <c:tx>
            <c:strRef>
              <c:f>Elections!$A$9</c:f>
              <c:strCache>
                <c:ptCount val="1"/>
                <c:pt idx="0">
                  <c:v>ANDERE</c:v>
                </c:pt>
              </c:strCache>
            </c:strRef>
          </c:tx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Elections!$B$3:$M$3</c:f>
              <c:numCache>
                <c:formatCode>General</c:formatCode>
                <c:ptCount val="12"/>
                <c:pt idx="0">
                  <c:v>1949</c:v>
                </c:pt>
                <c:pt idx="1">
                  <c:v>1953</c:v>
                </c:pt>
                <c:pt idx="2">
                  <c:v>1957</c:v>
                </c:pt>
                <c:pt idx="3">
                  <c:v>1961</c:v>
                </c:pt>
                <c:pt idx="4">
                  <c:v>1965</c:v>
                </c:pt>
                <c:pt idx="5">
                  <c:v>1969</c:v>
                </c:pt>
                <c:pt idx="6">
                  <c:v>1972</c:v>
                </c:pt>
                <c:pt idx="7">
                  <c:v>1976</c:v>
                </c:pt>
                <c:pt idx="8">
                  <c:v>1980</c:v>
                </c:pt>
                <c:pt idx="9">
                  <c:v>1983</c:v>
                </c:pt>
                <c:pt idx="10">
                  <c:v>1987</c:v>
                </c:pt>
                <c:pt idx="11">
                  <c:v>1990</c:v>
                </c:pt>
              </c:numCache>
            </c:numRef>
          </c:cat>
          <c:val>
            <c:numRef>
              <c:f>Elections!$B$9:$M$9</c:f>
              <c:numCache>
                <c:formatCode>General</c:formatCode>
                <c:ptCount val="12"/>
                <c:pt idx="0">
                  <c:v>23.899999999999991</c:v>
                </c:pt>
                <c:pt idx="1">
                  <c:v>7.3999999999999915</c:v>
                </c:pt>
                <c:pt idx="2">
                  <c:v>2.2999999999999972</c:v>
                </c:pt>
                <c:pt idx="3">
                  <c:v>5.7000000000000028</c:v>
                </c:pt>
                <c:pt idx="4">
                  <c:v>3.5999999999999943</c:v>
                </c:pt>
                <c:pt idx="5">
                  <c:v>5.3999999999999915</c:v>
                </c:pt>
                <c:pt idx="6">
                  <c:v>0.90000000000000568</c:v>
                </c:pt>
                <c:pt idx="7">
                  <c:v>0.89999999999999147</c:v>
                </c:pt>
                <c:pt idx="8">
                  <c:v>2</c:v>
                </c:pt>
                <c:pt idx="9">
                  <c:v>6.0999999999999943</c:v>
                </c:pt>
                <c:pt idx="10">
                  <c:v>9.6000000000000085</c:v>
                </c:pt>
                <c:pt idx="11">
                  <c:v>11.700000000000003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934-45A7-AD71-078852FE06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310355024"/>
        <c:axId val="310359376"/>
      </c:barChart>
      <c:catAx>
        <c:axId val="310355024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uLnTx/>
                <a:uFillTx/>
                <a:latin typeface="MS Sans Serif"/>
                <a:ea typeface="MS Sans Serif"/>
                <a:cs typeface="MS Sans Serif"/>
              </a:defRPr>
            </a:pPr>
            <a:endParaRPr lang="de-DE"/>
          </a:p>
        </c:txPr>
        <c:crossAx val="310359376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310359376"/>
        <c:scaling>
          <c:orientation val="minMax"/>
        </c:scaling>
        <c:delete val="0"/>
        <c:axPos val="l"/>
        <c:numFmt formatCode="0%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uLnTx/>
                <a:uFillTx/>
                <a:latin typeface="MS Sans Serif"/>
                <a:ea typeface="MS Sans Serif"/>
                <a:cs typeface="MS Sans Serif"/>
              </a:defRPr>
            </a:pPr>
            <a:endParaRPr lang="de-DE"/>
          </a:p>
        </c:txPr>
        <c:crossAx val="3103550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6574943671121773"/>
          <c:y val="0.20265846481281419"/>
          <c:w val="0.11703968528103939"/>
          <c:h val="0.3222601817515242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uLnTx/>
              <a:uFillTx/>
              <a:latin typeface="MS Sans Serif"/>
              <a:ea typeface="MS Sans Serif"/>
              <a:cs typeface="MS Sans Serif"/>
            </a:defRPr>
          </a:pPr>
          <a:endParaRPr lang="de-DE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  <a:effectLst>
      <a:outerShdw blurRad="63500" sx="102000" sy="102000" algn="ctr" rotWithShape="0">
        <a:prstClr val="black">
          <a:alpha val="40000"/>
        </a:prstClr>
      </a:outerShdw>
    </a:effectLst>
  </c:spPr>
  <c:txPr>
    <a:bodyPr/>
    <a:lstStyle/>
    <a:p>
      <a:pPr>
        <a:defRPr sz="1000" b="0" i="0" u="none" strike="noStrike" baseline="0">
          <a:solidFill>
            <a:srgbClr val="000000"/>
          </a:solidFill>
          <a:uLnTx/>
          <a:uFillTx/>
          <a:latin typeface="MS Sans Serif"/>
          <a:ea typeface="MS Sans Serif"/>
          <a:cs typeface="MS Sans Serif"/>
        </a:defRPr>
      </a:pPr>
      <a:endParaRPr lang="de-DE"/>
    </a:p>
  </c:txPr>
  <c:printSettings>
    <c:headerFooter alignWithMargins="0">
      <c:oddHeader>&amp;N</c:oddHeader>
      <c:oddFooter>Seite &amp;S</c:oddFooter>
    </c:headerFooter>
    <c:pageMargins b="0.78740157499999996" l="0.70000000000000029" r="0.70000000000000029" t="0.78740157499999996" header="0.39400000000000024" footer="0.39400000000000024"/>
    <c:pageSetup paperSize="9" orientation="landscape" horizontalDpi="-4" verticalDpi="0" copies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uLnTx/>
                <a:uFillTx/>
                <a:latin typeface="Arial"/>
                <a:ea typeface="Arial"/>
                <a:cs typeface="Arial"/>
              </a:defRPr>
            </a:pPr>
            <a:r>
              <a:rPr lang="de-DE"/>
              <a:t>Wahlergebnisse 1957</a:t>
            </a:r>
          </a:p>
        </c:rich>
      </c:tx>
      <c:layout>
        <c:manualLayout>
          <c:xMode val="edge"/>
          <c:yMode val="edge"/>
          <c:x val="0.33808587592870543"/>
          <c:y val="3.691287264337985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1588616173760683"/>
          <c:y val="0.3120815596213023"/>
          <c:w val="0.5702653328917916"/>
          <c:h val="0.51006878561761171"/>
        </c:manualLayout>
      </c:layout>
      <c:ofPieChart>
        <c:ofPieType val="pie"/>
        <c:varyColors val="1"/>
        <c:ser>
          <c:idx val="0"/>
          <c:order val="0"/>
          <c:tx>
            <c:strRef>
              <c:f>Elections!$D$3</c:f>
              <c:strCache>
                <c:ptCount val="1"/>
                <c:pt idx="0">
                  <c:v>1957</c:v>
                </c:pt>
              </c:strCache>
            </c:strRef>
          </c:tx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1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3213-4EC7-99C3-2212DC4380D4}"/>
              </c:ext>
            </c:extLst>
          </c:dPt>
          <c:dPt>
            <c:idx val="2"/>
            <c:bubble3D val="0"/>
            <c:spPr>
              <a:solidFill>
                <a:srgbClr val="FFFFC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3213-4EC7-99C3-2212DC4380D4}"/>
              </c:ext>
            </c:extLst>
          </c:dPt>
          <c:dPt>
            <c:idx val="3"/>
            <c:bubble3D val="0"/>
            <c:spPr>
              <a:solidFill>
                <a:srgbClr val="A0E0E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3213-4EC7-99C3-2212DC4380D4}"/>
              </c:ext>
            </c:extLst>
          </c:dPt>
          <c:dPt>
            <c:idx val="4"/>
            <c:bubble3D val="0"/>
            <c:spPr>
              <a:solidFill>
                <a:srgbClr val="6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3213-4EC7-99C3-2212DC4380D4}"/>
              </c:ext>
            </c:extLst>
          </c:dPt>
          <c:dPt>
            <c:idx val="5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3213-4EC7-99C3-2212DC4380D4}"/>
              </c:ext>
            </c:extLst>
          </c:dPt>
          <c:dPt>
            <c:idx val="6"/>
            <c:bubble3D val="0"/>
            <c:spPr>
              <a:solidFill>
                <a:srgbClr val="0080C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B-3213-4EC7-99C3-2212DC4380D4}"/>
              </c:ext>
            </c:extLst>
          </c:dPt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uLnTx/>
                    <a:uFillTx/>
                    <a:latin typeface="Arial"/>
                    <a:ea typeface="Arial"/>
                    <a:cs typeface="Arial"/>
                  </a:defRPr>
                </a:pPr>
                <a:endParaRPr lang="de-DE"/>
              </a:p>
            </c:txPr>
            <c:showLegendKey val="0"/>
            <c:showVal val="0"/>
            <c:showCatName val="1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Elections!$A$4:$A$9</c:f>
              <c:strCache>
                <c:ptCount val="6"/>
                <c:pt idx="0">
                  <c:v>CDU/CSU</c:v>
                </c:pt>
                <c:pt idx="1">
                  <c:v>SPD</c:v>
                </c:pt>
                <c:pt idx="2">
                  <c:v>FDP</c:v>
                </c:pt>
                <c:pt idx="3">
                  <c:v>BHE</c:v>
                </c:pt>
                <c:pt idx="4">
                  <c:v>DP</c:v>
                </c:pt>
                <c:pt idx="5">
                  <c:v>ANDERE</c:v>
                </c:pt>
              </c:strCache>
            </c:strRef>
          </c:cat>
          <c:val>
            <c:numRef>
              <c:f>Elections!$D$4:$D$9</c:f>
              <c:numCache>
                <c:formatCode>General</c:formatCode>
                <c:ptCount val="6"/>
                <c:pt idx="0">
                  <c:v>50.2</c:v>
                </c:pt>
                <c:pt idx="1">
                  <c:v>31.8</c:v>
                </c:pt>
                <c:pt idx="2">
                  <c:v>7.7</c:v>
                </c:pt>
                <c:pt idx="3">
                  <c:v>4.5999999999999996</c:v>
                </c:pt>
                <c:pt idx="4">
                  <c:v>3.4</c:v>
                </c:pt>
                <c:pt idx="5">
                  <c:v>2.2999999999999972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3213-4EC7-99C3-2212DC4380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00"/>
        <c:splitType val="pos"/>
        <c:splitPos val="3"/>
        <c:secondPieSize val="34"/>
        <c:serLines>
          <c:spPr>
            <a:ln w="3175">
              <a:solidFill>
                <a:srgbClr val="000000"/>
              </a:solidFill>
              <a:prstDash val="solid"/>
            </a:ln>
          </c:spPr>
        </c:serLines>
      </c:ofPie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uLnTx/>
          <a:uFillTx/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78740157499999996" l="0.70000000000000029" r="0.70000000000000029" t="0.78740157499999996" header="0.49212598450000017" footer="0.49212598450000017"/>
    <c:pageSetup paperSize="9" orientation="landscape" horizontalDpi="360" verticalDpi="360" copies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Wages!$A$1</c:f>
          <c:strCache>
            <c:ptCount val="1"/>
            <c:pt idx="0">
              <c:v>Increase in nominal wages in 2014 compared to the previous year in % (Germany)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>
        <c:manualLayout>
          <c:layoutTarget val="inner"/>
          <c:xMode val="edge"/>
          <c:yMode val="edge"/>
          <c:x val="0.2725484141471935"/>
          <c:y val="0.23744568387284926"/>
          <c:w val="0.69538215162551043"/>
          <c:h val="0.72088764946048411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Wages!$A$3:$A$7</c:f>
              <c:strCache>
                <c:ptCount val="5"/>
                <c:pt idx="0">
                  <c:v>Employees in managerial positions</c:v>
                </c:pt>
                <c:pt idx="1">
                  <c:v>Prominent specialists</c:v>
                </c:pt>
                <c:pt idx="2">
                  <c:v>Professionals</c:v>
                </c:pt>
                <c:pt idx="3">
                  <c:v>Semi-skilled workers</c:v>
                </c:pt>
                <c:pt idx="4">
                  <c:v>Unskilled workers</c:v>
                </c:pt>
              </c:strCache>
            </c:strRef>
          </c:cat>
          <c:val>
            <c:numRef>
              <c:f>Wages!$B$3:$B$7</c:f>
              <c:numCache>
                <c:formatCode>General</c:formatCode>
                <c:ptCount val="5"/>
                <c:pt idx="0">
                  <c:v>4.0999999999999996</c:v>
                </c:pt>
                <c:pt idx="1">
                  <c:v>2.7</c:v>
                </c:pt>
                <c:pt idx="2">
                  <c:v>2.2000000000000002</c:v>
                </c:pt>
                <c:pt idx="3">
                  <c:v>1.5</c:v>
                </c:pt>
                <c:pt idx="4">
                  <c:v>1.2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EB-474E-B717-9586AAD4C2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123556543"/>
        <c:axId val="1123567359"/>
      </c:barChart>
      <c:catAx>
        <c:axId val="1123556543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123567359"/>
        <c:crosses val="autoZero"/>
        <c:auto val="1"/>
        <c:lblAlgn val="ctr"/>
        <c:lblOffset val="100"/>
        <c:noMultiLvlLbl val="0"/>
      </c:catAx>
      <c:valAx>
        <c:axId val="1123567359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12355654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sz="1200" b="1"/>
              <a:t>Primary energy consumption in %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>
        <c:manualLayout>
          <c:layoutTarget val="inner"/>
          <c:xMode val="edge"/>
          <c:yMode val="edge"/>
          <c:x val="9.1668377755804123E-2"/>
          <c:y val="0.16041666666666668"/>
          <c:w val="0.58898393122188164"/>
          <c:h val="0.73218394575678036"/>
        </c:manualLayout>
      </c:layout>
      <c:lineChart>
        <c:grouping val="standard"/>
        <c:varyColors val="0"/>
        <c:ser>
          <c:idx val="0"/>
          <c:order val="0"/>
          <c:tx>
            <c:strRef>
              <c:f>Energy_consumption!$A$4</c:f>
              <c:strCache>
                <c:ptCount val="1"/>
                <c:pt idx="0">
                  <c:v>Coal</c:v>
                </c:pt>
              </c:strCache>
            </c:strRef>
          </c:tx>
          <c:spPr>
            <a:ln w="28575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Energy_consumption!$B$3:$E$3</c:f>
              <c:numCache>
                <c:formatCode>General</c:formatCode>
                <c:ptCount val="4"/>
                <c:pt idx="0">
                  <c:v>2000</c:v>
                </c:pt>
                <c:pt idx="1">
                  <c:v>2005</c:v>
                </c:pt>
                <c:pt idx="2">
                  <c:v>2010</c:v>
                </c:pt>
                <c:pt idx="3">
                  <c:v>2015</c:v>
                </c:pt>
              </c:numCache>
            </c:numRef>
          </c:cat>
          <c:val>
            <c:numRef>
              <c:f>Energy_consumption!$B$4:$E$4</c:f>
              <c:numCache>
                <c:formatCode>_-* #,##0.0\ _€_-;\-* #,##0.0\ _€_-;_-* "-"??\ _€_-;_-@_-</c:formatCode>
                <c:ptCount val="4"/>
                <c:pt idx="0">
                  <c:v>14</c:v>
                </c:pt>
                <c:pt idx="1">
                  <c:v>12.4</c:v>
                </c:pt>
                <c:pt idx="2">
                  <c:v>12.1</c:v>
                </c:pt>
                <c:pt idx="3">
                  <c:v>12.6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E52-4965-B660-A83C03B597D2}"/>
            </c:ext>
          </c:extLst>
        </c:ser>
        <c:ser>
          <c:idx val="1"/>
          <c:order val="1"/>
          <c:tx>
            <c:strRef>
              <c:f>Energy_consumption!$A$5</c:f>
              <c:strCache>
                <c:ptCount val="1"/>
                <c:pt idx="0">
                  <c:v>Lignite</c:v>
                </c:pt>
              </c:strCache>
            </c:strRef>
          </c:tx>
          <c:spPr>
            <a:ln w="28575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Energy_consumption!$B$3:$E$3</c:f>
              <c:numCache>
                <c:formatCode>General</c:formatCode>
                <c:ptCount val="4"/>
                <c:pt idx="0">
                  <c:v>2000</c:v>
                </c:pt>
                <c:pt idx="1">
                  <c:v>2005</c:v>
                </c:pt>
                <c:pt idx="2">
                  <c:v>2010</c:v>
                </c:pt>
                <c:pt idx="3">
                  <c:v>2015</c:v>
                </c:pt>
              </c:numCache>
            </c:numRef>
          </c:cat>
          <c:val>
            <c:numRef>
              <c:f>Energy_consumption!$B$5:$E$5</c:f>
              <c:numCache>
                <c:formatCode>_-* #,##0.0\ _€_-;\-* #,##0.0\ _€_-;_-* "-"??\ _€_-;_-@_-</c:formatCode>
                <c:ptCount val="4"/>
                <c:pt idx="0">
                  <c:v>10.8</c:v>
                </c:pt>
                <c:pt idx="1">
                  <c:v>11</c:v>
                </c:pt>
                <c:pt idx="2">
                  <c:v>10.6</c:v>
                </c:pt>
                <c:pt idx="3">
                  <c:v>11.2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E52-4965-B660-A83C03B597D2}"/>
            </c:ext>
          </c:extLst>
        </c:ser>
        <c:ser>
          <c:idx val="2"/>
          <c:order val="2"/>
          <c:tx>
            <c:strRef>
              <c:f>Energy_consumption!$A$6</c:f>
              <c:strCache>
                <c:ptCount val="1"/>
                <c:pt idx="0">
                  <c:v>Mineral oils</c:v>
                </c:pt>
              </c:strCache>
            </c:strRef>
          </c:tx>
          <c:spPr>
            <a:ln w="28575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Energy_consumption!$B$3:$E$3</c:f>
              <c:numCache>
                <c:formatCode>General</c:formatCode>
                <c:ptCount val="4"/>
                <c:pt idx="0">
                  <c:v>2000</c:v>
                </c:pt>
                <c:pt idx="1">
                  <c:v>2005</c:v>
                </c:pt>
                <c:pt idx="2">
                  <c:v>2010</c:v>
                </c:pt>
                <c:pt idx="3">
                  <c:v>2015</c:v>
                </c:pt>
              </c:numCache>
            </c:numRef>
          </c:cat>
          <c:val>
            <c:numRef>
              <c:f>Energy_consumption!$B$6:$E$6</c:f>
              <c:numCache>
                <c:formatCode>_-* #,##0.0\ _€_-;\-* #,##0.0\ _€_-;_-* "-"??\ _€_-;_-@_-</c:formatCode>
                <c:ptCount val="4"/>
                <c:pt idx="0">
                  <c:v>38.200000000000003</c:v>
                </c:pt>
                <c:pt idx="1">
                  <c:v>35.5</c:v>
                </c:pt>
                <c:pt idx="2">
                  <c:v>32.9</c:v>
                </c:pt>
                <c:pt idx="3">
                  <c:v>33.799999999999997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E52-4965-B660-A83C03B597D2}"/>
            </c:ext>
          </c:extLst>
        </c:ser>
        <c:ser>
          <c:idx val="3"/>
          <c:order val="3"/>
          <c:tx>
            <c:strRef>
              <c:f>Energy_consumption!$A$7</c:f>
              <c:strCache>
                <c:ptCount val="1"/>
                <c:pt idx="0">
                  <c:v>Gases</c:v>
                </c:pt>
              </c:strCache>
            </c:strRef>
          </c:tx>
          <c:spPr>
            <a:ln w="28575" cap="rnd">
              <a:solidFill>
                <a:schemeClr val="bg2">
                  <a:lumMod val="5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Energy_consumption!$B$3:$E$3</c:f>
              <c:numCache>
                <c:formatCode>General</c:formatCode>
                <c:ptCount val="4"/>
                <c:pt idx="0">
                  <c:v>2000</c:v>
                </c:pt>
                <c:pt idx="1">
                  <c:v>2005</c:v>
                </c:pt>
                <c:pt idx="2">
                  <c:v>2010</c:v>
                </c:pt>
                <c:pt idx="3">
                  <c:v>2015</c:v>
                </c:pt>
              </c:numCache>
            </c:numRef>
          </c:cat>
          <c:val>
            <c:numRef>
              <c:f>Energy_consumption!$B$7:$E$7</c:f>
              <c:numCache>
                <c:formatCode>_-* #,##0.0\ _€_-;\-* #,##0.0\ _€_-;_-* "-"??\ _€_-;_-@_-</c:formatCode>
                <c:ptCount val="4"/>
                <c:pt idx="0">
                  <c:v>20.8</c:v>
                </c:pt>
                <c:pt idx="1">
                  <c:v>22.4</c:v>
                </c:pt>
                <c:pt idx="2">
                  <c:v>22.4</c:v>
                </c:pt>
                <c:pt idx="3">
                  <c:v>22.7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E52-4965-B660-A83C03B597D2}"/>
            </c:ext>
          </c:extLst>
        </c:ser>
        <c:ser>
          <c:idx val="4"/>
          <c:order val="4"/>
          <c:tx>
            <c:strRef>
              <c:f>Energy_consumption!$A$8</c:f>
              <c:strCache>
                <c:ptCount val="1"/>
                <c:pt idx="0">
                  <c:v>Nuclear energy</c:v>
                </c:pt>
              </c:strCache>
            </c:strRef>
          </c:tx>
          <c:spPr>
            <a:ln w="28575" cap="rnd">
              <a:solidFill>
                <a:schemeClr val="accent5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Energy_consumption!$B$3:$E$3</c:f>
              <c:numCache>
                <c:formatCode>General</c:formatCode>
                <c:ptCount val="4"/>
                <c:pt idx="0">
                  <c:v>2000</c:v>
                </c:pt>
                <c:pt idx="1">
                  <c:v>2005</c:v>
                </c:pt>
                <c:pt idx="2">
                  <c:v>2010</c:v>
                </c:pt>
                <c:pt idx="3">
                  <c:v>2015</c:v>
                </c:pt>
              </c:numCache>
            </c:numRef>
          </c:cat>
          <c:val>
            <c:numRef>
              <c:f>Energy_consumption!$B$8:$E$8</c:f>
              <c:numCache>
                <c:formatCode>_-* #,##0.0\ _€_-;\-* #,##0.0\ _€_-;_-* "-"??\ _€_-;_-@_-</c:formatCode>
                <c:ptCount val="4"/>
                <c:pt idx="0">
                  <c:v>12.9</c:v>
                </c:pt>
                <c:pt idx="1">
                  <c:v>12.2</c:v>
                </c:pt>
                <c:pt idx="2">
                  <c:v>10.8</c:v>
                </c:pt>
                <c:pt idx="3">
                  <c:v>6.8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E52-4965-B660-A83C03B597D2}"/>
            </c:ext>
          </c:extLst>
        </c:ser>
        <c:ser>
          <c:idx val="5"/>
          <c:order val="5"/>
          <c:tx>
            <c:strRef>
              <c:f>Energy_consumption!$A$9</c:f>
              <c:strCache>
                <c:ptCount val="1"/>
                <c:pt idx="0">
                  <c:v>Renewable energies</c:v>
                </c:pt>
              </c:strCache>
            </c:strRef>
          </c:tx>
          <c:spPr>
            <a:ln w="28575" cap="rnd">
              <a:solidFill>
                <a:schemeClr val="accent6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Energy_consumption!$B$3:$E$3</c:f>
              <c:numCache>
                <c:formatCode>General</c:formatCode>
                <c:ptCount val="4"/>
                <c:pt idx="0">
                  <c:v>2000</c:v>
                </c:pt>
                <c:pt idx="1">
                  <c:v>2005</c:v>
                </c:pt>
                <c:pt idx="2">
                  <c:v>2010</c:v>
                </c:pt>
                <c:pt idx="3">
                  <c:v>2015</c:v>
                </c:pt>
              </c:numCache>
            </c:numRef>
          </c:cat>
          <c:val>
            <c:numRef>
              <c:f>Energy_consumption!$B$9:$E$9</c:f>
              <c:numCache>
                <c:formatCode>_-* #,##0.0\ _€_-;\-* #,##0.0\ _€_-;_-* "-"??\ _€_-;_-@_-</c:formatCode>
                <c:ptCount val="4"/>
                <c:pt idx="0">
                  <c:v>2.9</c:v>
                </c:pt>
                <c:pt idx="1">
                  <c:v>5.3</c:v>
                </c:pt>
                <c:pt idx="2">
                  <c:v>9.9</c:v>
                </c:pt>
                <c:pt idx="3">
                  <c:v>12.4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E52-4965-B660-A83C03B597D2}"/>
            </c:ext>
          </c:extLst>
        </c:ser>
        <c:ser>
          <c:idx val="6"/>
          <c:order val="6"/>
          <c:tx>
            <c:strRef>
              <c:f>Energy_consumption!$A$10</c:f>
              <c:strCache>
                <c:ptCount val="1"/>
                <c:pt idx="0">
                  <c:v>Other energy sources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prstDash val="dashDot"/>
              <a:round/>
            </a:ln>
            <a:effectLst/>
          </c:spPr>
          <c:marker>
            <c:symbol val="none"/>
          </c:marker>
          <c:cat>
            <c:numRef>
              <c:f>Energy_consumption!$B$3:$E$3</c:f>
              <c:numCache>
                <c:formatCode>General</c:formatCode>
                <c:ptCount val="4"/>
                <c:pt idx="0">
                  <c:v>2000</c:v>
                </c:pt>
                <c:pt idx="1">
                  <c:v>2005</c:v>
                </c:pt>
                <c:pt idx="2">
                  <c:v>2010</c:v>
                </c:pt>
                <c:pt idx="3">
                  <c:v>2015</c:v>
                </c:pt>
              </c:numCache>
            </c:numRef>
          </c:cat>
          <c:val>
            <c:numRef>
              <c:f>Energy_consumption!$B$10:$E$10</c:f>
              <c:numCache>
                <c:formatCode>_-* #,##0.0\ _€_-;\-* #,##0.0\ _€_-;_-* "-"??\ _€_-;_-@_-</c:formatCode>
                <c:ptCount val="4"/>
                <c:pt idx="0">
                  <c:v>0.4</c:v>
                </c:pt>
                <c:pt idx="1">
                  <c:v>1.4</c:v>
                </c:pt>
                <c:pt idx="2">
                  <c:v>1.7</c:v>
                </c:pt>
                <c:pt idx="3">
                  <c:v>1.7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E52-4965-B660-A83C03B597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78742408"/>
        <c:axId val="678732240"/>
      </c:lineChart>
      <c:catAx>
        <c:axId val="678742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678732240"/>
        <c:crosses val="autoZero"/>
        <c:auto val="1"/>
        <c:lblAlgn val="ctr"/>
        <c:lblOffset val="100"/>
        <c:noMultiLvlLbl val="0"/>
      </c:catAx>
      <c:valAx>
        <c:axId val="678732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.0\ _€_-;\-* #,##0.0\ _€_-;_-* &quot;-&quot;??\ _€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6787424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5047291067182498"/>
          <c:y val="0.28130577427821524"/>
          <c:w val="0.23666687639653308"/>
          <c:h val="0.54687882764654416"/>
        </c:manualLayout>
      </c:layout>
      <c:overlay val="0"/>
      <c:spPr>
        <a:noFill/>
        <a:ln>
          <a:solidFill>
            <a:schemeClr val="bg2">
              <a:lumMod val="50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>
      <a:outerShdw blurRad="63500" algn="ctr" rotWithShape="0">
        <a:prstClr val="black">
          <a:alpha val="40000"/>
        </a:prstClr>
      </a:outerShdw>
    </a:effectLst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Circle_1!$A$1</c:f>
          <c:strCache>
            <c:ptCount val="1"/>
            <c:pt idx="0">
              <c:v>Separately collected recyclables in 1000 t 2013</c:v>
            </c:pt>
          </c:strCache>
        </c:strRef>
      </c:tx>
      <c:layout>
        <c:manualLayout>
          <c:xMode val="edge"/>
          <c:yMode val="edge"/>
          <c:x val="0.21100344468011614"/>
          <c:y val="5.7870370370370367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DE43-4873-BCFC-BB2BE6CC5DA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DE43-4873-BCFC-BB2BE6CC5DA3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DE43-4873-BCFC-BB2BE6CC5DA3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DE43-4873-BCFC-BB2BE6CC5DA3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DE43-4873-BCFC-BB2BE6CC5DA3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DE43-4873-BCFC-BB2BE6CC5DA3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DE43-4873-BCFC-BB2BE6CC5DA3}"/>
              </c:ext>
            </c:extLst>
          </c:dPt>
          <c:dLbls>
            <c:dLbl>
              <c:idx val="0"/>
              <c:layout>
                <c:manualLayout>
                  <c:x val="6.4664163537755531E-2"/>
                  <c:y val="0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DE43-4873-BCFC-BB2BE6CC5DA3}"/>
                </c:ext>
              </c:extLst>
            </c:dLbl>
            <c:dLbl>
              <c:idx val="1"/>
              <c:layout>
                <c:manualLayout>
                  <c:x val="2.0859407592824365E-3"/>
                  <c:y val="0.1392515230635335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DE43-4873-BCFC-BB2BE6CC5DA3}"/>
                </c:ext>
              </c:extLst>
            </c:dLbl>
            <c:dLbl>
              <c:idx val="2"/>
              <c:layout>
                <c:manualLayout>
                  <c:x val="-2.7117229870671673E-2"/>
                  <c:y val="1.740644038294158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E43-4873-BCFC-BB2BE6CC5DA3}"/>
                </c:ext>
              </c:extLst>
            </c:dLbl>
            <c:dLbl>
              <c:idx val="3"/>
              <c:layout>
                <c:manualLayout>
                  <c:x val="-9.8039215686274508E-2"/>
                  <c:y val="-2.6109660574412507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DE43-4873-BCFC-BB2BE6CC5DA3}"/>
                </c:ext>
              </c:extLst>
            </c:dLbl>
            <c:dLbl>
              <c:idx val="4"/>
              <c:layout>
                <c:manualLayout>
                  <c:x val="-5.0062578222778473E-2"/>
                  <c:y val="-8.7032201914708437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E43-4873-BCFC-BB2BE6CC5DA3}"/>
                </c:ext>
              </c:extLst>
            </c:dLbl>
            <c:dLbl>
              <c:idx val="5"/>
              <c:layout>
                <c:manualLayout>
                  <c:x val="-2.0859407592824362E-2"/>
                  <c:y val="-2.9010733971569495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DE43-4873-BCFC-BB2BE6CC5DA3}"/>
                </c:ext>
              </c:extLst>
            </c:dLbl>
            <c:dLbl>
              <c:idx val="6"/>
              <c:layout>
                <c:manualLayout>
                  <c:x val="0.12098456403838131"/>
                  <c:y val="-1.160429358862779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DE43-4873-BCFC-BB2BE6CC5DA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Circle_1!$A$4:$A$10</c:f>
              <c:strCache>
                <c:ptCount val="7"/>
                <c:pt idx="0">
                  <c:v>Glass</c:v>
                </c:pt>
                <c:pt idx="1">
                  <c:v>Mixture.Value/Packaging.,Composites</c:v>
                </c:pt>
                <c:pt idx="2">
                  <c:v>Paper, Cardboard; Carton</c:v>
                </c:pt>
                <c:pt idx="3">
                  <c:v>Metals</c:v>
                </c:pt>
                <c:pt idx="4">
                  <c:v>Wood</c:v>
                </c:pt>
                <c:pt idx="5">
                  <c:v>Synthetics</c:v>
                </c:pt>
                <c:pt idx="6">
                  <c:v>Textiles</c:v>
                </c:pt>
              </c:strCache>
            </c:strRef>
          </c:cat>
          <c:val>
            <c:numRef>
              <c:f>Circle_1!$C$4:$C$10</c:f>
              <c:numCache>
                <c:formatCode>0.00%</c:formatCode>
                <c:ptCount val="7"/>
                <c:pt idx="0">
                  <c:v>0.15968805435619371</c:v>
                </c:pt>
                <c:pt idx="1">
                  <c:v>0.2191568765270944</c:v>
                </c:pt>
                <c:pt idx="2">
                  <c:v>0.48477089399872803</c:v>
                </c:pt>
                <c:pt idx="3">
                  <c:v>2.183954212270308E-2</c:v>
                </c:pt>
                <c:pt idx="4">
                  <c:v>9.6780131874016781E-2</c:v>
                </c:pt>
                <c:pt idx="5">
                  <c:v>8.3341700973993352E-3</c:v>
                </c:pt>
                <c:pt idx="6">
                  <c:v>9.4303310238645112E-3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E43-4873-BCFC-BB2BE6CC5DA3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de-DE" sz="1600"/>
              <a:t>Election results 1957</a:t>
            </a:r>
          </a:p>
        </c:rich>
      </c:tx>
      <c:overlay val="0"/>
    </c:title>
    <c:autoTitleDeleted val="0"/>
    <c:plotArea>
      <c:layout/>
      <c:ofPieChart>
        <c:ofPieType val="pie"/>
        <c:varyColors val="1"/>
        <c:ser>
          <c:idx val="0"/>
          <c:order val="0"/>
          <c:tx>
            <c:strRef>
              <c:f>Circle_2!$B$3</c:f>
              <c:strCache>
                <c:ptCount val="1"/>
                <c:pt idx="0">
                  <c:v>1957</c:v>
                </c:pt>
              </c:strCache>
            </c:strRef>
          </c:tx>
          <c:dPt>
            <c:idx val="0"/>
            <c:bubble3D val="0"/>
            <c:spPr>
              <a:solidFill>
                <a:schemeClr val="accent5">
                  <a:lumMod val="40000"/>
                  <a:lumOff val="6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1-20C9-4383-B93C-AD1F2B5722E3}"/>
              </c:ext>
            </c:extLst>
          </c:dPt>
          <c:dPt>
            <c:idx val="1"/>
            <c:bubble3D val="0"/>
            <c:spPr>
              <a:solidFill>
                <a:schemeClr val="accent2">
                  <a:lumMod val="40000"/>
                  <a:lumOff val="6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3-20C9-4383-B93C-AD1F2B5722E3}"/>
              </c:ext>
            </c:extLst>
          </c:dPt>
          <c:dPt>
            <c:idx val="3"/>
            <c:bubble3D val="0"/>
            <c:spPr>
              <a:solidFill>
                <a:schemeClr val="accent6">
                  <a:lumMod val="75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5-20C9-4383-B93C-AD1F2B5722E3}"/>
              </c:ext>
            </c:extLst>
          </c:dPt>
          <c:dPt>
            <c:idx val="4"/>
            <c:bubble3D val="0"/>
            <c:spPr>
              <a:solidFill>
                <a:schemeClr val="bg1">
                  <a:lumMod val="85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7-20C9-4383-B93C-AD1F2B5722E3}"/>
              </c:ext>
            </c:extLst>
          </c:dPt>
          <c:dPt>
            <c:idx val="5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9-20C9-4383-B93C-AD1F2B5722E3}"/>
              </c:ext>
            </c:extLst>
          </c:dPt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Circle_2!$A$4:$A$9</c:f>
              <c:strCache>
                <c:ptCount val="6"/>
                <c:pt idx="0">
                  <c:v>CDU/CSU</c:v>
                </c:pt>
                <c:pt idx="1">
                  <c:v>SPD</c:v>
                </c:pt>
                <c:pt idx="2">
                  <c:v>FDP</c:v>
                </c:pt>
                <c:pt idx="3">
                  <c:v>BHE</c:v>
                </c:pt>
                <c:pt idx="4">
                  <c:v>DP</c:v>
                </c:pt>
                <c:pt idx="5">
                  <c:v>Other</c:v>
                </c:pt>
              </c:strCache>
            </c:strRef>
          </c:cat>
          <c:val>
            <c:numRef>
              <c:f>Circle_2!$B$4:$B$9</c:f>
              <c:numCache>
                <c:formatCode>General</c:formatCode>
                <c:ptCount val="6"/>
                <c:pt idx="0">
                  <c:v>50.2</c:v>
                </c:pt>
                <c:pt idx="1">
                  <c:v>31.8</c:v>
                </c:pt>
                <c:pt idx="2">
                  <c:v>7.7</c:v>
                </c:pt>
                <c:pt idx="3">
                  <c:v>4.5999999999999996</c:v>
                </c:pt>
                <c:pt idx="4">
                  <c:v>3.4</c:v>
                </c:pt>
                <c:pt idx="5">
                  <c:v>2.2999999999999972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0C9-4383-B93C-AD1F2B5722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00"/>
        <c:splitType val="pos"/>
        <c:splitPos val="3"/>
        <c:secondPieSize val="75"/>
        <c:serLines/>
      </c:ofPieChart>
    </c:plotArea>
    <c:plotVisOnly val="1"/>
    <c:dispBlanksAs val="gap"/>
    <c:showDLblsOverMax val="0"/>
  </c:chart>
  <c:spPr>
    <a:effectLst>
      <a:outerShdw blurRad="63500" algn="ctr" rotWithShape="0">
        <a:prstClr val="black">
          <a:alpha val="40000"/>
        </a:prstClr>
      </a:outerShdw>
    </a:effectLst>
  </c:spPr>
  <c:printSettings>
    <c:headerFooter/>
    <c:pageMargins b="0.78740157499999996" l="0.70000000000000018" r="0.70000000000000018" t="0.78740157499999996" header="0.3000000000000001" footer="0.3000000000000001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60" b="1" i="0" u="none" strike="noStrike" kern="1200" cap="all" spc="15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sz="1200" baseline="0"/>
              <a:t>Soil composition</a:t>
            </a:r>
            <a:endParaRPr lang="de-DE" sz="1660" baseline="0"/>
          </a:p>
        </c:rich>
      </c:tx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60" b="1" i="0" u="none" strike="noStrike" kern="1200" cap="all" spc="15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>
        <c:manualLayout>
          <c:layoutTarget val="inner"/>
          <c:xMode val="edge"/>
          <c:yMode val="edge"/>
          <c:x val="0.10452886270010951"/>
          <c:y val="0.11747955418616153"/>
          <c:w val="0.83886965288279358"/>
          <c:h val="0.71076800182585875"/>
        </c:manualLayout>
      </c:layout>
      <c:areaChart>
        <c:grouping val="percentStacked"/>
        <c:varyColors val="0"/>
        <c:ser>
          <c:idx val="0"/>
          <c:order val="0"/>
          <c:tx>
            <c:strRef>
              <c:f>Soil_composition!$A$5</c:f>
              <c:strCache>
                <c:ptCount val="1"/>
                <c:pt idx="0">
                  <c:v>Silt</c:v>
                </c:pt>
              </c:strCache>
            </c:strRef>
          </c:tx>
          <c:spPr>
            <a:pattFill prst="ltUpDiag">
              <a:fgClr>
                <a:schemeClr val="accent6">
                  <a:shade val="53000"/>
                </a:schemeClr>
              </a:fgClr>
              <a:bgClr>
                <a:schemeClr val="accent6">
                  <a:shade val="53000"/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6">
                  <a:shade val="53000"/>
                </a:schemeClr>
              </a:innerShdw>
            </a:effectLst>
          </c:spPr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Schluff</a:t>
                    </a:r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0-6C78-4B0F-925F-F91C5B5293B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Soil_composition!$B$4:$H$4</c:f>
              <c:numCache>
                <c:formatCode>General</c:formatCode>
                <c:ptCount val="7"/>
                <c:pt idx="0">
                  <c:v>0</c:v>
                </c:pt>
                <c:pt idx="1">
                  <c:v>0.2</c:v>
                </c:pt>
                <c:pt idx="2">
                  <c:v>0.4</c:v>
                </c:pt>
                <c:pt idx="3">
                  <c:v>0.6</c:v>
                </c:pt>
                <c:pt idx="4">
                  <c:v>0.8</c:v>
                </c:pt>
                <c:pt idx="5">
                  <c:v>1</c:v>
                </c:pt>
                <c:pt idx="6">
                  <c:v>1.2</c:v>
                </c:pt>
              </c:numCache>
            </c:numRef>
          </c:cat>
          <c:val>
            <c:numRef>
              <c:f>Soil_composition!$B$5:$H$5</c:f>
              <c:numCache>
                <c:formatCode>General</c:formatCode>
                <c:ptCount val="7"/>
                <c:pt idx="0">
                  <c:v>28</c:v>
                </c:pt>
                <c:pt idx="1">
                  <c:v>36</c:v>
                </c:pt>
                <c:pt idx="2">
                  <c:v>35</c:v>
                </c:pt>
                <c:pt idx="3">
                  <c:v>43</c:v>
                </c:pt>
                <c:pt idx="4">
                  <c:v>48</c:v>
                </c:pt>
                <c:pt idx="5">
                  <c:v>51</c:v>
                </c:pt>
                <c:pt idx="6">
                  <c:v>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C78-4B0F-925F-F91C5B5293BA}"/>
            </c:ext>
          </c:extLst>
        </c:ser>
        <c:ser>
          <c:idx val="1"/>
          <c:order val="1"/>
          <c:tx>
            <c:strRef>
              <c:f>Soil_composition!$A$6</c:f>
              <c:strCache>
                <c:ptCount val="1"/>
                <c:pt idx="0">
                  <c:v>Tone</c:v>
                </c:pt>
              </c:strCache>
            </c:strRef>
          </c:tx>
          <c:spPr>
            <a:pattFill prst="ltUpDiag">
              <a:fgClr>
                <a:schemeClr val="accent6">
                  <a:shade val="76000"/>
                </a:schemeClr>
              </a:fgClr>
              <a:bgClr>
                <a:schemeClr val="accent6">
                  <a:shade val="76000"/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6">
                  <a:shade val="76000"/>
                </a:schemeClr>
              </a:innerShdw>
            </a:effectLst>
          </c:spP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Soil_composition!$B$4:$H$4</c:f>
              <c:numCache>
                <c:formatCode>General</c:formatCode>
                <c:ptCount val="7"/>
                <c:pt idx="0">
                  <c:v>0</c:v>
                </c:pt>
                <c:pt idx="1">
                  <c:v>0.2</c:v>
                </c:pt>
                <c:pt idx="2">
                  <c:v>0.4</c:v>
                </c:pt>
                <c:pt idx="3">
                  <c:v>0.6</c:v>
                </c:pt>
                <c:pt idx="4">
                  <c:v>0.8</c:v>
                </c:pt>
                <c:pt idx="5">
                  <c:v>1</c:v>
                </c:pt>
                <c:pt idx="6">
                  <c:v>1.2</c:v>
                </c:pt>
              </c:numCache>
            </c:numRef>
          </c:cat>
          <c:val>
            <c:numRef>
              <c:f>Soil_composition!$B$6:$H$6</c:f>
              <c:numCache>
                <c:formatCode>General</c:formatCode>
                <c:ptCount val="7"/>
                <c:pt idx="0">
                  <c:v>10</c:v>
                </c:pt>
                <c:pt idx="1">
                  <c:v>8</c:v>
                </c:pt>
                <c:pt idx="2">
                  <c:v>7</c:v>
                </c:pt>
                <c:pt idx="3">
                  <c:v>8</c:v>
                </c:pt>
                <c:pt idx="4">
                  <c:v>8</c:v>
                </c:pt>
                <c:pt idx="5">
                  <c:v>8</c:v>
                </c:pt>
                <c:pt idx="6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C78-4B0F-925F-F91C5B5293BA}"/>
            </c:ext>
          </c:extLst>
        </c:ser>
        <c:ser>
          <c:idx val="2"/>
          <c:order val="2"/>
          <c:tx>
            <c:strRef>
              <c:f>Soil_composition!$A$7</c:f>
              <c:strCache>
                <c:ptCount val="1"/>
                <c:pt idx="0">
                  <c:v>Fine pores</c:v>
                </c:pt>
              </c:strCache>
            </c:strRef>
          </c:tx>
          <c:spPr>
            <a:pattFill prst="ltUpDiag">
              <a:fgClr>
                <a:schemeClr val="accent6"/>
              </a:fgClr>
              <a:bgClr>
                <a:schemeClr val="accent6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6"/>
              </a:innerShdw>
            </a:effectLst>
          </c:spP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Soil_composition!$B$4:$H$4</c:f>
              <c:numCache>
                <c:formatCode>General</c:formatCode>
                <c:ptCount val="7"/>
                <c:pt idx="0">
                  <c:v>0</c:v>
                </c:pt>
                <c:pt idx="1">
                  <c:v>0.2</c:v>
                </c:pt>
                <c:pt idx="2">
                  <c:v>0.4</c:v>
                </c:pt>
                <c:pt idx="3">
                  <c:v>0.6</c:v>
                </c:pt>
                <c:pt idx="4">
                  <c:v>0.8</c:v>
                </c:pt>
                <c:pt idx="5">
                  <c:v>1</c:v>
                </c:pt>
                <c:pt idx="6">
                  <c:v>1.2</c:v>
                </c:pt>
              </c:numCache>
            </c:numRef>
          </c:cat>
          <c:val>
            <c:numRef>
              <c:f>Soil_composition!$B$7:$H$7</c:f>
              <c:numCache>
                <c:formatCode>General</c:formatCode>
                <c:ptCount val="7"/>
                <c:pt idx="0">
                  <c:v>18</c:v>
                </c:pt>
                <c:pt idx="1">
                  <c:v>19</c:v>
                </c:pt>
                <c:pt idx="2">
                  <c:v>19</c:v>
                </c:pt>
                <c:pt idx="3">
                  <c:v>19</c:v>
                </c:pt>
                <c:pt idx="4">
                  <c:v>15</c:v>
                </c:pt>
                <c:pt idx="5">
                  <c:v>13</c:v>
                </c:pt>
                <c:pt idx="6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C78-4B0F-925F-F91C5B5293BA}"/>
            </c:ext>
          </c:extLst>
        </c:ser>
        <c:ser>
          <c:idx val="3"/>
          <c:order val="3"/>
          <c:tx>
            <c:strRef>
              <c:f>Soil_composition!$A$8</c:f>
              <c:strCache>
                <c:ptCount val="1"/>
                <c:pt idx="0">
                  <c:v>Medium pores</c:v>
                </c:pt>
              </c:strCache>
            </c:strRef>
          </c:tx>
          <c:spPr>
            <a:pattFill prst="ltUpDiag">
              <a:fgClr>
                <a:schemeClr val="accent6">
                  <a:tint val="77000"/>
                </a:schemeClr>
              </a:fgClr>
              <a:bgClr>
                <a:schemeClr val="accent6">
                  <a:tint val="77000"/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6">
                  <a:tint val="77000"/>
                </a:schemeClr>
              </a:innerShdw>
            </a:effectLst>
          </c:spP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Soil_composition!$B$4:$H$4</c:f>
              <c:numCache>
                <c:formatCode>General</c:formatCode>
                <c:ptCount val="7"/>
                <c:pt idx="0">
                  <c:v>0</c:v>
                </c:pt>
                <c:pt idx="1">
                  <c:v>0.2</c:v>
                </c:pt>
                <c:pt idx="2">
                  <c:v>0.4</c:v>
                </c:pt>
                <c:pt idx="3">
                  <c:v>0.6</c:v>
                </c:pt>
                <c:pt idx="4">
                  <c:v>0.8</c:v>
                </c:pt>
                <c:pt idx="5">
                  <c:v>1</c:v>
                </c:pt>
                <c:pt idx="6">
                  <c:v>1.2</c:v>
                </c:pt>
              </c:numCache>
            </c:numRef>
          </c:cat>
          <c:val>
            <c:numRef>
              <c:f>Soil_composition!$B$8:$H$8</c:f>
              <c:numCache>
                <c:formatCode>General</c:formatCode>
                <c:ptCount val="7"/>
                <c:pt idx="0">
                  <c:v>25</c:v>
                </c:pt>
                <c:pt idx="1">
                  <c:v>20</c:v>
                </c:pt>
                <c:pt idx="2">
                  <c:v>20</c:v>
                </c:pt>
                <c:pt idx="3">
                  <c:v>19</c:v>
                </c:pt>
                <c:pt idx="4">
                  <c:v>20</c:v>
                </c:pt>
                <c:pt idx="5">
                  <c:v>21</c:v>
                </c:pt>
                <c:pt idx="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C78-4B0F-925F-F91C5B5293BA}"/>
            </c:ext>
          </c:extLst>
        </c:ser>
        <c:ser>
          <c:idx val="4"/>
          <c:order val="4"/>
          <c:tx>
            <c:strRef>
              <c:f>Soil_composition!$A$9</c:f>
              <c:strCache>
                <c:ptCount val="1"/>
                <c:pt idx="0">
                  <c:v>Coarse pores</c:v>
                </c:pt>
              </c:strCache>
            </c:strRef>
          </c:tx>
          <c:spPr>
            <a:pattFill prst="ltUpDiag">
              <a:fgClr>
                <a:schemeClr val="accent6">
                  <a:tint val="54000"/>
                </a:schemeClr>
              </a:fgClr>
              <a:bgClr>
                <a:schemeClr val="accent6">
                  <a:tint val="54000"/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6">
                  <a:tint val="54000"/>
                </a:schemeClr>
              </a:innerShdw>
            </a:effectLst>
          </c:spPr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Grobporen</a:t>
                    </a:r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5-6C78-4B0F-925F-F91C5B5293B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Soil_composition!$B$4:$H$4</c:f>
              <c:numCache>
                <c:formatCode>General</c:formatCode>
                <c:ptCount val="7"/>
                <c:pt idx="0">
                  <c:v>0</c:v>
                </c:pt>
                <c:pt idx="1">
                  <c:v>0.2</c:v>
                </c:pt>
                <c:pt idx="2">
                  <c:v>0.4</c:v>
                </c:pt>
                <c:pt idx="3">
                  <c:v>0.6</c:v>
                </c:pt>
                <c:pt idx="4">
                  <c:v>0.8</c:v>
                </c:pt>
                <c:pt idx="5">
                  <c:v>1</c:v>
                </c:pt>
                <c:pt idx="6">
                  <c:v>1.2</c:v>
                </c:pt>
              </c:numCache>
            </c:numRef>
          </c:cat>
          <c:val>
            <c:numRef>
              <c:f>Soil_composition!$B$9:$H$9</c:f>
              <c:numCache>
                <c:formatCode>General</c:formatCode>
                <c:ptCount val="7"/>
                <c:pt idx="0">
                  <c:v>19</c:v>
                </c:pt>
                <c:pt idx="1">
                  <c:v>17</c:v>
                </c:pt>
                <c:pt idx="2">
                  <c:v>19</c:v>
                </c:pt>
                <c:pt idx="3">
                  <c:v>11</c:v>
                </c:pt>
                <c:pt idx="4">
                  <c:v>9</c:v>
                </c:pt>
                <c:pt idx="5">
                  <c:v>7</c:v>
                </c:pt>
                <c:pt idx="6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C78-4B0F-925F-F91C5B5293BA}"/>
            </c:ext>
          </c:extLst>
        </c:ser>
        <c:dLbls>
          <c:showLegendKey val="0"/>
          <c:showVal val="0"/>
          <c:showCatName val="0"/>
          <c:showSerName val="1"/>
          <c:showPercent val="0"/>
          <c:showBubbleSize val="0"/>
        </c:dLbls>
        <c:axId val="59541088"/>
        <c:axId val="59545984"/>
      </c:areaChart>
      <c:catAx>
        <c:axId val="59541088"/>
        <c:scaling>
          <c:orientation val="minMax"/>
        </c:scaling>
        <c:delete val="0"/>
        <c:axPos val="b"/>
        <c:numFmt formatCode="General" sourceLinked="1"/>
        <c:majorTickMark val="out"/>
        <c:minorTickMark val="out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9545984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59545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9541088"/>
        <c:crosses val="autoZero"/>
        <c:crossBetween val="midCat"/>
      </c:valAx>
      <c:spPr>
        <a:noFill/>
        <a:ln>
          <a:noFill/>
        </a:ln>
        <a:effectLst/>
      </c:spPr>
    </c:plotArea>
    <c:plotVisOnly val="0"/>
    <c:dispBlanksAs val="zero"/>
    <c:showDLblsOverMax val="0"/>
  </c:chart>
  <c:spPr>
    <a:solidFill>
      <a:schemeClr val="bg1">
        <a:lumMod val="95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 alignWithMargins="0">
      <c:oddHeader>&amp;N</c:oddHeader>
      <c:oddFooter>Seite &amp;S</c:oddFooter>
    </c:headerFooter>
    <c:pageMargins b="0.78740157499999996" l="0.70000000000000062" r="0.70000000000000062" t="0.78740157499999996" header="0.39400000000000052" footer="0.3940000000000005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35"/>
    </mc:Choice>
    <mc:Fallback>
      <c:style val="35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 sz="1600"/>
              <a:t>Thermometry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1218518801654648"/>
          <c:y val="0.17661907094149112"/>
          <c:w val="0.84558223972003499"/>
          <c:h val="0.65933581219014337"/>
        </c:manualLayout>
      </c:layout>
      <c:stockChart>
        <c:ser>
          <c:idx val="0"/>
          <c:order val="0"/>
          <c:tx>
            <c:strRef>
              <c:f>Thermometry!$B$3</c:f>
              <c:strCache>
                <c:ptCount val="1"/>
                <c:pt idx="0">
                  <c:v>T-max</c:v>
                </c:pt>
              </c:strCache>
            </c:strRef>
          </c:tx>
          <c:spPr>
            <a:ln w="47625">
              <a:noFill/>
            </a:ln>
          </c:spPr>
          <c:marker>
            <c:symbol val="none"/>
          </c:marker>
          <c:cat>
            <c:strRef>
              <c:f>Thermometry!$A$4:$A$10</c:f>
              <c:strCache>
                <c:ptCount val="7"/>
                <c:pt idx="0">
                  <c:v>Mo</c:v>
                </c:pt>
                <c:pt idx="1">
                  <c:v>Di</c:v>
                </c:pt>
                <c:pt idx="2">
                  <c:v>Mi</c:v>
                </c:pt>
                <c:pt idx="3">
                  <c:v>Do</c:v>
                </c:pt>
                <c:pt idx="4">
                  <c:v>Fr</c:v>
                </c:pt>
                <c:pt idx="5">
                  <c:v>Sa</c:v>
                </c:pt>
                <c:pt idx="6">
                  <c:v>So</c:v>
                </c:pt>
              </c:strCache>
            </c:strRef>
          </c:cat>
          <c:val>
            <c:numRef>
              <c:f>Thermometry!$B$4:$B$10</c:f>
              <c:numCache>
                <c:formatCode>General</c:formatCode>
                <c:ptCount val="7"/>
                <c:pt idx="0">
                  <c:v>73.94</c:v>
                </c:pt>
                <c:pt idx="1">
                  <c:v>79.16</c:v>
                </c:pt>
                <c:pt idx="2">
                  <c:v>73.759999999999991</c:v>
                </c:pt>
                <c:pt idx="3">
                  <c:v>73.039999999999992</c:v>
                </c:pt>
                <c:pt idx="4">
                  <c:v>77.72</c:v>
                </c:pt>
                <c:pt idx="5">
                  <c:v>76.460000000000008</c:v>
                </c:pt>
                <c:pt idx="6">
                  <c:v>78.44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E2F-45BC-997F-0E8C45EFB924}"/>
            </c:ext>
          </c:extLst>
        </c:ser>
        <c:ser>
          <c:idx val="1"/>
          <c:order val="1"/>
          <c:tx>
            <c:strRef>
              <c:f>Thermometry!$C$3</c:f>
              <c:strCache>
                <c:ptCount val="1"/>
                <c:pt idx="0">
                  <c:v>T-min</c:v>
                </c:pt>
              </c:strCache>
            </c:strRef>
          </c:tx>
          <c:spPr>
            <a:ln w="47625">
              <a:noFill/>
            </a:ln>
          </c:spPr>
          <c:marker>
            <c:symbol val="none"/>
          </c:marker>
          <c:cat>
            <c:strRef>
              <c:f>Thermometry!$A$4:$A$10</c:f>
              <c:strCache>
                <c:ptCount val="7"/>
                <c:pt idx="0">
                  <c:v>Mo</c:v>
                </c:pt>
                <c:pt idx="1">
                  <c:v>Di</c:v>
                </c:pt>
                <c:pt idx="2">
                  <c:v>Mi</c:v>
                </c:pt>
                <c:pt idx="3">
                  <c:v>Do</c:v>
                </c:pt>
                <c:pt idx="4">
                  <c:v>Fr</c:v>
                </c:pt>
                <c:pt idx="5">
                  <c:v>Sa</c:v>
                </c:pt>
                <c:pt idx="6">
                  <c:v>So</c:v>
                </c:pt>
              </c:strCache>
            </c:strRef>
          </c:cat>
          <c:val>
            <c:numRef>
              <c:f>Thermometry!$C$4:$C$10</c:f>
              <c:numCache>
                <c:formatCode>General</c:formatCode>
                <c:ptCount val="7"/>
                <c:pt idx="0">
                  <c:v>61.519999999999996</c:v>
                </c:pt>
                <c:pt idx="1">
                  <c:v>60.44</c:v>
                </c:pt>
                <c:pt idx="2">
                  <c:v>62.96</c:v>
                </c:pt>
                <c:pt idx="3">
                  <c:v>58.82</c:v>
                </c:pt>
                <c:pt idx="4">
                  <c:v>58.64</c:v>
                </c:pt>
                <c:pt idx="5">
                  <c:v>63.680000000000007</c:v>
                </c:pt>
                <c:pt idx="6">
                  <c:v>61.16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E2F-45BC-997F-0E8C45EFB924}"/>
            </c:ext>
          </c:extLst>
        </c:ser>
        <c:ser>
          <c:idx val="2"/>
          <c:order val="2"/>
          <c:tx>
            <c:strRef>
              <c:f>Thermometry!$D$3</c:f>
              <c:strCache>
                <c:ptCount val="1"/>
                <c:pt idx="0">
                  <c:v>T-medium</c:v>
                </c:pt>
              </c:strCache>
            </c:strRef>
          </c:tx>
          <c:spPr>
            <a:ln w="47625">
              <a:noFill/>
            </a:ln>
          </c:spPr>
          <c:marker>
            <c:symbol val="dash"/>
            <c:size val="11"/>
            <c:spPr>
              <a:ln w="19050">
                <a:solidFill>
                  <a:srgbClr val="C00000"/>
                </a:solidFill>
              </a:ln>
            </c:spPr>
          </c:marker>
          <c:cat>
            <c:strRef>
              <c:f>Thermometry!$A$4:$A$10</c:f>
              <c:strCache>
                <c:ptCount val="7"/>
                <c:pt idx="0">
                  <c:v>Mo</c:v>
                </c:pt>
                <c:pt idx="1">
                  <c:v>Di</c:v>
                </c:pt>
                <c:pt idx="2">
                  <c:v>Mi</c:v>
                </c:pt>
                <c:pt idx="3">
                  <c:v>Do</c:v>
                </c:pt>
                <c:pt idx="4">
                  <c:v>Fr</c:v>
                </c:pt>
                <c:pt idx="5">
                  <c:v>Sa</c:v>
                </c:pt>
                <c:pt idx="6">
                  <c:v>So</c:v>
                </c:pt>
              </c:strCache>
            </c:strRef>
          </c:cat>
          <c:val>
            <c:numRef>
              <c:f>Thermometry!$D$4:$D$10</c:f>
              <c:numCache>
                <c:formatCode>General</c:formatCode>
                <c:ptCount val="7"/>
                <c:pt idx="0">
                  <c:v>68.72</c:v>
                </c:pt>
                <c:pt idx="1">
                  <c:v>69.259999999999991</c:v>
                </c:pt>
                <c:pt idx="2">
                  <c:v>68.539999999999992</c:v>
                </c:pt>
                <c:pt idx="3">
                  <c:v>68.539999999999992</c:v>
                </c:pt>
                <c:pt idx="4">
                  <c:v>68.900000000000006</c:v>
                </c:pt>
                <c:pt idx="5">
                  <c:v>68.539999999999992</c:v>
                </c:pt>
                <c:pt idx="6">
                  <c:v>68.72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E2F-45BC-997F-0E8C45EFB9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19050"/>
          </c:spPr>
        </c:hiLowLines>
        <c:axId val="59550336"/>
        <c:axId val="59553600"/>
      </c:stockChart>
      <c:catAx>
        <c:axId val="5955033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59553600"/>
        <c:crosses val="autoZero"/>
        <c:auto val="1"/>
        <c:lblAlgn val="ctr"/>
        <c:lblOffset val="100"/>
        <c:noMultiLvlLbl val="0"/>
      </c:catAx>
      <c:valAx>
        <c:axId val="595536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95503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617460966471253"/>
          <c:y val="0.54504278185295252"/>
          <c:w val="0.12462500804793475"/>
          <c:h val="0.2474286894297848"/>
        </c:manualLayout>
      </c:layout>
      <c:overlay val="0"/>
      <c:spPr>
        <a:solidFill>
          <a:schemeClr val="accent4">
            <a:lumMod val="40000"/>
            <a:lumOff val="60000"/>
            <a:alpha val="61000"/>
          </a:schemeClr>
        </a:solidFill>
      </c:spPr>
    </c:legend>
    <c:plotVisOnly val="1"/>
    <c:dispBlanksAs val="gap"/>
    <c:showDLblsOverMax val="0"/>
  </c:chart>
  <c:spPr>
    <a:effectLst>
      <a:outerShdw blurRad="63500" sx="102000" sy="102000" algn="ctr" rotWithShape="0">
        <a:prstClr val="black">
          <a:alpha val="40000"/>
        </a:prstClr>
      </a:outerShdw>
    </a:effectLst>
  </c:spPr>
  <c:printSettings>
    <c:headerFooter/>
    <c:pageMargins b="0.78740157499999996" l="0.70000000000000018" r="0.70000000000000018" t="0.78740157499999996" header="0.3000000000000001" footer="0.3000000000000001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37"/>
    </mc:Choice>
    <mc:Fallback>
      <c:style val="37"/>
    </mc:Fallback>
  </mc:AlternateContent>
  <c:chart>
    <c:autoTitleDeleted val="0"/>
    <c:plotArea>
      <c:layout/>
      <c:stockChart>
        <c:ser>
          <c:idx val="0"/>
          <c:order val="0"/>
          <c:tx>
            <c:strRef>
              <c:f>Stock!$B$3</c:f>
              <c:strCache>
                <c:ptCount val="1"/>
                <c:pt idx="0">
                  <c:v>Opening</c:v>
                </c:pt>
              </c:strCache>
            </c:strRef>
          </c:tx>
          <c:spPr>
            <a:ln w="47625">
              <a:noFill/>
            </a:ln>
          </c:spPr>
          <c:marker>
            <c:symbol val="none"/>
          </c:marker>
          <c:cat>
            <c:strRef>
              <c:f>Stock!$A$4:$A$7</c:f>
              <c:strCache>
                <c:ptCount val="4"/>
                <c:pt idx="0">
                  <c:v>Novex</c:v>
                </c:pt>
                <c:pt idx="1">
                  <c:v>Infix</c:v>
                </c:pt>
                <c:pt idx="2">
                  <c:v>Realo</c:v>
                </c:pt>
                <c:pt idx="3">
                  <c:v>Gift&amp;Co</c:v>
                </c:pt>
              </c:strCache>
            </c:strRef>
          </c:cat>
          <c:val>
            <c:numRef>
              <c:f>Stock!$B$4:$B$7</c:f>
              <c:numCache>
                <c:formatCode>General</c:formatCode>
                <c:ptCount val="4"/>
                <c:pt idx="0">
                  <c:v>280</c:v>
                </c:pt>
                <c:pt idx="1">
                  <c:v>160</c:v>
                </c:pt>
                <c:pt idx="2">
                  <c:v>320</c:v>
                </c:pt>
                <c:pt idx="3">
                  <c:v>300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7D1-43BE-822F-2FD9319A1227}"/>
            </c:ext>
          </c:extLst>
        </c:ser>
        <c:ser>
          <c:idx val="1"/>
          <c:order val="1"/>
          <c:tx>
            <c:strRef>
              <c:f>Stock!$C$3</c:f>
              <c:strCache>
                <c:ptCount val="1"/>
                <c:pt idx="0">
                  <c:v>Maximum</c:v>
                </c:pt>
              </c:strCache>
            </c:strRef>
          </c:tx>
          <c:spPr>
            <a:ln w="47625">
              <a:noFill/>
            </a:ln>
          </c:spPr>
          <c:marker>
            <c:symbol val="none"/>
          </c:marker>
          <c:cat>
            <c:strRef>
              <c:f>Stock!$A$4:$A$7</c:f>
              <c:strCache>
                <c:ptCount val="4"/>
                <c:pt idx="0">
                  <c:v>Novex</c:v>
                </c:pt>
                <c:pt idx="1">
                  <c:v>Infix</c:v>
                </c:pt>
                <c:pt idx="2">
                  <c:v>Realo</c:v>
                </c:pt>
                <c:pt idx="3">
                  <c:v>Gift&amp;Co</c:v>
                </c:pt>
              </c:strCache>
            </c:strRef>
          </c:cat>
          <c:val>
            <c:numRef>
              <c:f>Stock!$C$4:$C$7</c:f>
              <c:numCache>
                <c:formatCode>General</c:formatCode>
                <c:ptCount val="4"/>
                <c:pt idx="0">
                  <c:v>320</c:v>
                </c:pt>
                <c:pt idx="1">
                  <c:v>190</c:v>
                </c:pt>
                <c:pt idx="2">
                  <c:v>330</c:v>
                </c:pt>
                <c:pt idx="3">
                  <c:v>320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7D1-43BE-822F-2FD9319A1227}"/>
            </c:ext>
          </c:extLst>
        </c:ser>
        <c:ser>
          <c:idx val="2"/>
          <c:order val="2"/>
          <c:tx>
            <c:strRef>
              <c:f>Stock!$D$3</c:f>
              <c:strCache>
                <c:ptCount val="1"/>
                <c:pt idx="0">
                  <c:v>Lowest value</c:v>
                </c:pt>
              </c:strCache>
            </c:strRef>
          </c:tx>
          <c:spPr>
            <a:ln w="47625">
              <a:noFill/>
            </a:ln>
          </c:spPr>
          <c:marker>
            <c:symbol val="none"/>
          </c:marker>
          <c:cat>
            <c:strRef>
              <c:f>Stock!$A$4:$A$7</c:f>
              <c:strCache>
                <c:ptCount val="4"/>
                <c:pt idx="0">
                  <c:v>Novex</c:v>
                </c:pt>
                <c:pt idx="1">
                  <c:v>Infix</c:v>
                </c:pt>
                <c:pt idx="2">
                  <c:v>Realo</c:v>
                </c:pt>
                <c:pt idx="3">
                  <c:v>Gift&amp;Co</c:v>
                </c:pt>
              </c:strCache>
            </c:strRef>
          </c:cat>
          <c:val>
            <c:numRef>
              <c:f>Stock!$D$4:$D$7</c:f>
              <c:numCache>
                <c:formatCode>General</c:formatCode>
                <c:ptCount val="4"/>
                <c:pt idx="0">
                  <c:v>260</c:v>
                </c:pt>
                <c:pt idx="1">
                  <c:v>143</c:v>
                </c:pt>
                <c:pt idx="2">
                  <c:v>260</c:v>
                </c:pt>
                <c:pt idx="3">
                  <c:v>265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7D1-43BE-822F-2FD9319A1227}"/>
            </c:ext>
          </c:extLst>
        </c:ser>
        <c:ser>
          <c:idx val="3"/>
          <c:order val="3"/>
          <c:tx>
            <c:strRef>
              <c:f>Stock!$E$3</c:f>
              <c:strCache>
                <c:ptCount val="1"/>
                <c:pt idx="0">
                  <c:v>End</c:v>
                </c:pt>
              </c:strCache>
            </c:strRef>
          </c:tx>
          <c:spPr>
            <a:ln w="47625">
              <a:noFill/>
            </a:ln>
          </c:spPr>
          <c:marker>
            <c:symbol val="none"/>
          </c:marker>
          <c:cat>
            <c:strRef>
              <c:f>Stock!$A$4:$A$7</c:f>
              <c:strCache>
                <c:ptCount val="4"/>
                <c:pt idx="0">
                  <c:v>Novex</c:v>
                </c:pt>
                <c:pt idx="1">
                  <c:v>Infix</c:v>
                </c:pt>
                <c:pt idx="2">
                  <c:v>Realo</c:v>
                </c:pt>
                <c:pt idx="3">
                  <c:v>Gift&amp;Co</c:v>
                </c:pt>
              </c:strCache>
            </c:strRef>
          </c:cat>
          <c:val>
            <c:numRef>
              <c:f>Stock!$E$4:$E$7</c:f>
              <c:numCache>
                <c:formatCode>General</c:formatCode>
                <c:ptCount val="4"/>
                <c:pt idx="0">
                  <c:v>305</c:v>
                </c:pt>
                <c:pt idx="1">
                  <c:v>185</c:v>
                </c:pt>
                <c:pt idx="2">
                  <c:v>290</c:v>
                </c:pt>
                <c:pt idx="3">
                  <c:v>305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7D1-43BE-822F-2FD9319A12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19050"/>
          </c:spPr>
        </c:hiLowLines>
        <c:upDownBars>
          <c:gapWidth val="150"/>
          <c:upBars/>
          <c:downBars/>
        </c:upDownBars>
        <c:axId val="59548704"/>
        <c:axId val="59542720"/>
      </c:stockChart>
      <c:catAx>
        <c:axId val="595487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59542720"/>
        <c:crosses val="autoZero"/>
        <c:auto val="1"/>
        <c:lblAlgn val="ctr"/>
        <c:lblOffset val="100"/>
        <c:noMultiLvlLbl val="0"/>
      </c:catAx>
      <c:valAx>
        <c:axId val="595427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9548704"/>
        <c:crosses val="autoZero"/>
        <c:crossBetween val="between"/>
      </c:valAx>
    </c:plotArea>
    <c:legend>
      <c:legendPos val="r"/>
      <c:overlay val="0"/>
      <c:spPr>
        <a:solidFill>
          <a:schemeClr val="bg1">
            <a:lumMod val="85000"/>
          </a:schemeClr>
        </a:solidFill>
      </c:spPr>
    </c:legend>
    <c:plotVisOnly val="1"/>
    <c:dispBlanksAs val="gap"/>
    <c:showDLblsOverMax val="0"/>
  </c:chart>
  <c:spPr>
    <a:effectLst>
      <a:outerShdw blurRad="63500" sx="102000" sy="102000" algn="ctr" rotWithShape="0">
        <a:prstClr val="black">
          <a:alpha val="40000"/>
        </a:prstClr>
      </a:outerShdw>
    </a:effectLst>
  </c:spPr>
  <c:printSettings>
    <c:headerFooter/>
    <c:pageMargins b="0.78740157499999996" l="0.70000000000000018" r="0.70000000000000018" t="0.78740157499999996" header="0.3000000000000001" footer="0.3000000000000001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33"/>
    </mc:Choice>
    <mc:Fallback>
      <c:style val="33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 sz="1400"/>
              <a:t>Profit development</a:t>
            </a:r>
          </a:p>
        </c:rich>
      </c:tx>
      <c:layout>
        <c:manualLayout>
          <c:xMode val="edge"/>
          <c:yMode val="edge"/>
          <c:x val="0.33104155730533685"/>
          <c:y val="3.551251008878127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988407699037624E-2"/>
          <c:y val="0.1426715728330569"/>
          <c:w val="0.84059251968503934"/>
          <c:h val="0.6987018995506917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Combo!$B$3</c:f>
              <c:strCache>
                <c:ptCount val="1"/>
                <c:pt idx="0">
                  <c:v>Revenue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numRef>
              <c:f>Combo!$A$4:$A$9</c:f>
              <c:numCache>
                <c:formatCode>General</c:formatCode>
                <c:ptCount val="6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</c:numCache>
            </c:numRef>
          </c:cat>
          <c:val>
            <c:numRef>
              <c:f>Combo!$B$4:$B$9</c:f>
              <c:numCache>
                <c:formatCode>General</c:formatCode>
                <c:ptCount val="6"/>
                <c:pt idx="0">
                  <c:v>12</c:v>
                </c:pt>
                <c:pt idx="1">
                  <c:v>15</c:v>
                </c:pt>
                <c:pt idx="2">
                  <c:v>16</c:v>
                </c:pt>
                <c:pt idx="3">
                  <c:v>20</c:v>
                </c:pt>
                <c:pt idx="4">
                  <c:v>20</c:v>
                </c:pt>
                <c:pt idx="5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DD-4815-B30B-CB9805DED80E}"/>
            </c:ext>
          </c:extLst>
        </c:ser>
        <c:ser>
          <c:idx val="1"/>
          <c:order val="1"/>
          <c:tx>
            <c:strRef>
              <c:f>Combo!$C$3</c:f>
              <c:strCache>
                <c:ptCount val="1"/>
                <c:pt idx="0">
                  <c:v>Costs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cat>
            <c:numRef>
              <c:f>Combo!$A$4:$A$9</c:f>
              <c:numCache>
                <c:formatCode>General</c:formatCode>
                <c:ptCount val="6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</c:numCache>
            </c:numRef>
          </c:cat>
          <c:val>
            <c:numRef>
              <c:f>Combo!$C$4:$C$9</c:f>
              <c:numCache>
                <c:formatCode>General</c:formatCode>
                <c:ptCount val="6"/>
                <c:pt idx="0">
                  <c:v>11</c:v>
                </c:pt>
                <c:pt idx="1">
                  <c:v>14</c:v>
                </c:pt>
                <c:pt idx="2">
                  <c:v>15</c:v>
                </c:pt>
                <c:pt idx="3">
                  <c:v>18</c:v>
                </c:pt>
                <c:pt idx="4">
                  <c:v>17</c:v>
                </c:pt>
                <c:pt idx="5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DD-4815-B30B-CB9805DED8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59543264"/>
        <c:axId val="59547072"/>
      </c:barChart>
      <c:lineChart>
        <c:grouping val="standard"/>
        <c:varyColors val="0"/>
        <c:ser>
          <c:idx val="2"/>
          <c:order val="2"/>
          <c:tx>
            <c:strRef>
              <c:f>Combo!$D$3</c:f>
              <c:strCache>
                <c:ptCount val="1"/>
                <c:pt idx="0">
                  <c:v>Profit</c:v>
                </c:pt>
              </c:strCache>
            </c:strRef>
          </c:tx>
          <c:spPr>
            <a:ln w="25400">
              <a:solidFill>
                <a:schemeClr val="accent1">
                  <a:lumMod val="75000"/>
                </a:schemeClr>
              </a:solidFill>
            </a:ln>
          </c:spPr>
          <c:marker>
            <c:symbol val="circle"/>
            <c:size val="5"/>
          </c:marker>
          <c:cat>
            <c:numRef>
              <c:f>Combo!$A$4:$A$9</c:f>
              <c:numCache>
                <c:formatCode>General</c:formatCode>
                <c:ptCount val="6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</c:numCache>
            </c:numRef>
          </c:cat>
          <c:val>
            <c:numRef>
              <c:f>Combo!$D$4:$D$9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DD-4815-B30B-CB9805DED8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9554144"/>
        <c:axId val="59543808"/>
      </c:lineChart>
      <c:catAx>
        <c:axId val="595432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59547072"/>
        <c:crosses val="autoZero"/>
        <c:auto val="1"/>
        <c:lblAlgn val="ctr"/>
        <c:lblOffset val="100"/>
        <c:noMultiLvlLbl val="0"/>
      </c:catAx>
      <c:valAx>
        <c:axId val="59547072"/>
        <c:scaling>
          <c:orientation val="minMax"/>
          <c:max val="25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59543264"/>
        <c:crosses val="autoZero"/>
        <c:crossBetween val="between"/>
      </c:valAx>
      <c:valAx>
        <c:axId val="59543808"/>
        <c:scaling>
          <c:orientation val="minMax"/>
          <c:max val="4"/>
          <c:min val="0"/>
        </c:scaling>
        <c:delete val="0"/>
        <c:axPos val="r"/>
        <c:numFmt formatCode="#,##0.0" sourceLinked="0"/>
        <c:majorTickMark val="out"/>
        <c:minorTickMark val="none"/>
        <c:tickLblPos val="nextTo"/>
        <c:crossAx val="59554144"/>
        <c:crosses val="max"/>
        <c:crossBetween val="between"/>
      </c:valAx>
      <c:catAx>
        <c:axId val="595541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9543808"/>
        <c:crosses val="autoZero"/>
        <c:auto val="1"/>
        <c:lblAlgn val="ctr"/>
        <c:lblOffset val="100"/>
        <c:noMultiLvlLbl val="0"/>
      </c:catAx>
    </c:plotArea>
    <c:legend>
      <c:legendPos val="t"/>
      <c:overlay val="0"/>
    </c:legend>
    <c:plotVisOnly val="1"/>
    <c:dispBlanksAs val="gap"/>
    <c:showDLblsOverMax val="0"/>
  </c:chart>
  <c:spPr>
    <a:effectLst>
      <a:outerShdw blurRad="63500" sx="102000" sy="102000" algn="ctr" rotWithShape="0">
        <a:prstClr val="black">
          <a:alpha val="40000"/>
        </a:prstClr>
      </a:outerShdw>
    </a:effectLst>
  </c:spPr>
  <c:printSettings>
    <c:headerFooter/>
    <c:pageMargins b="0.78740157499999996" l="0.70000000000000018" r="0.70000000000000018" t="0.78740157499999996" header="0.3000000000000001" footer="0.3000000000000001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doughnutChart>
        <c:varyColors val="1"/>
        <c:ser>
          <c:idx val="0"/>
          <c:order val="0"/>
          <c:tx>
            <c:strRef>
              <c:f>Elections_2!$B$3</c:f>
              <c:strCache>
                <c:ptCount val="1"/>
                <c:pt idx="0">
                  <c:v>1983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6350" cap="flat" cmpd="sng" algn="ctr">
                <a:solidFill>
                  <a:schemeClr val="lt1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BD83-4AB3-A00C-83CBACCDD580}"/>
              </c:ext>
            </c:extLst>
          </c:dPt>
          <c:dPt>
            <c:idx val="1"/>
            <c:bubble3D val="0"/>
            <c:spPr>
              <a:solidFill>
                <a:schemeClr val="accent2">
                  <a:lumMod val="40000"/>
                  <a:lumOff val="60000"/>
                </a:schemeClr>
              </a:solidFill>
              <a:ln w="6350" cap="flat" cmpd="sng" algn="ctr">
                <a:solidFill>
                  <a:schemeClr val="lt1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BD83-4AB3-A00C-83CBACCDD580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6350" cap="flat" cmpd="sng" algn="ctr">
                <a:solidFill>
                  <a:schemeClr val="lt1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A51B-4D93-8C95-C88F9DBC322B}"/>
              </c:ext>
            </c:extLst>
          </c:dPt>
          <c:dPt>
            <c:idx val="3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 w="6350" cap="flat" cmpd="sng" algn="ctr">
                <a:solidFill>
                  <a:schemeClr val="lt1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7-A51B-4D93-8C95-C88F9DBC322B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6350" cap="flat" cmpd="sng" algn="ctr">
                <a:solidFill>
                  <a:schemeClr val="lt1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9-A51B-4D93-8C95-C88F9DBC322B}"/>
              </c:ext>
            </c:extLst>
          </c:dPt>
          <c:cat>
            <c:strRef>
              <c:f>Elections_2!$A$4:$A$8</c:f>
              <c:strCache>
                <c:ptCount val="5"/>
                <c:pt idx="0">
                  <c:v>CDU/CSU</c:v>
                </c:pt>
                <c:pt idx="1">
                  <c:v>SPD</c:v>
                </c:pt>
                <c:pt idx="2">
                  <c:v>FDP</c:v>
                </c:pt>
                <c:pt idx="3">
                  <c:v>Green</c:v>
                </c:pt>
                <c:pt idx="4">
                  <c:v>Other</c:v>
                </c:pt>
              </c:strCache>
            </c:strRef>
          </c:cat>
          <c:val>
            <c:numRef>
              <c:f>Elections_2!$B$4:$B$8</c:f>
              <c:numCache>
                <c:formatCode>General</c:formatCode>
                <c:ptCount val="5"/>
                <c:pt idx="0">
                  <c:v>48.8</c:v>
                </c:pt>
                <c:pt idx="1">
                  <c:v>38.200000000000003</c:v>
                </c:pt>
                <c:pt idx="2">
                  <c:v>6.9</c:v>
                </c:pt>
                <c:pt idx="3">
                  <c:v>5.6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D83-4AB3-A00C-83CBACCDD580}"/>
            </c:ext>
          </c:extLst>
        </c:ser>
        <c:ser>
          <c:idx val="1"/>
          <c:order val="1"/>
          <c:tx>
            <c:strRef>
              <c:f>Elections_2!$C$3</c:f>
              <c:strCache>
                <c:ptCount val="1"/>
                <c:pt idx="0">
                  <c:v>1987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6350" cap="flat" cmpd="sng" algn="ctr">
                <a:solidFill>
                  <a:schemeClr val="lt1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BD83-4AB3-A00C-83CBACCDD580}"/>
              </c:ext>
            </c:extLst>
          </c:dPt>
          <c:dPt>
            <c:idx val="1"/>
            <c:bubble3D val="0"/>
            <c:spPr>
              <a:solidFill>
                <a:schemeClr val="accent2">
                  <a:lumMod val="40000"/>
                  <a:lumOff val="60000"/>
                </a:schemeClr>
              </a:solidFill>
              <a:ln w="6350" cap="flat" cmpd="sng" algn="ctr">
                <a:solidFill>
                  <a:schemeClr val="lt1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8-BD83-4AB3-A00C-83CBACCDD580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6350" cap="flat" cmpd="sng" algn="ctr">
                <a:solidFill>
                  <a:schemeClr val="lt1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A51B-4D93-8C95-C88F9DBC322B}"/>
              </c:ext>
            </c:extLst>
          </c:dPt>
          <c:dPt>
            <c:idx val="3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 w="6350" cap="flat" cmpd="sng" algn="ctr">
                <a:solidFill>
                  <a:schemeClr val="lt1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1-A51B-4D93-8C95-C88F9DBC322B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6350" cap="flat" cmpd="sng" algn="ctr">
                <a:solidFill>
                  <a:schemeClr val="lt1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3-A51B-4D93-8C95-C88F9DBC322B}"/>
              </c:ext>
            </c:extLst>
          </c:dPt>
          <c:cat>
            <c:strRef>
              <c:f>Elections_2!$A$4:$A$8</c:f>
              <c:strCache>
                <c:ptCount val="5"/>
                <c:pt idx="0">
                  <c:v>CDU/CSU</c:v>
                </c:pt>
                <c:pt idx="1">
                  <c:v>SPD</c:v>
                </c:pt>
                <c:pt idx="2">
                  <c:v>FDP</c:v>
                </c:pt>
                <c:pt idx="3">
                  <c:v>Green</c:v>
                </c:pt>
                <c:pt idx="4">
                  <c:v>Other</c:v>
                </c:pt>
              </c:strCache>
            </c:strRef>
          </c:cat>
          <c:val>
            <c:numRef>
              <c:f>Elections_2!$C$4:$C$8</c:f>
              <c:numCache>
                <c:formatCode>General</c:formatCode>
                <c:ptCount val="5"/>
                <c:pt idx="0">
                  <c:v>44.3</c:v>
                </c:pt>
                <c:pt idx="1">
                  <c:v>37</c:v>
                </c:pt>
                <c:pt idx="2">
                  <c:v>9.1</c:v>
                </c:pt>
                <c:pt idx="3">
                  <c:v>8.3000000000000007</c:v>
                </c:pt>
                <c:pt idx="4">
                  <c:v>1.3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D83-4AB3-A00C-83CBACCDD580}"/>
            </c:ext>
          </c:extLst>
        </c:ser>
        <c:ser>
          <c:idx val="2"/>
          <c:order val="2"/>
          <c:tx>
            <c:strRef>
              <c:f>Elections_2!$D$3</c:f>
              <c:strCache>
                <c:ptCount val="1"/>
                <c:pt idx="0">
                  <c:v>1990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6350" cap="flat" cmpd="sng" algn="ctr">
                <a:solidFill>
                  <a:schemeClr val="lt1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B-BD83-4AB3-A00C-83CBACCDD580}"/>
              </c:ext>
            </c:extLst>
          </c:dPt>
          <c:dPt>
            <c:idx val="1"/>
            <c:bubble3D val="0"/>
            <c:spPr>
              <a:solidFill>
                <a:schemeClr val="accent2">
                  <a:lumMod val="40000"/>
                  <a:lumOff val="60000"/>
                </a:schemeClr>
              </a:solidFill>
              <a:ln w="6350" cap="flat" cmpd="sng" algn="ctr">
                <a:solidFill>
                  <a:schemeClr val="lt1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D-BD83-4AB3-A00C-83CBACCDD580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6350" cap="flat" cmpd="sng" algn="ctr">
                <a:solidFill>
                  <a:schemeClr val="lt1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9-A51B-4D93-8C95-C88F9DBC322B}"/>
              </c:ext>
            </c:extLst>
          </c:dPt>
          <c:dPt>
            <c:idx val="3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 w="6350" cap="flat" cmpd="sng" algn="ctr">
                <a:solidFill>
                  <a:schemeClr val="lt1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B-A51B-4D93-8C95-C88F9DBC322B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6350" cap="flat" cmpd="sng" algn="ctr">
                <a:solidFill>
                  <a:schemeClr val="lt1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D-A51B-4D93-8C95-C88F9DBC322B}"/>
              </c:ext>
            </c:extLst>
          </c:dPt>
          <c:cat>
            <c:strRef>
              <c:f>Elections_2!$A$4:$A$8</c:f>
              <c:strCache>
                <c:ptCount val="5"/>
                <c:pt idx="0">
                  <c:v>CDU/CSU</c:v>
                </c:pt>
                <c:pt idx="1">
                  <c:v>SPD</c:v>
                </c:pt>
                <c:pt idx="2">
                  <c:v>FDP</c:v>
                </c:pt>
                <c:pt idx="3">
                  <c:v>Green</c:v>
                </c:pt>
                <c:pt idx="4">
                  <c:v>Other</c:v>
                </c:pt>
              </c:strCache>
            </c:strRef>
          </c:cat>
          <c:val>
            <c:numRef>
              <c:f>Elections_2!$D$4:$D$8</c:f>
              <c:numCache>
                <c:formatCode>General</c:formatCode>
                <c:ptCount val="5"/>
                <c:pt idx="0">
                  <c:v>43.8</c:v>
                </c:pt>
                <c:pt idx="1">
                  <c:v>33.5</c:v>
                </c:pt>
                <c:pt idx="2">
                  <c:v>11</c:v>
                </c:pt>
                <c:pt idx="3">
                  <c:v>3.8</c:v>
                </c:pt>
                <c:pt idx="4">
                  <c:v>7.9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BD83-4AB3-A00C-83CBACCDD5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10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6350" cap="flat" cmpd="sng" algn="ctr">
      <a:solidFill>
        <a:schemeClr val="tx1">
          <a:tint val="75000"/>
        </a:schemeClr>
      </a:solidFill>
      <a:prstDash val="solid"/>
      <a:round/>
    </a:ln>
    <a:effectLst>
      <a:outerShdw blurRad="63500" sx="102000" sy="102000" algn="ctr" rotWithShape="0">
        <a:prstClr val="black">
          <a:alpha val="40000"/>
        </a:prstClr>
      </a:outerShdw>
    </a:effectLst>
  </c:spPr>
  <c:txPr>
    <a:bodyPr/>
    <a:lstStyle/>
    <a:p>
      <a:pPr>
        <a:defRPr/>
      </a:pPr>
      <a:endParaRPr lang="de-DE"/>
    </a:p>
  </c:txPr>
  <c:printSettings>
    <c:headerFooter/>
    <c:pageMargins b="0.78740157499999996" l="0.70000000000000018" r="0.70000000000000018" t="0.78740157499999996" header="0.3000000000000001" footer="0.3000000000000001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40"/>
    </mc:Choice>
    <mc:Fallback>
      <c:style val="40"/>
    </mc:Fallback>
  </mc:AlternateContent>
  <c:chart>
    <c:autoTitleDeleted val="1"/>
    <c:plotArea>
      <c:layout/>
      <c:radarChart>
        <c:radarStyle val="marker"/>
        <c:varyColors val="0"/>
        <c:ser>
          <c:idx val="0"/>
          <c:order val="0"/>
          <c:cat>
            <c:strRef>
              <c:f>Net_diagram!$A$4:$A$15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Net_diagram!$B$4:$B$15</c:f>
              <c:numCache>
                <c:formatCode>General</c:formatCode>
                <c:ptCount val="12"/>
                <c:pt idx="0">
                  <c:v>6.8000000000000007</c:v>
                </c:pt>
                <c:pt idx="1">
                  <c:v>17.600000000000001</c:v>
                </c:pt>
                <c:pt idx="2">
                  <c:v>33.799999999999997</c:v>
                </c:pt>
                <c:pt idx="3">
                  <c:v>39.200000000000003</c:v>
                </c:pt>
                <c:pt idx="4">
                  <c:v>53.6</c:v>
                </c:pt>
                <c:pt idx="5">
                  <c:v>71.599999999999994</c:v>
                </c:pt>
                <c:pt idx="6">
                  <c:v>78.800000000000011</c:v>
                </c:pt>
                <c:pt idx="7">
                  <c:v>77</c:v>
                </c:pt>
                <c:pt idx="8">
                  <c:v>71.599999999999994</c:v>
                </c:pt>
                <c:pt idx="9">
                  <c:v>66.2</c:v>
                </c:pt>
                <c:pt idx="10">
                  <c:v>53.6</c:v>
                </c:pt>
                <c:pt idx="11">
                  <c:v>26.6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AE8-4C88-8647-542C9216C1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769408"/>
        <c:axId val="206772672"/>
      </c:radarChart>
      <c:catAx>
        <c:axId val="206769408"/>
        <c:scaling>
          <c:orientation val="minMax"/>
        </c:scaling>
        <c:delete val="0"/>
        <c:axPos val="b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/>
            </a:pPr>
            <a:endParaRPr lang="de-DE"/>
          </a:p>
        </c:txPr>
        <c:crossAx val="206772672"/>
        <c:crosses val="autoZero"/>
        <c:auto val="0"/>
        <c:lblAlgn val="ctr"/>
        <c:lblOffset val="100"/>
        <c:noMultiLvlLbl val="0"/>
      </c:catAx>
      <c:valAx>
        <c:axId val="206772672"/>
        <c:scaling>
          <c:orientation val="minMax"/>
          <c:min val="-3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de-DE"/>
          </a:p>
        </c:txPr>
        <c:crossAx val="206769408"/>
        <c:crosses val="autoZero"/>
        <c:crossBetween val="between"/>
        <c:majorUnit val="15"/>
        <c:minorUnit val="15"/>
      </c:valAx>
      <c:spPr>
        <a:noFill/>
      </c:spPr>
    </c:plotArea>
    <c:plotVisOnly val="1"/>
    <c:dispBlanksAs val="gap"/>
    <c:showDLblsOverMax val="0"/>
  </c:chart>
  <c:spPr>
    <a:effectLst>
      <a:outerShdw blurRad="63500" sx="102000" sy="102000" algn="ctr" rotWithShape="0">
        <a:prstClr val="black">
          <a:alpha val="40000"/>
        </a:prstClr>
      </a:outerShdw>
    </a:effectLst>
  </c:spPr>
  <c:printSettings>
    <c:headerFooter alignWithMargins="0">
      <c:oddHeader>&amp;B</c:oddHeader>
      <c:oddFooter>Seite &amp;S</c:oddFooter>
    </c:headerFooter>
    <c:pageMargins b="0.78740157499999996" l="0.70000000000000062" r="0.70000000000000062" t="0.78740157499999996" header="0.39400000000000052" footer="0.39400000000000052"/>
    <c:pageSetup paperSize="9" orientation="landscape" horizontalDpi="-4" verticalDpi="0" copies="0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SQRT(x)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Parabel!$B$3</c:f>
              <c:strCache>
                <c:ptCount val="1"/>
                <c:pt idx="0">
                  <c:v>SQRT(x)</c:v>
                </c:pt>
              </c:strCache>
            </c:strRef>
          </c:tx>
          <c:spPr>
            <a:ln w="19050"/>
          </c:spPr>
          <c:marker>
            <c:symbol val="circle"/>
            <c:size val="4"/>
            <c:spPr>
              <a:solidFill>
                <a:schemeClr val="accent6">
                  <a:lumMod val="75000"/>
                </a:schemeClr>
              </a:solidFill>
            </c:spPr>
          </c:marker>
          <c:xVal>
            <c:numRef>
              <c:f>Parabel!$A$4:$A$13</c:f>
              <c:numCache>
                <c:formatCode>General</c:formatCode>
                <c:ptCount val="10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50</c:v>
                </c:pt>
                <c:pt idx="4">
                  <c:v>100</c:v>
                </c:pt>
                <c:pt idx="5">
                  <c:v>200</c:v>
                </c:pt>
                <c:pt idx="6">
                  <c:v>500</c:v>
                </c:pt>
                <c:pt idx="7">
                  <c:v>1000</c:v>
                </c:pt>
                <c:pt idx="8">
                  <c:v>2000</c:v>
                </c:pt>
                <c:pt idx="9">
                  <c:v>3000</c:v>
                </c:pt>
              </c:numCache>
            </c:numRef>
          </c:xVal>
          <c:yVal>
            <c:numRef>
              <c:f>Parabel!$B$4:$B$13</c:f>
              <c:numCache>
                <c:formatCode>0.000</c:formatCode>
                <c:ptCount val="10"/>
                <c:pt idx="0">
                  <c:v>0</c:v>
                </c:pt>
                <c:pt idx="1">
                  <c:v>3.1622776601683795</c:v>
                </c:pt>
                <c:pt idx="2">
                  <c:v>4.4721359549995796</c:v>
                </c:pt>
                <c:pt idx="3">
                  <c:v>7.0710678118654755</c:v>
                </c:pt>
                <c:pt idx="4">
                  <c:v>10</c:v>
                </c:pt>
                <c:pt idx="5">
                  <c:v>14.142135623730951</c:v>
                </c:pt>
                <c:pt idx="6">
                  <c:v>22.360679774997898</c:v>
                </c:pt>
                <c:pt idx="7">
                  <c:v>31.622776601683793</c:v>
                </c:pt>
                <c:pt idx="8">
                  <c:v>44.721359549995796</c:v>
                </c:pt>
                <c:pt idx="9">
                  <c:v>54.772255750516614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E30-4505-94B0-F6B32AB8C6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773216"/>
        <c:axId val="206772128"/>
      </c:scatterChart>
      <c:valAx>
        <c:axId val="206773216"/>
        <c:scaling>
          <c:orientation val="minMax"/>
          <c:max val="3000"/>
        </c:scaling>
        <c:delete val="0"/>
        <c:axPos val="b"/>
        <c:numFmt formatCode="General" sourceLinked="1"/>
        <c:majorTickMark val="out"/>
        <c:minorTickMark val="none"/>
        <c:tickLblPos val="nextTo"/>
        <c:crossAx val="206772128"/>
        <c:crosses val="autoZero"/>
        <c:crossBetween val="midCat"/>
      </c:valAx>
      <c:valAx>
        <c:axId val="206772128"/>
        <c:scaling>
          <c:orientation val="minMax"/>
        </c:scaling>
        <c:delete val="0"/>
        <c:axPos val="l"/>
        <c:majorGridlines/>
        <c:numFmt formatCode="0.000" sourceLinked="1"/>
        <c:majorTickMark val="out"/>
        <c:minorTickMark val="none"/>
        <c:tickLblPos val="nextTo"/>
        <c:crossAx val="206773216"/>
        <c:crosses val="autoZero"/>
        <c:crossBetween val="midCat"/>
      </c:valAx>
    </c:plotArea>
    <c:plotVisOnly val="1"/>
    <c:dispBlanksAs val="gap"/>
    <c:showDLblsOverMax val="0"/>
  </c:chart>
  <c:spPr>
    <a:effectLst>
      <a:outerShdw blurRad="63500" sx="102000" sy="102000" algn="ctr" rotWithShape="0">
        <a:prstClr val="black">
          <a:alpha val="40000"/>
        </a:prstClr>
      </a:outerShdw>
    </a:effectLst>
  </c:spPr>
  <c:printSettings>
    <c:headerFooter/>
    <c:pageMargins b="0.78740157499999996" l="0.70000000000000029" r="0.70000000000000029" t="0.78740157499999996" header="0.30000000000000016" footer="0.30000000000000016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5637523900131504E-2"/>
          <c:y val="4.5548798707853826E-2"/>
          <c:w val="0.8409021770023305"/>
          <c:h val="0.9089024025842923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Positive_negative!$B$3</c:f>
              <c:strCache>
                <c:ptCount val="1"/>
                <c:pt idx="0">
                  <c:v>SQRT(x)</c:v>
                </c:pt>
              </c:strCache>
            </c:strRef>
          </c:tx>
          <c:spPr>
            <a:ln w="22225"/>
          </c:spPr>
          <c:marker>
            <c:symbol val="none"/>
          </c:marker>
          <c:xVal>
            <c:numRef>
              <c:f>Positive_negative!$A$4:$A$13</c:f>
              <c:numCache>
                <c:formatCode>General</c:formatCode>
                <c:ptCount val="10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50</c:v>
                </c:pt>
                <c:pt idx="4">
                  <c:v>100</c:v>
                </c:pt>
                <c:pt idx="5">
                  <c:v>200</c:v>
                </c:pt>
                <c:pt idx="6">
                  <c:v>500</c:v>
                </c:pt>
                <c:pt idx="7">
                  <c:v>1000</c:v>
                </c:pt>
                <c:pt idx="8">
                  <c:v>2000</c:v>
                </c:pt>
                <c:pt idx="9">
                  <c:v>3000</c:v>
                </c:pt>
              </c:numCache>
            </c:numRef>
          </c:xVal>
          <c:yVal>
            <c:numRef>
              <c:f>Positive_negative!$B$4:$B$13</c:f>
              <c:numCache>
                <c:formatCode>General</c:formatCode>
                <c:ptCount val="10"/>
                <c:pt idx="0">
                  <c:v>0</c:v>
                </c:pt>
                <c:pt idx="1">
                  <c:v>3.1622776601683795</c:v>
                </c:pt>
                <c:pt idx="2">
                  <c:v>4.4721359549995796</c:v>
                </c:pt>
                <c:pt idx="3">
                  <c:v>7.0710678118654755</c:v>
                </c:pt>
                <c:pt idx="4">
                  <c:v>10</c:v>
                </c:pt>
                <c:pt idx="5">
                  <c:v>14.142135623730951</c:v>
                </c:pt>
                <c:pt idx="6">
                  <c:v>22.360679774997898</c:v>
                </c:pt>
                <c:pt idx="7">
                  <c:v>31.622776601683793</c:v>
                </c:pt>
                <c:pt idx="8">
                  <c:v>44.721359549995796</c:v>
                </c:pt>
                <c:pt idx="9">
                  <c:v>54.772255750516614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488-4535-AEA2-55A6B1A2A114}"/>
            </c:ext>
          </c:extLst>
        </c:ser>
        <c:ser>
          <c:idx val="1"/>
          <c:order val="1"/>
          <c:tx>
            <c:strRef>
              <c:f>Positive_negative!$C$3</c:f>
              <c:strCache>
                <c:ptCount val="1"/>
                <c:pt idx="0">
                  <c:v> -SQRT(x)</c:v>
                </c:pt>
              </c:strCache>
            </c:strRef>
          </c:tx>
          <c:spPr>
            <a:ln w="22225">
              <a:solidFill>
                <a:schemeClr val="accent1"/>
              </a:solidFill>
            </a:ln>
          </c:spPr>
          <c:marker>
            <c:symbol val="none"/>
          </c:marker>
          <c:xVal>
            <c:numRef>
              <c:f>Positive_negative!$A$4:$A$13</c:f>
              <c:numCache>
                <c:formatCode>General</c:formatCode>
                <c:ptCount val="10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50</c:v>
                </c:pt>
                <c:pt idx="4">
                  <c:v>100</c:v>
                </c:pt>
                <c:pt idx="5">
                  <c:v>200</c:v>
                </c:pt>
                <c:pt idx="6">
                  <c:v>500</c:v>
                </c:pt>
                <c:pt idx="7">
                  <c:v>1000</c:v>
                </c:pt>
                <c:pt idx="8">
                  <c:v>2000</c:v>
                </c:pt>
                <c:pt idx="9">
                  <c:v>3000</c:v>
                </c:pt>
              </c:numCache>
            </c:numRef>
          </c:xVal>
          <c:yVal>
            <c:numRef>
              <c:f>Positive_negative!$C$4:$C$13</c:f>
              <c:numCache>
                <c:formatCode>General</c:formatCode>
                <c:ptCount val="10"/>
                <c:pt idx="0">
                  <c:v>0</c:v>
                </c:pt>
                <c:pt idx="1">
                  <c:v>-3.1622776601683795</c:v>
                </c:pt>
                <c:pt idx="2">
                  <c:v>-4.4721359549995796</c:v>
                </c:pt>
                <c:pt idx="3">
                  <c:v>-7.0710678118654755</c:v>
                </c:pt>
                <c:pt idx="4">
                  <c:v>-10</c:v>
                </c:pt>
                <c:pt idx="5">
                  <c:v>-14.142135623730951</c:v>
                </c:pt>
                <c:pt idx="6">
                  <c:v>-22.360679774997898</c:v>
                </c:pt>
                <c:pt idx="7">
                  <c:v>-31.622776601683793</c:v>
                </c:pt>
                <c:pt idx="8">
                  <c:v>-44.721359549995796</c:v>
                </c:pt>
                <c:pt idx="9">
                  <c:v>-54.772255750516614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488-4535-AEA2-55A6B1A2A1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768320"/>
        <c:axId val="206768864"/>
      </c:scatterChart>
      <c:valAx>
        <c:axId val="206768320"/>
        <c:scaling>
          <c:orientation val="minMax"/>
          <c:max val="3000"/>
        </c:scaling>
        <c:delete val="0"/>
        <c:axPos val="b"/>
        <c:numFmt formatCode="General" sourceLinked="1"/>
        <c:majorTickMark val="out"/>
        <c:minorTickMark val="none"/>
        <c:tickLblPos val="nextTo"/>
        <c:crossAx val="206768864"/>
        <c:crosses val="autoZero"/>
        <c:crossBetween val="midCat"/>
      </c:valAx>
      <c:valAx>
        <c:axId val="2067688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06768320"/>
        <c:crosses val="autoZero"/>
        <c:crossBetween val="midCat"/>
      </c:valAx>
    </c:plotArea>
    <c:plotVisOnly val="1"/>
    <c:dispBlanksAs val="gap"/>
    <c:showDLblsOverMax val="0"/>
  </c:chart>
  <c:spPr>
    <a:effectLst>
      <a:outerShdw blurRad="63500" sx="102000" sy="102000" algn="ctr" rotWithShape="0">
        <a:prstClr val="black">
          <a:alpha val="40000"/>
        </a:prstClr>
      </a:outerShdw>
    </a:effectLst>
  </c:spPr>
  <c:printSettings>
    <c:headerFooter/>
    <c:pageMargins b="0.78740157499999996" l="0.70000000000000018" r="0.70000000000000018" t="0.78740157499999996" header="0.3000000000000001" footer="0.3000000000000001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de-DE" sz="1600"/>
              <a:t>Market shares</a:t>
            </a:r>
          </a:p>
        </c:rich>
      </c:tx>
      <c:overlay val="0"/>
    </c:title>
    <c:autoTitleDeleted val="0"/>
    <c:plotArea>
      <c:layout/>
      <c:bubbleChart>
        <c:varyColors val="0"/>
        <c:ser>
          <c:idx val="0"/>
          <c:order val="0"/>
          <c:spPr>
            <a:gradFill>
              <a:gsLst>
                <a:gs pos="0">
                  <a:schemeClr val="accent1">
                    <a:lumMod val="5000"/>
                    <a:lumOff val="95000"/>
                  </a:schemeClr>
                </a:gs>
                <a:gs pos="74000">
                  <a:schemeClr val="accent1">
                    <a:lumMod val="45000"/>
                    <a:lumOff val="55000"/>
                  </a:schemeClr>
                </a:gs>
                <a:gs pos="83000">
                  <a:schemeClr val="accent1">
                    <a:lumMod val="45000"/>
                    <a:lumOff val="55000"/>
                  </a:schemeClr>
                </a:gs>
                <a:gs pos="100000">
                  <a:schemeClr val="accent1">
                    <a:lumMod val="30000"/>
                    <a:lumOff val="70000"/>
                  </a:schemeClr>
                </a:gs>
              </a:gsLst>
              <a:lin ang="5400000" scaled="1"/>
            </a:gradFill>
          </c:spPr>
          <c:invertIfNegative val="0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Market_shares!$B$4:$B$8</c:f>
              <c:numCache>
                <c:formatCode>General</c:formatCode>
                <c:ptCount val="5"/>
                <c:pt idx="0">
                  <c:v>100</c:v>
                </c:pt>
                <c:pt idx="1">
                  <c:v>200</c:v>
                </c:pt>
                <c:pt idx="2">
                  <c:v>150</c:v>
                </c:pt>
                <c:pt idx="3">
                  <c:v>220</c:v>
                </c:pt>
                <c:pt idx="4">
                  <c:v>300</c:v>
                </c:pt>
              </c:numCache>
            </c:numRef>
          </c:xVal>
          <c:yVal>
            <c:numRef>
              <c:f>Market_shares!$C$4:$C$8</c:f>
              <c:numCache>
                <c:formatCode>General</c:formatCode>
                <c:ptCount val="5"/>
                <c:pt idx="0">
                  <c:v>10000</c:v>
                </c:pt>
                <c:pt idx="1">
                  <c:v>15000</c:v>
                </c:pt>
                <c:pt idx="2">
                  <c:v>20000</c:v>
                </c:pt>
                <c:pt idx="3">
                  <c:v>10000</c:v>
                </c:pt>
                <c:pt idx="4">
                  <c:v>15000</c:v>
                </c:pt>
              </c:numCache>
            </c:numRef>
          </c:yVal>
          <c:bubbleSize>
            <c:numRef>
              <c:f>Market_shares!$D$4:$D$8</c:f>
              <c:numCache>
                <c:formatCode>0%</c:formatCode>
                <c:ptCount val="5"/>
                <c:pt idx="0">
                  <c:v>0.05</c:v>
                </c:pt>
                <c:pt idx="1">
                  <c:v>0.03</c:v>
                </c:pt>
                <c:pt idx="2">
                  <c:v>7.0000000000000007E-2</c:v>
                </c:pt>
                <c:pt idx="3">
                  <c:v>0.02</c:v>
                </c:pt>
                <c:pt idx="4">
                  <c:v>0.04</c:v>
                </c:pt>
              </c:numCache>
            </c:numRef>
          </c:bubbleSize>
          <c:bubble3D val="1"/>
          <c:extLst>
            <c:ext xmlns:c16="http://schemas.microsoft.com/office/drawing/2014/chart" uri="{C3380CC4-5D6E-409C-BE32-E72D297353CC}">
              <c16:uniqueId val="{00000000-E4AA-4F14-9441-5A1A7815AD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bubbleScale val="100"/>
        <c:showNegBubbles val="1"/>
        <c:axId val="206761248"/>
        <c:axId val="206759616"/>
      </c:bubbleChart>
      <c:valAx>
        <c:axId val="2067612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Price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6759616"/>
        <c:crosses val="autoZero"/>
        <c:crossBetween val="midCat"/>
      </c:valAx>
      <c:valAx>
        <c:axId val="20675961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Sales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6761248"/>
        <c:crosses val="autoZero"/>
        <c:crossBetween val="midCat"/>
      </c:valAx>
    </c:plotArea>
    <c:plotVisOnly val="1"/>
    <c:dispBlanksAs val="gap"/>
    <c:showDLblsOverMax val="0"/>
  </c:chart>
  <c:spPr>
    <a:effectLst>
      <a:outerShdw blurRad="63500" sx="102000" sy="102000" algn="ctr" rotWithShape="0">
        <a:prstClr val="black">
          <a:alpha val="40000"/>
        </a:prstClr>
      </a:outerShdw>
    </a:effectLst>
  </c:spPr>
  <c:printSettings>
    <c:headerFooter/>
    <c:pageMargins b="0.78740157499999996" l="0.70000000000000018" r="0.70000000000000018" t="0.78740157499999996" header="0.3000000000000001" footer="0.3000000000000001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depthPercent val="20"/>
      <c:rAngAx val="0"/>
    </c:view3D>
    <c:floor>
      <c:thickness val="0"/>
      <c:spPr>
        <a:noFill/>
        <a:ln w="6350" cap="flat" cmpd="sng" algn="ctr">
          <a:solidFill>
            <a:schemeClr val="tx1">
              <a:tint val="75000"/>
            </a:schemeClr>
          </a:solidFill>
          <a:prstDash val="solid"/>
          <a:round/>
        </a:ln>
        <a:effectLst/>
        <a:sp3d contourW="6350">
          <a:contourClr>
            <a:schemeClr val="tx1">
              <a:tint val="75000"/>
            </a:schemeClr>
          </a:contourClr>
        </a:sp3d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6.7864271457085873E-2"/>
          <c:y val="7.8703703703703734E-2"/>
          <c:w val="0.87900828264730402"/>
          <c:h val="0.83796259842519683"/>
        </c:manualLayout>
      </c:layout>
      <c:pie3DChart>
        <c:varyColors val="1"/>
        <c:ser>
          <c:idx val="0"/>
          <c:order val="0"/>
          <c:tx>
            <c:strRef>
              <c:f>'3D_Pie'!$A$3</c:f>
              <c:strCache>
                <c:ptCount val="1"/>
                <c:pt idx="0">
                  <c:v>Values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1-D724-4D75-BC92-687BE8502D3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3-D724-4D75-BC92-687BE8502D3E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5-D724-4D75-BC92-687BE8502D3E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7-D724-4D75-BC92-687BE8502D3E}"/>
              </c:ext>
            </c:extLst>
          </c:dPt>
          <c:val>
            <c:numRef>
              <c:f>'3D_Pie'!$A$4:$A$7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1A5-423D-BD5D-E0B1BB955F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6350" cap="flat" cmpd="sng" algn="ctr">
      <a:solidFill>
        <a:schemeClr val="tx1">
          <a:tint val="75000"/>
        </a:schemeClr>
      </a:solidFill>
      <a:prstDash val="solid"/>
      <a:round/>
    </a:ln>
    <a:effectLst>
      <a:outerShdw blurRad="63500" sx="102000" sy="102000" algn="ctr" rotWithShape="0">
        <a:prstClr val="black">
          <a:alpha val="40000"/>
        </a:prstClr>
      </a:outerShdw>
    </a:effectLst>
  </c:spPr>
  <c:txPr>
    <a:bodyPr/>
    <a:lstStyle/>
    <a:p>
      <a:pPr>
        <a:defRPr/>
      </a:pPr>
      <a:endParaRPr lang="de-DE"/>
    </a:p>
  </c:txPr>
  <c:printSettings>
    <c:headerFooter/>
    <c:pageMargins b="0.78740157499999996" l="0.70000000000000018" r="0.70000000000000018" t="0.78740157499999996" header="0.3000000000000001" footer="0.3000000000000001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6350" cap="flat" cmpd="sng" algn="ctr">
                <a:solidFill>
                  <a:schemeClr val="lt1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3DC4-4E86-A9BE-9F5B429CF86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6350" cap="flat" cmpd="sng" algn="ctr">
                <a:solidFill>
                  <a:schemeClr val="lt1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3DC4-4E86-A9BE-9F5B429CF86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6350" cap="flat" cmpd="sng" algn="ctr">
                <a:solidFill>
                  <a:schemeClr val="lt1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3DC4-4E86-A9BE-9F5B429CF865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6350" cap="flat" cmpd="sng" algn="ctr">
                <a:solidFill>
                  <a:schemeClr val="lt1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7-3DC4-4E86-A9BE-9F5B429CF865}"/>
              </c:ext>
            </c:extLst>
          </c:dPt>
          <c:val>
            <c:numRef>
              <c:f>'3D_Pie'!$A$4:$A$7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7C4-4128-A1C0-9DC1245FC9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6350" cap="flat" cmpd="sng" algn="ctr">
      <a:solidFill>
        <a:schemeClr val="tx1">
          <a:tint val="75000"/>
        </a:schemeClr>
      </a:solidFill>
      <a:prstDash val="solid"/>
      <a:round/>
    </a:ln>
    <a:effectLst>
      <a:outerShdw blurRad="63500" sx="102000" sy="102000" algn="ctr" rotWithShape="0">
        <a:prstClr val="black">
          <a:alpha val="40000"/>
        </a:prstClr>
      </a:outerShdw>
    </a:effectLst>
  </c:spPr>
  <c:txPr>
    <a:bodyPr/>
    <a:lstStyle/>
    <a:p>
      <a:pPr>
        <a:defRPr/>
      </a:pPr>
      <a:endParaRPr lang="de-DE"/>
    </a:p>
  </c:txPr>
  <c:printSettings>
    <c:headerFooter/>
    <c:pageMargins b="0.78740157499999996" l="0.70000000000000018" r="0.70000000000000018" t="0.78740157499999996" header="0.3000000000000001" footer="0.3000000000000001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en-US" sz="1800" b="0" i="0" u="none" strike="noStrike" baseline="0">
                <a:effectLst/>
              </a:rPr>
              <a:t>Increasing pollution</a:t>
            </a:r>
            <a:endParaRPr lang="de-DE" sz="1400"/>
          </a:p>
        </c:rich>
      </c:tx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view3D>
      <c:rotX val="10"/>
      <c:rotY val="60"/>
      <c:depthPercent val="650"/>
      <c:rAngAx val="0"/>
      <c:perspective val="10"/>
    </c:view3D>
    <c:floor>
      <c:thickness val="0"/>
      <c:spPr>
        <a:solidFill>
          <a:schemeClr val="accent4">
            <a:tint val="20000"/>
          </a:schemeClr>
        </a:solidFill>
        <a:ln w="6350" cap="flat" cmpd="sng" algn="ctr">
          <a:solidFill>
            <a:schemeClr val="dk1">
              <a:tint val="75000"/>
            </a:schemeClr>
          </a:solidFill>
          <a:prstDash val="solid"/>
          <a:round/>
        </a:ln>
        <a:effectLst/>
        <a:sp3d contourW="6350">
          <a:contourClr>
            <a:schemeClr val="dk1">
              <a:tint val="75000"/>
            </a:schemeClr>
          </a:contourClr>
        </a:sp3d>
      </c:spPr>
    </c:floor>
    <c:sideWall>
      <c:thickness val="0"/>
      <c:spPr>
        <a:solidFill>
          <a:schemeClr val="accent4">
            <a:tint val="20000"/>
          </a:schemeClr>
        </a:solidFill>
        <a:ln>
          <a:noFill/>
        </a:ln>
        <a:effectLst/>
        <a:sp3d/>
      </c:spPr>
    </c:sideWall>
    <c:backWall>
      <c:thickness val="0"/>
      <c:spPr>
        <a:solidFill>
          <a:schemeClr val="accent4">
            <a:tint val="20000"/>
          </a:schemeClr>
        </a:solidFill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2.5596276905177431E-2"/>
          <c:y val="0.12804523266367404"/>
          <c:w val="0.90362791038554768"/>
          <c:h val="0.74561238256432938"/>
        </c:manualLayout>
      </c:layout>
      <c:area3DChart>
        <c:grouping val="stacked"/>
        <c:varyColors val="0"/>
        <c:ser>
          <c:idx val="0"/>
          <c:order val="0"/>
          <c:spPr>
            <a:solidFill>
              <a:schemeClr val="accent4">
                <a:shade val="65000"/>
              </a:schemeClr>
            </a:solidFill>
            <a:ln w="6350" cap="flat" cmpd="sng" algn="ctr">
              <a:solidFill>
                <a:schemeClr val="accent4">
                  <a:shade val="50000"/>
                </a:schemeClr>
              </a:solidFill>
              <a:prstDash val="solid"/>
              <a:round/>
            </a:ln>
            <a:effectLst/>
            <a:sp3d contourW="6350">
              <a:contourClr>
                <a:schemeClr val="accent4">
                  <a:shade val="50000"/>
                </a:schemeClr>
              </a:contourClr>
            </a:sp3d>
          </c:spPr>
          <c:cat>
            <c:numRef>
              <c:f>'3D_Area_Chart1'!$A$4:$A$13</c:f>
              <c:numCache>
                <c:formatCode>General</c:formatCode>
                <c:ptCount val="10"/>
                <c:pt idx="0">
                  <c:v>1910</c:v>
                </c:pt>
                <c:pt idx="1">
                  <c:v>1920</c:v>
                </c:pt>
                <c:pt idx="2">
                  <c:v>1930</c:v>
                </c:pt>
                <c:pt idx="3">
                  <c:v>1940</c:v>
                </c:pt>
                <c:pt idx="4">
                  <c:v>1950</c:v>
                </c:pt>
                <c:pt idx="5">
                  <c:v>1960</c:v>
                </c:pt>
                <c:pt idx="6">
                  <c:v>1970</c:v>
                </c:pt>
                <c:pt idx="7">
                  <c:v>1980</c:v>
                </c:pt>
                <c:pt idx="8">
                  <c:v>1990</c:v>
                </c:pt>
                <c:pt idx="9">
                  <c:v>2000</c:v>
                </c:pt>
              </c:numCache>
            </c:numRef>
          </c:cat>
          <c:val>
            <c:numRef>
              <c:f>'3D_Area_Chart1'!$B$4:$B$13</c:f>
              <c:numCache>
                <c:formatCode>0.00</c:formatCode>
                <c:ptCount val="10"/>
                <c:pt idx="0">
                  <c:v>1</c:v>
                </c:pt>
                <c:pt idx="1">
                  <c:v>1.4</c:v>
                </c:pt>
                <c:pt idx="2">
                  <c:v>1.9599999999999997</c:v>
                </c:pt>
                <c:pt idx="3">
                  <c:v>2.7439999999999993</c:v>
                </c:pt>
                <c:pt idx="4">
                  <c:v>3.8415999999999988</c:v>
                </c:pt>
                <c:pt idx="5">
                  <c:v>5.3782399999999981</c:v>
                </c:pt>
                <c:pt idx="6">
                  <c:v>7.5295359999999967</c:v>
                </c:pt>
                <c:pt idx="7">
                  <c:v>10.541350399999995</c:v>
                </c:pt>
                <c:pt idx="8">
                  <c:v>14.757890559999993</c:v>
                </c:pt>
                <c:pt idx="9">
                  <c:v>20.661046783999989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0B3-413F-B8AC-E9B780E4E371}"/>
            </c:ext>
          </c:extLst>
        </c:ser>
        <c:ser>
          <c:idx val="1"/>
          <c:order val="1"/>
          <c:spPr>
            <a:solidFill>
              <a:schemeClr val="accent4"/>
            </a:solidFill>
            <a:ln w="6350" cap="flat" cmpd="sng" algn="ctr">
              <a:solidFill>
                <a:schemeClr val="accent4">
                  <a:shade val="50000"/>
                </a:schemeClr>
              </a:solidFill>
              <a:prstDash val="solid"/>
              <a:round/>
            </a:ln>
            <a:effectLst/>
            <a:sp3d contourW="6350">
              <a:contourClr>
                <a:schemeClr val="accent4">
                  <a:shade val="50000"/>
                </a:schemeClr>
              </a:contourClr>
            </a:sp3d>
          </c:spPr>
          <c:cat>
            <c:numRef>
              <c:f>'3D_Area_Chart1'!$A$4:$A$13</c:f>
              <c:numCache>
                <c:formatCode>General</c:formatCode>
                <c:ptCount val="10"/>
                <c:pt idx="0">
                  <c:v>1910</c:v>
                </c:pt>
                <c:pt idx="1">
                  <c:v>1920</c:v>
                </c:pt>
                <c:pt idx="2">
                  <c:v>1930</c:v>
                </c:pt>
                <c:pt idx="3">
                  <c:v>1940</c:v>
                </c:pt>
                <c:pt idx="4">
                  <c:v>1950</c:v>
                </c:pt>
                <c:pt idx="5">
                  <c:v>1960</c:v>
                </c:pt>
                <c:pt idx="6">
                  <c:v>1970</c:v>
                </c:pt>
                <c:pt idx="7">
                  <c:v>1980</c:v>
                </c:pt>
                <c:pt idx="8">
                  <c:v>1990</c:v>
                </c:pt>
                <c:pt idx="9">
                  <c:v>2000</c:v>
                </c:pt>
              </c:numCache>
            </c:numRef>
          </c:cat>
          <c:val>
            <c:numRef>
              <c:f>'3D_Area_Chart1'!$C$4:$C$13</c:f>
              <c:numCache>
                <c:formatCode>0.00</c:formatCode>
                <c:ptCount val="10"/>
                <c:pt idx="0">
                  <c:v>2</c:v>
                </c:pt>
                <c:pt idx="1">
                  <c:v>2.4</c:v>
                </c:pt>
                <c:pt idx="2">
                  <c:v>2.88</c:v>
                </c:pt>
                <c:pt idx="3">
                  <c:v>3.456</c:v>
                </c:pt>
                <c:pt idx="4">
                  <c:v>4.1471999999999998</c:v>
                </c:pt>
                <c:pt idx="5">
                  <c:v>4.9766399999999997</c:v>
                </c:pt>
                <c:pt idx="6">
                  <c:v>5.9719679999999995</c:v>
                </c:pt>
                <c:pt idx="7">
                  <c:v>7.1663615999999992</c:v>
                </c:pt>
                <c:pt idx="8">
                  <c:v>8.5996339199999987</c:v>
                </c:pt>
                <c:pt idx="9">
                  <c:v>10.319560703999999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0B3-413F-B8AC-E9B780E4E371}"/>
            </c:ext>
          </c:extLst>
        </c:ser>
        <c:ser>
          <c:idx val="2"/>
          <c:order val="2"/>
          <c:spPr>
            <a:solidFill>
              <a:schemeClr val="accent4">
                <a:tint val="65000"/>
              </a:schemeClr>
            </a:solidFill>
            <a:ln w="6350" cap="flat" cmpd="sng" algn="ctr">
              <a:solidFill>
                <a:schemeClr val="accent4">
                  <a:shade val="50000"/>
                </a:schemeClr>
              </a:solidFill>
              <a:prstDash val="solid"/>
              <a:round/>
            </a:ln>
            <a:effectLst/>
            <a:sp3d contourW="6350">
              <a:contourClr>
                <a:schemeClr val="accent4">
                  <a:shade val="50000"/>
                </a:schemeClr>
              </a:contourClr>
            </a:sp3d>
          </c:spPr>
          <c:cat>
            <c:numRef>
              <c:f>'3D_Area_Chart1'!$A$4:$A$13</c:f>
              <c:numCache>
                <c:formatCode>General</c:formatCode>
                <c:ptCount val="10"/>
                <c:pt idx="0">
                  <c:v>1910</c:v>
                </c:pt>
                <c:pt idx="1">
                  <c:v>1920</c:v>
                </c:pt>
                <c:pt idx="2">
                  <c:v>1930</c:v>
                </c:pt>
                <c:pt idx="3">
                  <c:v>1940</c:v>
                </c:pt>
                <c:pt idx="4">
                  <c:v>1950</c:v>
                </c:pt>
                <c:pt idx="5">
                  <c:v>1960</c:v>
                </c:pt>
                <c:pt idx="6">
                  <c:v>1970</c:v>
                </c:pt>
                <c:pt idx="7">
                  <c:v>1980</c:v>
                </c:pt>
                <c:pt idx="8">
                  <c:v>1990</c:v>
                </c:pt>
                <c:pt idx="9">
                  <c:v>2000</c:v>
                </c:pt>
              </c:numCache>
            </c:numRef>
          </c:cat>
          <c:val>
            <c:numRef>
              <c:f>'3D_Area_Chart1'!$D$4:$D$13</c:f>
              <c:numCache>
                <c:formatCode>0.00</c:formatCode>
                <c:ptCount val="10"/>
                <c:pt idx="0">
                  <c:v>1</c:v>
                </c:pt>
                <c:pt idx="1">
                  <c:v>1.2</c:v>
                </c:pt>
                <c:pt idx="2">
                  <c:v>1.44</c:v>
                </c:pt>
                <c:pt idx="3">
                  <c:v>1.728</c:v>
                </c:pt>
                <c:pt idx="4">
                  <c:v>2.0735999999999999</c:v>
                </c:pt>
                <c:pt idx="5">
                  <c:v>2.4883199999999999</c:v>
                </c:pt>
                <c:pt idx="6">
                  <c:v>2.9859839999999997</c:v>
                </c:pt>
                <c:pt idx="7">
                  <c:v>3.5831807999999996</c:v>
                </c:pt>
                <c:pt idx="8">
                  <c:v>4.2998169599999994</c:v>
                </c:pt>
                <c:pt idx="9">
                  <c:v>5.1597803519999994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0B3-413F-B8AC-E9B780E4E3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Depth val="0"/>
        <c:axId val="206761792"/>
        <c:axId val="206770496"/>
        <c:axId val="211529824"/>
      </c:area3DChart>
      <c:catAx>
        <c:axId val="206761792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dk1">
                  <a:tint val="7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6350" cap="flat" cmpd="sng" algn="ctr">
            <a:solidFill>
              <a:schemeClr val="dk1">
                <a:tint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06770496"/>
        <c:crosses val="autoZero"/>
        <c:auto val="0"/>
        <c:lblAlgn val="ctr"/>
        <c:lblOffset val="100"/>
        <c:noMultiLvlLbl val="0"/>
      </c:catAx>
      <c:valAx>
        <c:axId val="206770496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chemeClr val="dk1">
                  <a:tint val="75000"/>
                </a:schemeClr>
              </a:solidFill>
              <a:prstDash val="solid"/>
              <a:round/>
            </a:ln>
            <a:effectLst/>
          </c:spPr>
        </c:majorGridlines>
        <c:numFmt formatCode="0.00" sourceLinked="1"/>
        <c:majorTickMark val="in"/>
        <c:minorTickMark val="none"/>
        <c:tickLblPos val="high"/>
        <c:spPr>
          <a:noFill/>
          <a:ln w="6350" cap="flat" cmpd="sng" algn="ctr">
            <a:solidFill>
              <a:schemeClr val="dk1">
                <a:tint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06761792"/>
        <c:crosses val="autoZero"/>
        <c:crossBetween val="midCat"/>
      </c:valAx>
      <c:serAx>
        <c:axId val="211529824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dk1">
                  <a:tint val="75000"/>
                </a:schemeClr>
              </a:solidFill>
              <a:prstDash val="solid"/>
              <a:round/>
            </a:ln>
            <a:effectLst/>
          </c:spPr>
        </c:majorGridlines>
        <c:majorTickMark val="out"/>
        <c:minorTickMark val="none"/>
        <c:tickLblPos val="nextTo"/>
        <c:spPr>
          <a:noFill/>
          <a:ln w="6350" cap="flat" cmpd="sng" algn="ctr">
            <a:solidFill>
              <a:schemeClr val="dk1">
                <a:tint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06770496"/>
        <c:crosses val="autoZero"/>
        <c:tickLblSkip val="2"/>
      </c:serAx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lt1"/>
    </a:solidFill>
    <a:ln w="6350" cap="flat" cmpd="sng" algn="ctr">
      <a:solidFill>
        <a:schemeClr val="dk1">
          <a:tint val="75000"/>
        </a:schemeClr>
      </a:solidFill>
      <a:prstDash val="solid"/>
      <a:round/>
    </a:ln>
    <a:effectLst>
      <a:outerShdw blurRad="63500" algn="ctr" rotWithShape="0">
        <a:prstClr val="black">
          <a:alpha val="40000"/>
        </a:prstClr>
      </a:outerShdw>
    </a:effectLst>
  </c:spPr>
  <c:txPr>
    <a:bodyPr/>
    <a:lstStyle/>
    <a:p>
      <a:pPr>
        <a:defRPr/>
      </a:pPr>
      <a:endParaRPr lang="de-DE"/>
    </a:p>
  </c:txPr>
  <c:printSettings>
    <c:headerFooter/>
    <c:pageMargins b="0.78740157499999996" l="0.70000000000000018" r="0.70000000000000018" t="0.78740157499999996" header="0.3000000000000001" footer="0.3000000000000001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de-DE" sz="1600" b="0"/>
              <a:t>Life expectancy at birth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view3D>
      <c:rotX val="15"/>
      <c:rotY val="20"/>
      <c:rAngAx val="0"/>
    </c:view3D>
    <c:floor>
      <c:thickness val="0"/>
      <c:spPr>
        <a:noFill/>
        <a:ln w="6350" cap="flat" cmpd="sng" algn="ctr">
          <a:solidFill>
            <a:schemeClr val="tx1">
              <a:tint val="75000"/>
            </a:schemeClr>
          </a:solidFill>
          <a:prstDash val="solid"/>
          <a:round/>
        </a:ln>
        <a:effectLst/>
        <a:sp3d contourW="6350">
          <a:contourClr>
            <a:schemeClr val="tx1">
              <a:tint val="75000"/>
            </a:schemeClr>
          </a:contourClr>
        </a:sp3d>
      </c:spPr>
    </c:floor>
    <c:sideWall>
      <c:thickness val="0"/>
      <c:spPr>
        <a:noFill/>
        <a:ln>
          <a:solidFill>
            <a:schemeClr val="accent1"/>
          </a:solidFill>
        </a:ln>
        <a:effectLst/>
        <a:sp3d>
          <a:contourClr>
            <a:schemeClr val="accent1"/>
          </a:contourClr>
        </a:sp3d>
      </c:spPr>
    </c:sideWall>
    <c:backWall>
      <c:thickness val="0"/>
      <c:spPr>
        <a:noFill/>
        <a:ln>
          <a:solidFill>
            <a:srgbClr val="4F81BD"/>
          </a:solidFill>
        </a:ln>
        <a:effectLst/>
        <a:sp3d>
          <a:contourClr>
            <a:srgbClr val="4F81BD"/>
          </a:contourClr>
        </a:sp3d>
      </c:spPr>
    </c:backWall>
    <c:plotArea>
      <c:layout/>
      <c:area3DChart>
        <c:grouping val="standard"/>
        <c:varyColors val="0"/>
        <c:ser>
          <c:idx val="0"/>
          <c:order val="0"/>
          <c:tx>
            <c:strRef>
              <c:f>'3D_Area_Chart2'!$A$5</c:f>
              <c:strCache>
                <c:ptCount val="1"/>
                <c:pt idx="0">
                  <c:v>Africa</c:v>
                </c:pt>
              </c:strCache>
            </c:strRef>
          </c:tx>
          <c:spPr>
            <a:solidFill>
              <a:schemeClr val="accent4">
                <a:shade val="58000"/>
              </a:schemeClr>
            </a:solidFill>
            <a:ln>
              <a:noFill/>
            </a:ln>
            <a:effectLst/>
            <a:sp3d/>
          </c:spPr>
          <c:cat>
            <c:strRef>
              <c:f>'3D_Area_Chart2'!$B$4:$F$4</c:f>
              <c:strCache>
                <c:ptCount val="5"/>
                <c:pt idx="0">
                  <c:v>1950-55</c:v>
                </c:pt>
                <c:pt idx="1">
                  <c:v>1955-60</c:v>
                </c:pt>
                <c:pt idx="2">
                  <c:v>1960-65</c:v>
                </c:pt>
                <c:pt idx="3">
                  <c:v>1965-70</c:v>
                </c:pt>
                <c:pt idx="4">
                  <c:v>1970-75</c:v>
                </c:pt>
              </c:strCache>
            </c:strRef>
          </c:cat>
          <c:val>
            <c:numRef>
              <c:f>'3D_Area_Chart2'!$B$5:$F$5</c:f>
              <c:numCache>
                <c:formatCode>General</c:formatCode>
                <c:ptCount val="5"/>
                <c:pt idx="0">
                  <c:v>36.1</c:v>
                </c:pt>
                <c:pt idx="1">
                  <c:v>38.5</c:v>
                </c:pt>
                <c:pt idx="2">
                  <c:v>40.799999999999997</c:v>
                </c:pt>
                <c:pt idx="3">
                  <c:v>43</c:v>
                </c:pt>
                <c:pt idx="4">
                  <c:v>46.2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5C2-4675-9759-DCA7719EB530}"/>
            </c:ext>
          </c:extLst>
        </c:ser>
        <c:ser>
          <c:idx val="1"/>
          <c:order val="1"/>
          <c:tx>
            <c:strRef>
              <c:f>'3D_Area_Chart2'!$A$6</c:f>
              <c:strCache>
                <c:ptCount val="1"/>
                <c:pt idx="0">
                  <c:v>Asia</c:v>
                </c:pt>
              </c:strCache>
            </c:strRef>
          </c:tx>
          <c:spPr>
            <a:solidFill>
              <a:schemeClr val="accent4">
                <a:shade val="86000"/>
              </a:schemeClr>
            </a:solidFill>
            <a:ln>
              <a:noFill/>
            </a:ln>
            <a:effectLst/>
            <a:sp3d/>
          </c:spPr>
          <c:cat>
            <c:strRef>
              <c:f>'3D_Area_Chart2'!$B$4:$F$4</c:f>
              <c:strCache>
                <c:ptCount val="5"/>
                <c:pt idx="0">
                  <c:v>1950-55</c:v>
                </c:pt>
                <c:pt idx="1">
                  <c:v>1955-60</c:v>
                </c:pt>
                <c:pt idx="2">
                  <c:v>1960-65</c:v>
                </c:pt>
                <c:pt idx="3">
                  <c:v>1965-70</c:v>
                </c:pt>
                <c:pt idx="4">
                  <c:v>1970-75</c:v>
                </c:pt>
              </c:strCache>
            </c:strRef>
          </c:cat>
          <c:val>
            <c:numRef>
              <c:f>'3D_Area_Chart2'!$B$6:$F$6</c:f>
              <c:numCache>
                <c:formatCode>General</c:formatCode>
                <c:ptCount val="5"/>
                <c:pt idx="0">
                  <c:v>42.5</c:v>
                </c:pt>
                <c:pt idx="1">
                  <c:v>46.3</c:v>
                </c:pt>
                <c:pt idx="2">
                  <c:v>49.8</c:v>
                </c:pt>
                <c:pt idx="3">
                  <c:v>52.5</c:v>
                </c:pt>
                <c:pt idx="4">
                  <c:v>54.3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5C2-4675-9759-DCA7719EB530}"/>
            </c:ext>
          </c:extLst>
        </c:ser>
        <c:ser>
          <c:idx val="2"/>
          <c:order val="2"/>
          <c:tx>
            <c:strRef>
              <c:f>'3D_Area_Chart2'!$A$7</c:f>
              <c:strCache>
                <c:ptCount val="1"/>
                <c:pt idx="0">
                  <c:v>Latin America</c:v>
                </c:pt>
              </c:strCache>
            </c:strRef>
          </c:tx>
          <c:spPr>
            <a:solidFill>
              <a:schemeClr val="accent4">
                <a:tint val="86000"/>
              </a:schemeClr>
            </a:solidFill>
            <a:ln>
              <a:noFill/>
            </a:ln>
            <a:effectLst/>
            <a:sp3d/>
          </c:spPr>
          <c:cat>
            <c:strRef>
              <c:f>'3D_Area_Chart2'!$B$4:$F$4</c:f>
              <c:strCache>
                <c:ptCount val="5"/>
                <c:pt idx="0">
                  <c:v>1950-55</c:v>
                </c:pt>
                <c:pt idx="1">
                  <c:v>1955-60</c:v>
                </c:pt>
                <c:pt idx="2">
                  <c:v>1960-65</c:v>
                </c:pt>
                <c:pt idx="3">
                  <c:v>1965-70</c:v>
                </c:pt>
                <c:pt idx="4">
                  <c:v>1970-75</c:v>
                </c:pt>
              </c:strCache>
            </c:strRef>
          </c:cat>
          <c:val>
            <c:numRef>
              <c:f>'3D_Area_Chart2'!$B$7:$F$7</c:f>
              <c:numCache>
                <c:formatCode>General</c:formatCode>
                <c:ptCount val="5"/>
                <c:pt idx="0">
                  <c:v>52.3</c:v>
                </c:pt>
                <c:pt idx="1">
                  <c:v>55.3</c:v>
                </c:pt>
                <c:pt idx="2">
                  <c:v>57.7</c:v>
                </c:pt>
                <c:pt idx="3">
                  <c:v>59.5</c:v>
                </c:pt>
                <c:pt idx="4">
                  <c:v>63.1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5C2-4675-9759-DCA7719EB530}"/>
            </c:ext>
          </c:extLst>
        </c:ser>
        <c:ser>
          <c:idx val="3"/>
          <c:order val="3"/>
          <c:tx>
            <c:strRef>
              <c:f>'3D_Area_Chart2'!$A$8</c:f>
              <c:strCache>
                <c:ptCount val="1"/>
                <c:pt idx="0">
                  <c:v>Industrial countries</c:v>
                </c:pt>
              </c:strCache>
            </c:strRef>
          </c:tx>
          <c:spPr>
            <a:solidFill>
              <a:schemeClr val="accent4">
                <a:tint val="58000"/>
              </a:schemeClr>
            </a:solidFill>
            <a:ln>
              <a:noFill/>
            </a:ln>
            <a:effectLst/>
            <a:sp3d/>
          </c:spPr>
          <c:cat>
            <c:strRef>
              <c:f>'3D_Area_Chart2'!$B$4:$F$4</c:f>
              <c:strCache>
                <c:ptCount val="5"/>
                <c:pt idx="0">
                  <c:v>1950-55</c:v>
                </c:pt>
                <c:pt idx="1">
                  <c:v>1955-60</c:v>
                </c:pt>
                <c:pt idx="2">
                  <c:v>1960-65</c:v>
                </c:pt>
                <c:pt idx="3">
                  <c:v>1965-70</c:v>
                </c:pt>
                <c:pt idx="4">
                  <c:v>1970-75</c:v>
                </c:pt>
              </c:strCache>
            </c:strRef>
          </c:cat>
          <c:val>
            <c:numRef>
              <c:f>'3D_Area_Chart2'!$B$8:$F$8</c:f>
              <c:numCache>
                <c:formatCode>General</c:formatCode>
                <c:ptCount val="5"/>
                <c:pt idx="0">
                  <c:v>65</c:v>
                </c:pt>
                <c:pt idx="1">
                  <c:v>68.2</c:v>
                </c:pt>
                <c:pt idx="2">
                  <c:v>69.5</c:v>
                </c:pt>
                <c:pt idx="3">
                  <c:v>70.3</c:v>
                </c:pt>
                <c:pt idx="4">
                  <c:v>71.099999999999994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5C2-4675-9759-DCA7719EB5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762336"/>
        <c:axId val="206763968"/>
        <c:axId val="211532320"/>
      </c:area3DChart>
      <c:catAx>
        <c:axId val="20676233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tx1">
                  <a:tint val="7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0"/>
        <c:majorTickMark val="out"/>
        <c:minorTickMark val="none"/>
        <c:tickLblPos val="nextTo"/>
        <c:spPr>
          <a:noFill/>
          <a:ln w="6350" cap="flat" cmpd="sng" algn="ctr">
            <a:solidFill>
              <a:schemeClr val="tx1">
                <a:tint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06763968"/>
        <c:crosses val="autoZero"/>
        <c:auto val="1"/>
        <c:lblAlgn val="ctr"/>
        <c:lblOffset val="100"/>
        <c:noMultiLvlLbl val="0"/>
      </c:catAx>
      <c:valAx>
        <c:axId val="206763968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4F81BD"/>
              </a:solidFill>
              <a:prstDash val="solid"/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6350" cap="flat" cmpd="sng" algn="ctr">
            <a:solidFill>
              <a:schemeClr val="tx1">
                <a:tint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06762336"/>
        <c:crosses val="autoZero"/>
        <c:crossBetween val="midCat"/>
      </c:valAx>
      <c:serAx>
        <c:axId val="211532320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tx1">
                  <a:tint val="75000"/>
                </a:schemeClr>
              </a:solidFill>
              <a:prstDash val="solid"/>
              <a:round/>
            </a:ln>
            <a:effectLst/>
          </c:spPr>
        </c:majorGridlines>
        <c:majorTickMark val="out"/>
        <c:minorTickMark val="none"/>
        <c:tickLblPos val="nextTo"/>
        <c:spPr>
          <a:noFill/>
          <a:ln w="6350" cap="flat" cmpd="sng" algn="ctr">
            <a:solidFill>
              <a:schemeClr val="tx1">
                <a:tint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06763968"/>
        <c:crosses val="autoZero"/>
        <c:tickLblSkip val="1"/>
      </c:serAx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6350" cap="flat" cmpd="sng" algn="ctr">
      <a:solidFill>
        <a:schemeClr val="tx1">
          <a:tint val="75000"/>
        </a:schemeClr>
      </a:solidFill>
      <a:prstDash val="solid"/>
      <a:round/>
    </a:ln>
    <a:effectLst>
      <a:outerShdw blurRad="63500" sx="99000" sy="99000" algn="ctr" rotWithShape="0">
        <a:prstClr val="black">
          <a:alpha val="40000"/>
        </a:prstClr>
      </a:outerShdw>
    </a:effectLst>
  </c:spPr>
  <c:txPr>
    <a:bodyPr/>
    <a:lstStyle/>
    <a:p>
      <a:pPr>
        <a:defRPr/>
      </a:pPr>
      <a:endParaRPr lang="de-DE"/>
    </a:p>
  </c:txPr>
  <c:printSettings>
    <c:headerFooter/>
    <c:pageMargins b="0.78740157499999996" l="0.70000000000000007" r="0.70000000000000007" t="0.78740157499999996" header="0.30000000000000004" footer="0.30000000000000004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4"/>
    </mc:Choice>
    <mc:Fallback>
      <c:style val="24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 sz="1400"/>
              <a:t>Revenues of the branches</a:t>
            </a:r>
          </a:p>
        </c:rich>
      </c:tx>
      <c:overlay val="1"/>
    </c:title>
    <c:autoTitleDeleted val="0"/>
    <c:view3D>
      <c:rotX val="20"/>
      <c:rotY val="20"/>
      <c:depthPercent val="220"/>
      <c:rAngAx val="0"/>
      <c:perspective val="20"/>
    </c:view3D>
    <c:floor>
      <c:thickness val="0"/>
      <c:spPr>
        <a:solidFill>
          <a:schemeClr val="bg1">
            <a:lumMod val="95000"/>
            <a:alpha val="39000"/>
          </a:schemeClr>
        </a:solidFill>
      </c:spPr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189555091805058"/>
          <c:y val="0.16512866598196962"/>
          <c:w val="0.72590428423618558"/>
          <c:h val="0.73300724637681181"/>
        </c:manualLayout>
      </c:layout>
      <c:line3DChart>
        <c:grouping val="standard"/>
        <c:varyColors val="0"/>
        <c:ser>
          <c:idx val="0"/>
          <c:order val="0"/>
          <c:tx>
            <c:strRef>
              <c:f>'3D_Line'!$B$3</c:f>
              <c:strCache>
                <c:ptCount val="1"/>
                <c:pt idx="0">
                  <c:v>Brunch1</c:v>
                </c:pt>
              </c:strCache>
            </c:strRef>
          </c:tx>
          <c:cat>
            <c:numRef>
              <c:f>'3D_Line'!$A$4:$A$10</c:f>
              <c:numCache>
                <c:formatCode>General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'3D_Line'!$B$4:$B$10</c:f>
              <c:numCache>
                <c:formatCode>General</c:formatCode>
                <c:ptCount val="7"/>
                <c:pt idx="0">
                  <c:v>15</c:v>
                </c:pt>
                <c:pt idx="1">
                  <c:v>16</c:v>
                </c:pt>
                <c:pt idx="2">
                  <c:v>18</c:v>
                </c:pt>
                <c:pt idx="3">
                  <c:v>19</c:v>
                </c:pt>
                <c:pt idx="4">
                  <c:v>20</c:v>
                </c:pt>
                <c:pt idx="5">
                  <c:v>22</c:v>
                </c:pt>
                <c:pt idx="6">
                  <c:v>23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70E1-435E-B5B2-70769ED24FA0}"/>
            </c:ext>
          </c:extLst>
        </c:ser>
        <c:ser>
          <c:idx val="1"/>
          <c:order val="1"/>
          <c:tx>
            <c:strRef>
              <c:f>'3D_Line'!$C$3</c:f>
              <c:strCache>
                <c:ptCount val="1"/>
                <c:pt idx="0">
                  <c:v>Brunch2</c:v>
                </c:pt>
              </c:strCache>
            </c:strRef>
          </c:tx>
          <c:cat>
            <c:numRef>
              <c:f>'3D_Line'!$A$4:$A$10</c:f>
              <c:numCache>
                <c:formatCode>General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'3D_Line'!$C$4:$C$10</c:f>
              <c:numCache>
                <c:formatCode>General</c:formatCode>
                <c:ptCount val="7"/>
                <c:pt idx="0">
                  <c:v>12</c:v>
                </c:pt>
                <c:pt idx="1">
                  <c:v>12</c:v>
                </c:pt>
                <c:pt idx="2">
                  <c:v>13</c:v>
                </c:pt>
                <c:pt idx="3">
                  <c:v>14</c:v>
                </c:pt>
                <c:pt idx="4">
                  <c:v>15</c:v>
                </c:pt>
                <c:pt idx="5">
                  <c:v>17</c:v>
                </c:pt>
                <c:pt idx="6">
                  <c:v>19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70E1-435E-B5B2-70769ED24FA0}"/>
            </c:ext>
          </c:extLst>
        </c:ser>
        <c:ser>
          <c:idx val="2"/>
          <c:order val="2"/>
          <c:tx>
            <c:strRef>
              <c:f>'3D_Line'!$D$3</c:f>
              <c:strCache>
                <c:ptCount val="1"/>
                <c:pt idx="0">
                  <c:v>Brunch3</c:v>
                </c:pt>
              </c:strCache>
            </c:strRef>
          </c:tx>
          <c:cat>
            <c:numRef>
              <c:f>'3D_Line'!$A$4:$A$10</c:f>
              <c:numCache>
                <c:formatCode>General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'3D_Line'!$D$4:$D$10</c:f>
              <c:numCache>
                <c:formatCode>General</c:formatCode>
                <c:ptCount val="7"/>
                <c:pt idx="0">
                  <c:v>13</c:v>
                </c:pt>
                <c:pt idx="1">
                  <c:v>12</c:v>
                </c:pt>
                <c:pt idx="2">
                  <c:v>12</c:v>
                </c:pt>
                <c:pt idx="3">
                  <c:v>13</c:v>
                </c:pt>
                <c:pt idx="4">
                  <c:v>15</c:v>
                </c:pt>
                <c:pt idx="5">
                  <c:v>15</c:v>
                </c:pt>
                <c:pt idx="6">
                  <c:v>16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70E1-435E-B5B2-70769ED24FA0}"/>
            </c:ext>
          </c:extLst>
        </c:ser>
        <c:ser>
          <c:idx val="3"/>
          <c:order val="3"/>
          <c:tx>
            <c:strRef>
              <c:f>'3D_Line'!$E$3</c:f>
              <c:strCache>
                <c:ptCount val="1"/>
                <c:pt idx="0">
                  <c:v>Brunch4</c:v>
                </c:pt>
              </c:strCache>
            </c:strRef>
          </c:tx>
          <c:cat>
            <c:numRef>
              <c:f>'3D_Line'!$A$4:$A$10</c:f>
              <c:numCache>
                <c:formatCode>General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'3D_Line'!$E$4:$E$10</c:f>
              <c:numCache>
                <c:formatCode>General</c:formatCode>
                <c:ptCount val="7"/>
                <c:pt idx="0">
                  <c:v>8</c:v>
                </c:pt>
                <c:pt idx="1">
                  <c:v>9</c:v>
                </c:pt>
                <c:pt idx="2">
                  <c:v>9</c:v>
                </c:pt>
                <c:pt idx="3">
                  <c:v>10</c:v>
                </c:pt>
                <c:pt idx="4">
                  <c:v>9</c:v>
                </c:pt>
                <c:pt idx="5">
                  <c:v>11</c:v>
                </c:pt>
                <c:pt idx="6">
                  <c:v>13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70E1-435E-B5B2-70769ED24F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Depth val="124"/>
        <c:axId val="333500816"/>
        <c:axId val="333496464"/>
        <c:axId val="211530448"/>
      </c:line3DChart>
      <c:catAx>
        <c:axId val="333500816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333496464"/>
        <c:crosses val="autoZero"/>
        <c:auto val="1"/>
        <c:lblAlgn val="ctr"/>
        <c:lblOffset val="100"/>
        <c:noMultiLvlLbl val="0"/>
      </c:catAx>
      <c:valAx>
        <c:axId val="333496464"/>
        <c:scaling>
          <c:orientation val="minMax"/>
          <c:max val="25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DE"/>
                  <a:t>in Mio.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3500816"/>
        <c:crosses val="autoZero"/>
        <c:crossBetween val="between"/>
      </c:valAx>
      <c:serAx>
        <c:axId val="211530448"/>
        <c:scaling>
          <c:orientation val="maxMin"/>
        </c:scaling>
        <c:delete val="0"/>
        <c:axPos val="b"/>
        <c:majorGridlines/>
        <c:majorTickMark val="out"/>
        <c:minorTickMark val="none"/>
        <c:tickLblPos val="nextTo"/>
        <c:crossAx val="333496464"/>
        <c:crosses val="autoZero"/>
        <c:tickLblSkip val="1"/>
      </c:serAx>
    </c:plotArea>
    <c:plotVisOnly val="1"/>
    <c:dispBlanksAs val="zero"/>
    <c:showDLblsOverMax val="0"/>
  </c:chart>
  <c:spPr>
    <a:effectLst>
      <a:outerShdw blurRad="63500" sx="77000" sy="77000" algn="ctr" rotWithShape="0">
        <a:prstClr val="black">
          <a:alpha val="40000"/>
        </a:prstClr>
      </a:outerShdw>
    </a:effectLst>
  </c:spPr>
  <c:printSettings>
    <c:headerFooter/>
    <c:pageMargins b="0.78740157499999996" l="0.70000000000000007" r="0.70000000000000007" t="0.78740157499999996" header="0.30000000000000004" footer="0.30000000000000004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20"/>
      <c:rotY val="50"/>
      <c:rAngAx val="0"/>
      <c:perspective val="20"/>
    </c:view3D>
    <c:floor>
      <c:thickness val="0"/>
      <c:spPr>
        <a:solidFill>
          <a:schemeClr val="bg1">
            <a:lumMod val="65000"/>
          </a:schemeClr>
        </a:solidFill>
      </c:spPr>
    </c:floor>
    <c:sideWall>
      <c:thickness val="0"/>
      <c:spPr>
        <a:solidFill>
          <a:schemeClr val="accent1">
            <a:lumMod val="40000"/>
            <a:lumOff val="60000"/>
            <a:alpha val="52000"/>
          </a:schemeClr>
        </a:solidFill>
        <a:ln w="12700">
          <a:solidFill>
            <a:schemeClr val="tx2">
              <a:lumMod val="60000"/>
              <a:lumOff val="40000"/>
            </a:schemeClr>
          </a:solidFill>
        </a:ln>
      </c:spPr>
    </c:sideWall>
    <c:backWall>
      <c:thickness val="0"/>
      <c:spPr>
        <a:solidFill>
          <a:schemeClr val="accent6">
            <a:lumMod val="20000"/>
            <a:lumOff val="80000"/>
          </a:schemeClr>
        </a:solidFill>
        <a:ln w="12700">
          <a:solidFill>
            <a:schemeClr val="tx2">
              <a:lumMod val="60000"/>
              <a:lumOff val="40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9.2821741032370952E-2"/>
          <c:y val="5.6030183727034118E-2"/>
          <c:w val="0.88495581802274714"/>
          <c:h val="0.79822470107903176"/>
        </c:manualLayout>
      </c:layout>
      <c:bar3DChart>
        <c:barDir val="col"/>
        <c:grouping val="standard"/>
        <c:varyColors val="0"/>
        <c:ser>
          <c:idx val="0"/>
          <c:order val="0"/>
          <c:spPr>
            <a:solidFill>
              <a:schemeClr val="accent2"/>
            </a:solidFill>
          </c:spPr>
          <c:invertIfNegative val="0"/>
          <c:val>
            <c:numRef>
              <c:f>'3D_Template'!$A$3:$A$4</c:f>
              <c:numCache>
                <c:formatCode>General</c:formatCode>
                <c:ptCount val="2"/>
                <c:pt idx="0">
                  <c:v>1</c:v>
                </c:pt>
                <c:pt idx="1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8E9-45C6-B0C8-8C36D38CAF8B}"/>
            </c:ext>
          </c:extLst>
        </c:ser>
        <c:ser>
          <c:idx val="1"/>
          <c:order val="1"/>
          <c:spPr>
            <a:solidFill>
              <a:srgbClr val="F79646">
                <a:lumMod val="75000"/>
              </a:srgbClr>
            </a:solidFill>
          </c:spPr>
          <c:invertIfNegative val="0"/>
          <c:val>
            <c:numRef>
              <c:f>'3D_Template'!$B$3:$B$4</c:f>
              <c:numCache>
                <c:formatCode>General</c:formatCode>
                <c:ptCount val="2"/>
                <c:pt idx="0">
                  <c:v>2</c:v>
                </c:pt>
                <c:pt idx="1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8E9-45C6-B0C8-8C36D38CAF8B}"/>
            </c:ext>
          </c:extLst>
        </c:ser>
        <c:ser>
          <c:idx val="2"/>
          <c:order val="2"/>
          <c:spPr>
            <a:solidFill>
              <a:srgbClr val="F79646">
                <a:lumMod val="75000"/>
              </a:srgbClr>
            </a:solidFill>
          </c:spPr>
          <c:invertIfNegative val="0"/>
          <c:val>
            <c:numRef>
              <c:f>'3D_Template'!$C$3:$C$4</c:f>
              <c:numCache>
                <c:formatCode>General</c:formatCode>
                <c:ptCount val="2"/>
                <c:pt idx="0">
                  <c:v>3</c:v>
                </c:pt>
                <c:pt idx="1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8E9-45C6-B0C8-8C36D38CAF8B}"/>
            </c:ext>
          </c:extLst>
        </c:ser>
        <c:ser>
          <c:idx val="3"/>
          <c:order val="3"/>
          <c:spPr>
            <a:solidFill>
              <a:srgbClr val="F79646">
                <a:lumMod val="75000"/>
              </a:srgbClr>
            </a:solidFill>
          </c:spPr>
          <c:invertIfNegative val="0"/>
          <c:val>
            <c:numRef>
              <c:f>'3D_Template'!$D$3:$D$4</c:f>
              <c:numCache>
                <c:formatCode>General</c:formatCode>
                <c:ptCount val="2"/>
                <c:pt idx="0">
                  <c:v>4</c:v>
                </c:pt>
                <c:pt idx="1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8E9-45C6-B0C8-8C36D38CAF8B}"/>
            </c:ext>
          </c:extLst>
        </c:ser>
        <c:ser>
          <c:idx val="4"/>
          <c:order val="4"/>
          <c:spPr>
            <a:solidFill>
              <a:srgbClr val="F79646">
                <a:lumMod val="75000"/>
              </a:srgbClr>
            </a:solidFill>
          </c:spPr>
          <c:invertIfNegative val="0"/>
          <c:val>
            <c:numRef>
              <c:f>'3D_Template'!$E$3:$E$4</c:f>
              <c:numCache>
                <c:formatCode>General</c:formatCode>
                <c:ptCount val="2"/>
                <c:pt idx="0">
                  <c:v>5</c:v>
                </c:pt>
                <c:pt idx="1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8E9-45C6-B0C8-8C36D38CAF8B}"/>
            </c:ext>
          </c:extLst>
        </c:ser>
        <c:ser>
          <c:idx val="5"/>
          <c:order val="5"/>
          <c:spPr>
            <a:solidFill>
              <a:srgbClr val="F79646">
                <a:lumMod val="75000"/>
              </a:srgbClr>
            </a:solidFill>
          </c:spPr>
          <c:invertIfNegative val="0"/>
          <c:val>
            <c:numRef>
              <c:f>'3D_Template'!$F$3:$F$4</c:f>
              <c:numCache>
                <c:formatCode>General</c:formatCode>
                <c:ptCount val="2"/>
                <c:pt idx="0">
                  <c:v>6</c:v>
                </c:pt>
                <c:pt idx="1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8E9-45C6-B0C8-8C36D38CAF8B}"/>
            </c:ext>
          </c:extLst>
        </c:ser>
        <c:ser>
          <c:idx val="6"/>
          <c:order val="6"/>
          <c:spPr>
            <a:solidFill>
              <a:srgbClr val="F79646">
                <a:lumMod val="75000"/>
              </a:srgbClr>
            </a:solidFill>
          </c:spPr>
          <c:invertIfNegative val="0"/>
          <c:val>
            <c:numRef>
              <c:f>'3D_Template'!$G$3:$G$4</c:f>
              <c:numCache>
                <c:formatCode>General</c:formatCode>
                <c:ptCount val="2"/>
                <c:pt idx="0">
                  <c:v>7</c:v>
                </c:pt>
                <c:pt idx="1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8E9-45C6-B0C8-8C36D38CAF8B}"/>
            </c:ext>
          </c:extLst>
        </c:ser>
        <c:ser>
          <c:idx val="7"/>
          <c:order val="7"/>
          <c:spPr>
            <a:solidFill>
              <a:srgbClr val="F79646">
                <a:lumMod val="75000"/>
              </a:srgbClr>
            </a:solidFill>
          </c:spPr>
          <c:invertIfNegative val="0"/>
          <c:val>
            <c:numRef>
              <c:f>'3D_Template'!$H$3:$H$4</c:f>
              <c:numCache>
                <c:formatCode>General</c:formatCode>
                <c:ptCount val="2"/>
                <c:pt idx="0">
                  <c:v>8</c:v>
                </c:pt>
                <c:pt idx="1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8E9-45C6-B0C8-8C36D38CAF8B}"/>
            </c:ext>
          </c:extLst>
        </c:ser>
        <c:ser>
          <c:idx val="8"/>
          <c:order val="8"/>
          <c:spPr>
            <a:solidFill>
              <a:srgbClr val="F79646">
                <a:lumMod val="75000"/>
              </a:srgbClr>
            </a:solidFill>
          </c:spPr>
          <c:invertIfNegative val="0"/>
          <c:val>
            <c:numRef>
              <c:f>'3D_Template'!$I$3:$I$4</c:f>
              <c:numCache>
                <c:formatCode>General</c:formatCode>
                <c:ptCount val="2"/>
                <c:pt idx="0">
                  <c:v>9</c:v>
                </c:pt>
                <c:pt idx="1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D8E9-45C6-B0C8-8C36D38CAF8B}"/>
            </c:ext>
          </c:extLst>
        </c:ser>
        <c:ser>
          <c:idx val="9"/>
          <c:order val="9"/>
          <c:spPr>
            <a:solidFill>
              <a:srgbClr val="F79646">
                <a:lumMod val="75000"/>
              </a:srgbClr>
            </a:solidFill>
          </c:spPr>
          <c:invertIfNegative val="0"/>
          <c:val>
            <c:numRef>
              <c:f>'3D_Template'!$J$3:$J$4</c:f>
              <c:numCache>
                <c:formatCode>General</c:formatCode>
                <c:ptCount val="2"/>
                <c:pt idx="0">
                  <c:v>10</c:v>
                </c:pt>
                <c:pt idx="1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8E9-45C6-B0C8-8C36D38CAF8B}"/>
            </c:ext>
          </c:extLst>
        </c:ser>
        <c:ser>
          <c:idx val="10"/>
          <c:order val="10"/>
          <c:spPr>
            <a:solidFill>
              <a:srgbClr val="F79646">
                <a:lumMod val="75000"/>
              </a:srgbClr>
            </a:solidFill>
          </c:spPr>
          <c:invertIfNegative val="0"/>
          <c:val>
            <c:numRef>
              <c:f>'3D_Template'!$K$3:$K$4</c:f>
              <c:numCache>
                <c:formatCode>General</c:formatCode>
                <c:ptCount val="2"/>
                <c:pt idx="0">
                  <c:v>11</c:v>
                </c:pt>
                <c:pt idx="1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8E9-45C6-B0C8-8C36D38CAF8B}"/>
            </c:ext>
          </c:extLst>
        </c:ser>
        <c:ser>
          <c:idx val="11"/>
          <c:order val="11"/>
          <c:spPr>
            <a:solidFill>
              <a:schemeClr val="accent2"/>
            </a:solidFill>
          </c:spPr>
          <c:invertIfNegative val="0"/>
          <c:val>
            <c:numRef>
              <c:f>'3D_Template'!$L$3:$L$4</c:f>
              <c:numCache>
                <c:formatCode>General</c:formatCode>
                <c:ptCount val="2"/>
                <c:pt idx="0">
                  <c:v>12</c:v>
                </c:pt>
                <c:pt idx="1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8E9-45C6-B0C8-8C36D38CAF8B}"/>
            </c:ext>
          </c:extLst>
        </c:ser>
        <c:ser>
          <c:idx val="12"/>
          <c:order val="12"/>
          <c:spPr>
            <a:solidFill>
              <a:srgbClr val="F79646">
                <a:lumMod val="75000"/>
              </a:srgbClr>
            </a:solidFill>
          </c:spPr>
          <c:invertIfNegative val="0"/>
          <c:val>
            <c:numRef>
              <c:f>'3D_Template'!$M$3:$M$4</c:f>
              <c:numCache>
                <c:formatCode>General</c:formatCode>
                <c:ptCount val="2"/>
                <c:pt idx="0">
                  <c:v>13</c:v>
                </c:pt>
                <c:pt idx="1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D8E9-45C6-B0C8-8C36D38CAF8B}"/>
            </c:ext>
          </c:extLst>
        </c:ser>
        <c:ser>
          <c:idx val="13"/>
          <c:order val="13"/>
          <c:spPr>
            <a:solidFill>
              <a:srgbClr val="F79646">
                <a:lumMod val="75000"/>
              </a:srgbClr>
            </a:solidFill>
          </c:spPr>
          <c:invertIfNegative val="0"/>
          <c:val>
            <c:numRef>
              <c:f>'3D_Template'!$N$3:$N$4</c:f>
              <c:numCache>
                <c:formatCode>General</c:formatCode>
                <c:ptCount val="2"/>
                <c:pt idx="0">
                  <c:v>14</c:v>
                </c:pt>
                <c:pt idx="1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D8E9-45C6-B0C8-8C36D38CAF8B}"/>
            </c:ext>
          </c:extLst>
        </c:ser>
        <c:ser>
          <c:idx val="14"/>
          <c:order val="14"/>
          <c:spPr>
            <a:solidFill>
              <a:srgbClr val="F79646">
                <a:lumMod val="75000"/>
              </a:srgbClr>
            </a:solidFill>
          </c:spPr>
          <c:invertIfNegative val="0"/>
          <c:val>
            <c:numRef>
              <c:f>'3D_Template'!$O$3:$O$4</c:f>
              <c:numCache>
                <c:formatCode>General</c:formatCode>
                <c:ptCount val="2"/>
                <c:pt idx="0">
                  <c:v>15</c:v>
                </c:pt>
                <c:pt idx="1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D8E9-45C6-B0C8-8C36D38CAF8B}"/>
            </c:ext>
          </c:extLst>
        </c:ser>
        <c:ser>
          <c:idx val="15"/>
          <c:order val="15"/>
          <c:spPr>
            <a:solidFill>
              <a:srgbClr val="F79646">
                <a:lumMod val="75000"/>
              </a:srgbClr>
            </a:solidFill>
          </c:spPr>
          <c:invertIfNegative val="0"/>
          <c:val>
            <c:numRef>
              <c:f>'3D_Template'!$P$3:$P$4</c:f>
              <c:numCache>
                <c:formatCode>General</c:formatCode>
                <c:ptCount val="2"/>
                <c:pt idx="0">
                  <c:v>16</c:v>
                </c:pt>
                <c:pt idx="1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D8E9-45C6-B0C8-8C36D38CAF8B}"/>
            </c:ext>
          </c:extLst>
        </c:ser>
        <c:ser>
          <c:idx val="16"/>
          <c:order val="16"/>
          <c:spPr>
            <a:solidFill>
              <a:schemeClr val="accent2"/>
            </a:solidFill>
          </c:spPr>
          <c:invertIfNegative val="0"/>
          <c:val>
            <c:numRef>
              <c:f>'3D_Template'!$Q$3:$Q$4</c:f>
              <c:numCache>
                <c:formatCode>General</c:formatCode>
                <c:ptCount val="2"/>
                <c:pt idx="0">
                  <c:v>17</c:v>
                </c:pt>
                <c:pt idx="1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D8E9-45C6-B0C8-8C36D38CAF8B}"/>
            </c:ext>
          </c:extLst>
        </c:ser>
        <c:ser>
          <c:idx val="17"/>
          <c:order val="17"/>
          <c:spPr>
            <a:solidFill>
              <a:srgbClr val="F79646">
                <a:lumMod val="75000"/>
              </a:srgbClr>
            </a:solidFill>
          </c:spPr>
          <c:invertIfNegative val="0"/>
          <c:val>
            <c:numRef>
              <c:f>'3D_Template'!$R$3:$R$4</c:f>
              <c:numCache>
                <c:formatCode>General</c:formatCode>
                <c:ptCount val="2"/>
                <c:pt idx="0">
                  <c:v>18</c:v>
                </c:pt>
                <c:pt idx="1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D8E9-45C6-B0C8-8C36D38CAF8B}"/>
            </c:ext>
          </c:extLst>
        </c:ser>
        <c:ser>
          <c:idx val="18"/>
          <c:order val="18"/>
          <c:spPr>
            <a:solidFill>
              <a:srgbClr val="F79646">
                <a:lumMod val="75000"/>
              </a:srgbClr>
            </a:solidFill>
          </c:spPr>
          <c:invertIfNegative val="0"/>
          <c:val>
            <c:numRef>
              <c:f>'3D_Template'!$S$3:$S$4</c:f>
              <c:numCache>
                <c:formatCode>General</c:formatCode>
                <c:ptCount val="2"/>
                <c:pt idx="0">
                  <c:v>19</c:v>
                </c:pt>
                <c:pt idx="1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D8E9-45C6-B0C8-8C36D38CAF8B}"/>
            </c:ext>
          </c:extLst>
        </c:ser>
        <c:ser>
          <c:idx val="19"/>
          <c:order val="19"/>
          <c:spPr>
            <a:solidFill>
              <a:srgbClr val="F79646">
                <a:lumMod val="75000"/>
              </a:srgbClr>
            </a:solidFill>
          </c:spPr>
          <c:invertIfNegative val="0"/>
          <c:val>
            <c:numRef>
              <c:f>'3D_Template'!$T$3:$T$4</c:f>
              <c:numCache>
                <c:formatCode>General</c:formatCode>
                <c:ptCount val="2"/>
                <c:pt idx="0">
                  <c:v>20</c:v>
                </c:pt>
                <c:pt idx="1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D8E9-45C6-B0C8-8C36D38CAF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gapDepth val="100"/>
        <c:shape val="box"/>
        <c:axId val="333494288"/>
        <c:axId val="333505168"/>
        <c:axId val="211531696"/>
      </c:bar3DChart>
      <c:catAx>
        <c:axId val="333494288"/>
        <c:scaling>
          <c:orientation val="minMax"/>
        </c:scaling>
        <c:delete val="0"/>
        <c:axPos val="b"/>
        <c:majorTickMark val="out"/>
        <c:minorTickMark val="none"/>
        <c:tickLblPos val="nextTo"/>
        <c:crossAx val="333505168"/>
        <c:crosses val="autoZero"/>
        <c:auto val="1"/>
        <c:lblAlgn val="ctr"/>
        <c:lblOffset val="100"/>
        <c:noMultiLvlLbl val="0"/>
      </c:catAx>
      <c:valAx>
        <c:axId val="3335051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33494288"/>
        <c:crosses val="autoZero"/>
        <c:crossBetween val="between"/>
      </c:valAx>
      <c:serAx>
        <c:axId val="211531696"/>
        <c:scaling>
          <c:orientation val="minMax"/>
        </c:scaling>
        <c:delete val="0"/>
        <c:axPos val="b"/>
        <c:majorTickMark val="none"/>
        <c:minorTickMark val="none"/>
        <c:tickLblPos val="none"/>
        <c:crossAx val="333505168"/>
        <c:crosses val="autoZero"/>
      </c:serAx>
    </c:plotArea>
    <c:plotVisOnly val="1"/>
    <c:dispBlanksAs val="gap"/>
    <c:showDLblsOverMax val="0"/>
  </c:chart>
  <c:printSettings>
    <c:headerFooter/>
    <c:pageMargins b="0.78740157499999996" l="0.70000000000000007" r="0.70000000000000007" t="0.78740157499999996" header="0.30000000000000004" footer="0.30000000000000004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view3D>
      <c:rotX val="20"/>
      <c:rotY val="50"/>
      <c:rAngAx val="0"/>
      <c:perspective val="20"/>
    </c:view3D>
    <c:floor>
      <c:thickness val="0"/>
      <c:spPr>
        <a:solidFill>
          <a:schemeClr val="bg1">
            <a:lumMod val="65000"/>
          </a:schemeClr>
        </a:solidFill>
      </c:spPr>
    </c:floor>
    <c:sideWall>
      <c:thickness val="0"/>
      <c:spPr>
        <a:solidFill>
          <a:schemeClr val="accent1">
            <a:lumMod val="40000"/>
            <a:lumOff val="60000"/>
            <a:alpha val="52000"/>
          </a:schemeClr>
        </a:solidFill>
        <a:ln w="12700">
          <a:solidFill>
            <a:schemeClr val="tx2">
              <a:lumMod val="60000"/>
              <a:lumOff val="40000"/>
            </a:schemeClr>
          </a:solidFill>
        </a:ln>
      </c:spPr>
    </c:sideWall>
    <c:backWall>
      <c:thickness val="0"/>
      <c:spPr>
        <a:solidFill>
          <a:schemeClr val="accent6">
            <a:lumMod val="20000"/>
            <a:lumOff val="80000"/>
          </a:schemeClr>
        </a:solidFill>
        <a:ln w="12700">
          <a:solidFill>
            <a:schemeClr val="tx2">
              <a:lumMod val="60000"/>
              <a:lumOff val="40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0.12939236762071404"/>
          <c:y val="8.3807961504811873E-2"/>
          <c:w val="0.7107528225638462"/>
          <c:h val="0.79822470107903176"/>
        </c:manualLayout>
      </c:layout>
      <c:bar3DChart>
        <c:barDir val="col"/>
        <c:grouping val="standard"/>
        <c:varyColors val="0"/>
        <c:ser>
          <c:idx val="0"/>
          <c:order val="0"/>
          <c:tx>
            <c:strRef>
              <c:f>Used_Format!$B$3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</c:spPr>
          <c:invertIfNegative val="0"/>
          <c:cat>
            <c:strRef>
              <c:f>Used_Format!$A$4:$A$7</c:f>
              <c:strCache>
                <c:ptCount val="4"/>
                <c:pt idx="0">
                  <c:v>East</c:v>
                </c:pt>
                <c:pt idx="1">
                  <c:v>South</c:v>
                </c:pt>
                <c:pt idx="2">
                  <c:v>West</c:v>
                </c:pt>
                <c:pt idx="3">
                  <c:v>Nord</c:v>
                </c:pt>
              </c:strCache>
            </c:strRef>
          </c:cat>
          <c:val>
            <c:numRef>
              <c:f>Used_Format!$B$4:$B$7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639-4F69-9A50-F66F811BE0C2}"/>
            </c:ext>
          </c:extLst>
        </c:ser>
        <c:ser>
          <c:idx val="1"/>
          <c:order val="1"/>
          <c:tx>
            <c:strRef>
              <c:f>Used_Format!$C$3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rgbClr val="F79646">
                <a:lumMod val="75000"/>
              </a:srgbClr>
            </a:solidFill>
          </c:spPr>
          <c:invertIfNegative val="0"/>
          <c:cat>
            <c:strRef>
              <c:f>Used_Format!$A$4:$A$7</c:f>
              <c:strCache>
                <c:ptCount val="4"/>
                <c:pt idx="0">
                  <c:v>East</c:v>
                </c:pt>
                <c:pt idx="1">
                  <c:v>South</c:v>
                </c:pt>
                <c:pt idx="2">
                  <c:v>West</c:v>
                </c:pt>
                <c:pt idx="3">
                  <c:v>Nord</c:v>
                </c:pt>
              </c:strCache>
            </c:strRef>
          </c:cat>
          <c:val>
            <c:numRef>
              <c:f>Used_Format!$C$4:$C$7</c:f>
              <c:numCache>
                <c:formatCode>General</c:formatCode>
                <c:ptCount val="4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639-4F69-9A50-F66F811BE0C2}"/>
            </c:ext>
          </c:extLst>
        </c:ser>
        <c:ser>
          <c:idx val="2"/>
          <c:order val="2"/>
          <c:tx>
            <c:strRef>
              <c:f>Used_Format!$D$3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rgbClr val="F79646">
                <a:lumMod val="75000"/>
              </a:srgbClr>
            </a:solidFill>
          </c:spPr>
          <c:invertIfNegative val="0"/>
          <c:cat>
            <c:strRef>
              <c:f>Used_Format!$A$4:$A$7</c:f>
              <c:strCache>
                <c:ptCount val="4"/>
                <c:pt idx="0">
                  <c:v>East</c:v>
                </c:pt>
                <c:pt idx="1">
                  <c:v>South</c:v>
                </c:pt>
                <c:pt idx="2">
                  <c:v>West</c:v>
                </c:pt>
                <c:pt idx="3">
                  <c:v>Nord</c:v>
                </c:pt>
              </c:strCache>
            </c:strRef>
          </c:cat>
          <c:val>
            <c:numRef>
              <c:f>Used_Format!$D$4:$D$7</c:f>
              <c:numCache>
                <c:formatCode>General</c:formatCode>
                <c:ptCount val="4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639-4F69-9A50-F66F811BE0C2}"/>
            </c:ext>
          </c:extLst>
        </c:ser>
        <c:ser>
          <c:idx val="3"/>
          <c:order val="3"/>
          <c:tx>
            <c:strRef>
              <c:f>Used_Format!$E$3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rgbClr val="F79646">
                <a:lumMod val="75000"/>
              </a:srgbClr>
            </a:solidFill>
          </c:spPr>
          <c:invertIfNegative val="0"/>
          <c:cat>
            <c:strRef>
              <c:f>Used_Format!$A$4:$A$7</c:f>
              <c:strCache>
                <c:ptCount val="4"/>
                <c:pt idx="0">
                  <c:v>East</c:v>
                </c:pt>
                <c:pt idx="1">
                  <c:v>South</c:v>
                </c:pt>
                <c:pt idx="2">
                  <c:v>West</c:v>
                </c:pt>
                <c:pt idx="3">
                  <c:v>Nord</c:v>
                </c:pt>
              </c:strCache>
            </c:strRef>
          </c:cat>
          <c:val>
            <c:numRef>
              <c:f>Used_Format!$E$4:$E$7</c:f>
              <c:numCache>
                <c:formatCode>General</c:formatCode>
                <c:ptCount val="4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639-4F69-9A50-F66F811BE0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gapDepth val="100"/>
        <c:shape val="box"/>
        <c:axId val="333504080"/>
        <c:axId val="333491568"/>
        <c:axId val="309938400"/>
      </c:bar3DChart>
      <c:catAx>
        <c:axId val="333504080"/>
        <c:scaling>
          <c:orientation val="maxMin"/>
        </c:scaling>
        <c:delete val="0"/>
        <c:axPos val="b"/>
        <c:numFmt formatCode="General" sourceLinked="1"/>
        <c:majorTickMark val="out"/>
        <c:minorTickMark val="none"/>
        <c:tickLblPos val="nextTo"/>
        <c:crossAx val="333491568"/>
        <c:crosses val="autoZero"/>
        <c:auto val="1"/>
        <c:lblAlgn val="ctr"/>
        <c:lblOffset val="100"/>
        <c:noMultiLvlLbl val="0"/>
      </c:catAx>
      <c:valAx>
        <c:axId val="333491568"/>
        <c:scaling>
          <c:orientation val="minMax"/>
        </c:scaling>
        <c:delete val="0"/>
        <c:axPos val="r"/>
        <c:majorGridlines/>
        <c:numFmt formatCode="General" sourceLinked="1"/>
        <c:majorTickMark val="out"/>
        <c:minorTickMark val="none"/>
        <c:tickLblPos val="nextTo"/>
        <c:crossAx val="333504080"/>
        <c:crosses val="autoZero"/>
        <c:crossBetween val="between"/>
      </c:valAx>
      <c:serAx>
        <c:axId val="309938400"/>
        <c:scaling>
          <c:orientation val="minMax"/>
        </c:scaling>
        <c:delete val="0"/>
        <c:axPos val="b"/>
        <c:majorTickMark val="out"/>
        <c:minorTickMark val="none"/>
        <c:tickLblPos val="nextTo"/>
        <c:crossAx val="333491568"/>
        <c:crosses val="autoZero"/>
      </c:serAx>
    </c:plotArea>
    <c:plotVisOnly val="1"/>
    <c:dispBlanksAs val="gap"/>
    <c:showDLblsOverMax val="0"/>
  </c:chart>
  <c:printSettings>
    <c:headerFooter/>
    <c:pageMargins b="0.78740157499999996" l="0.70000000000000007" r="0.70000000000000007" t="0.78740157499999996" header="0.30000000000000004" footer="0.30000000000000004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0"/>
    <c:view3D>
      <c:rotX val="15"/>
      <c:rotY val="40"/>
      <c:rAngAx val="0"/>
    </c:view3D>
    <c:floor>
      <c:thickness val="0"/>
      <c:spPr>
        <a:solidFill>
          <a:schemeClr val="accent2">
            <a:lumMod val="20000"/>
            <a:lumOff val="80000"/>
          </a:schemeClr>
        </a:solidFill>
        <a:ln w="6350" cap="flat" cmpd="sng" algn="ctr">
          <a:solidFill>
            <a:schemeClr val="tx1">
              <a:tint val="75000"/>
            </a:schemeClr>
          </a:solidFill>
          <a:prstDash val="solid"/>
          <a:round/>
        </a:ln>
        <a:effectLst/>
        <a:sp3d contourW="6350">
          <a:contourClr>
            <a:schemeClr val="tx1">
              <a:tint val="75000"/>
            </a:schemeClr>
          </a:contourClr>
        </a:sp3d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surface3DChart>
        <c:wireframe val="0"/>
        <c:ser>
          <c:idx val="0"/>
          <c:order val="0"/>
          <c:tx>
            <c:strRef>
              <c:f>'3D_Surface'!$A$4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chemeClr val="accent1">
                <a:shade val="41000"/>
              </a:schemeClr>
            </a:solidFill>
            <a:ln/>
            <a:effectLst/>
            <a:sp3d>
              <a:contourClr>
                <a:schemeClr val="lt1"/>
              </a:contourClr>
            </a:sp3d>
          </c:spPr>
          <c:cat>
            <c:numRef>
              <c:f>'3D_Surface'!$B$3:$L$3</c:f>
              <c:numCache>
                <c:formatCode>General</c:formatCode>
                <c:ptCount val="11"/>
                <c:pt idx="0">
                  <c:v>0</c:v>
                </c:pt>
                <c:pt idx="1">
                  <c:v>0.3</c:v>
                </c:pt>
                <c:pt idx="2">
                  <c:v>0.6</c:v>
                </c:pt>
                <c:pt idx="3">
                  <c:v>0.9</c:v>
                </c:pt>
                <c:pt idx="4">
                  <c:v>1.2</c:v>
                </c:pt>
                <c:pt idx="5">
                  <c:v>1.5</c:v>
                </c:pt>
                <c:pt idx="6">
                  <c:v>1.8</c:v>
                </c:pt>
                <c:pt idx="7">
                  <c:v>2.1</c:v>
                </c:pt>
                <c:pt idx="8">
                  <c:v>2.4</c:v>
                </c:pt>
                <c:pt idx="9">
                  <c:v>2.7</c:v>
                </c:pt>
                <c:pt idx="10">
                  <c:v>3</c:v>
                </c:pt>
              </c:numCache>
            </c:numRef>
          </c:cat>
          <c:val>
            <c:numRef>
              <c:f>'3D_Surface'!$B$4:$L$4</c:f>
              <c:numCache>
                <c:formatCode>0.00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0D-40B0-AB19-F241F4AFD3FE}"/>
            </c:ext>
          </c:extLst>
        </c:ser>
        <c:ser>
          <c:idx val="1"/>
          <c:order val="1"/>
          <c:tx>
            <c:strRef>
              <c:f>'3D_Surface'!$A$5</c:f>
              <c:strCache>
                <c:ptCount val="1"/>
                <c:pt idx="0">
                  <c:v>0.3</c:v>
                </c:pt>
              </c:strCache>
            </c:strRef>
          </c:tx>
          <c:spPr>
            <a:solidFill>
              <a:schemeClr val="accent1">
                <a:shade val="53000"/>
              </a:schemeClr>
            </a:solidFill>
            <a:ln/>
            <a:effectLst/>
            <a:sp3d>
              <a:contourClr>
                <a:schemeClr val="lt1"/>
              </a:contourClr>
            </a:sp3d>
          </c:spPr>
          <c:cat>
            <c:numRef>
              <c:f>'3D_Surface'!$B$3:$L$3</c:f>
              <c:numCache>
                <c:formatCode>General</c:formatCode>
                <c:ptCount val="11"/>
                <c:pt idx="0">
                  <c:v>0</c:v>
                </c:pt>
                <c:pt idx="1">
                  <c:v>0.3</c:v>
                </c:pt>
                <c:pt idx="2">
                  <c:v>0.6</c:v>
                </c:pt>
                <c:pt idx="3">
                  <c:v>0.9</c:v>
                </c:pt>
                <c:pt idx="4">
                  <c:v>1.2</c:v>
                </c:pt>
                <c:pt idx="5">
                  <c:v>1.5</c:v>
                </c:pt>
                <c:pt idx="6">
                  <c:v>1.8</c:v>
                </c:pt>
                <c:pt idx="7">
                  <c:v>2.1</c:v>
                </c:pt>
                <c:pt idx="8">
                  <c:v>2.4</c:v>
                </c:pt>
                <c:pt idx="9">
                  <c:v>2.7</c:v>
                </c:pt>
                <c:pt idx="10">
                  <c:v>3</c:v>
                </c:pt>
              </c:numCache>
            </c:numRef>
          </c:cat>
          <c:val>
            <c:numRef>
              <c:f>'3D_Surface'!$B$5:$L$5</c:f>
              <c:numCache>
                <c:formatCode>0.00</c:formatCode>
                <c:ptCount val="11"/>
                <c:pt idx="0">
                  <c:v>0</c:v>
                </c:pt>
                <c:pt idx="1">
                  <c:v>8.987854919801104E-2</c:v>
                </c:pt>
                <c:pt idx="2">
                  <c:v>0.17902957342582418</c:v>
                </c:pt>
                <c:pt idx="3">
                  <c:v>0.26673143668883115</c:v>
                </c:pt>
                <c:pt idx="4">
                  <c:v>0.35227423327508994</c:v>
                </c:pt>
                <c:pt idx="5">
                  <c:v>0.43496553411123018</c:v>
                </c:pt>
                <c:pt idx="6">
                  <c:v>0.51413599165311319</c:v>
                </c:pt>
                <c:pt idx="7">
                  <c:v>0.5891447579422695</c:v>
                </c:pt>
                <c:pt idx="8">
                  <c:v>0.6593846719714731</c:v>
                </c:pt>
                <c:pt idx="9">
                  <c:v>0.72428717437014256</c:v>
                </c:pt>
                <c:pt idx="10">
                  <c:v>0.7833269096274833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10D-40B0-AB19-F241F4AFD3FE}"/>
            </c:ext>
          </c:extLst>
        </c:ser>
        <c:ser>
          <c:idx val="2"/>
          <c:order val="2"/>
          <c:tx>
            <c:strRef>
              <c:f>'3D_Surface'!$A$6</c:f>
              <c:strCache>
                <c:ptCount val="1"/>
                <c:pt idx="0">
                  <c:v>0.6</c:v>
                </c:pt>
              </c:strCache>
            </c:strRef>
          </c:tx>
          <c:spPr>
            <a:solidFill>
              <a:schemeClr val="accent1">
                <a:shade val="65000"/>
              </a:schemeClr>
            </a:solidFill>
            <a:ln/>
            <a:effectLst/>
            <a:sp3d>
              <a:contourClr>
                <a:schemeClr val="lt1"/>
              </a:contourClr>
            </a:sp3d>
          </c:spPr>
          <c:cat>
            <c:numRef>
              <c:f>'3D_Surface'!$B$3:$L$3</c:f>
              <c:numCache>
                <c:formatCode>General</c:formatCode>
                <c:ptCount val="11"/>
                <c:pt idx="0">
                  <c:v>0</c:v>
                </c:pt>
                <c:pt idx="1">
                  <c:v>0.3</c:v>
                </c:pt>
                <c:pt idx="2">
                  <c:v>0.6</c:v>
                </c:pt>
                <c:pt idx="3">
                  <c:v>0.9</c:v>
                </c:pt>
                <c:pt idx="4">
                  <c:v>1.2</c:v>
                </c:pt>
                <c:pt idx="5">
                  <c:v>1.5</c:v>
                </c:pt>
                <c:pt idx="6">
                  <c:v>1.8</c:v>
                </c:pt>
                <c:pt idx="7">
                  <c:v>2.1</c:v>
                </c:pt>
                <c:pt idx="8">
                  <c:v>2.4</c:v>
                </c:pt>
                <c:pt idx="9">
                  <c:v>2.7</c:v>
                </c:pt>
                <c:pt idx="10">
                  <c:v>3</c:v>
                </c:pt>
              </c:numCache>
            </c:numRef>
          </c:cat>
          <c:val>
            <c:numRef>
              <c:f>'3D_Surface'!$B$6:$L$6</c:f>
              <c:numCache>
                <c:formatCode>0.00</c:formatCode>
                <c:ptCount val="11"/>
                <c:pt idx="0">
                  <c:v>0</c:v>
                </c:pt>
                <c:pt idx="1">
                  <c:v>0.17902957342582418</c:v>
                </c:pt>
                <c:pt idx="2">
                  <c:v>0.35227423327508994</c:v>
                </c:pt>
                <c:pt idx="3">
                  <c:v>0.51413599165311319</c:v>
                </c:pt>
                <c:pt idx="4">
                  <c:v>0.6593846719714731</c:v>
                </c:pt>
                <c:pt idx="5">
                  <c:v>0.7833269096274833</c:v>
                </c:pt>
                <c:pt idx="6">
                  <c:v>0.88195780688494751</c:v>
                </c:pt>
                <c:pt idx="7">
                  <c:v>0.95209034159051575</c:v>
                </c:pt>
                <c:pt idx="8">
                  <c:v>0.99145834819168643</c:v>
                </c:pt>
                <c:pt idx="9">
                  <c:v>0.99878974347052396</c:v>
                </c:pt>
                <c:pt idx="10">
                  <c:v>0.97384763087819526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10D-40B0-AB19-F241F4AFD3FE}"/>
            </c:ext>
          </c:extLst>
        </c:ser>
        <c:ser>
          <c:idx val="3"/>
          <c:order val="3"/>
          <c:tx>
            <c:strRef>
              <c:f>'3D_Surface'!$A$7</c:f>
              <c:strCache>
                <c:ptCount val="1"/>
                <c:pt idx="0">
                  <c:v>0.9</c:v>
                </c:pt>
              </c:strCache>
            </c:strRef>
          </c:tx>
          <c:spPr>
            <a:solidFill>
              <a:schemeClr val="accent1">
                <a:shade val="76000"/>
              </a:schemeClr>
            </a:solidFill>
            <a:ln/>
            <a:effectLst/>
            <a:sp3d>
              <a:contourClr>
                <a:schemeClr val="lt1"/>
              </a:contourClr>
            </a:sp3d>
          </c:spPr>
          <c:cat>
            <c:numRef>
              <c:f>'3D_Surface'!$B$3:$L$3</c:f>
              <c:numCache>
                <c:formatCode>General</c:formatCode>
                <c:ptCount val="11"/>
                <c:pt idx="0">
                  <c:v>0</c:v>
                </c:pt>
                <c:pt idx="1">
                  <c:v>0.3</c:v>
                </c:pt>
                <c:pt idx="2">
                  <c:v>0.6</c:v>
                </c:pt>
                <c:pt idx="3">
                  <c:v>0.9</c:v>
                </c:pt>
                <c:pt idx="4">
                  <c:v>1.2</c:v>
                </c:pt>
                <c:pt idx="5">
                  <c:v>1.5</c:v>
                </c:pt>
                <c:pt idx="6">
                  <c:v>1.8</c:v>
                </c:pt>
                <c:pt idx="7">
                  <c:v>2.1</c:v>
                </c:pt>
                <c:pt idx="8">
                  <c:v>2.4</c:v>
                </c:pt>
                <c:pt idx="9">
                  <c:v>2.7</c:v>
                </c:pt>
                <c:pt idx="10">
                  <c:v>3</c:v>
                </c:pt>
              </c:numCache>
            </c:numRef>
          </c:cat>
          <c:val>
            <c:numRef>
              <c:f>'3D_Surface'!$B$7:$L$7</c:f>
              <c:numCache>
                <c:formatCode>0.00</c:formatCode>
                <c:ptCount val="11"/>
                <c:pt idx="0">
                  <c:v>0</c:v>
                </c:pt>
                <c:pt idx="1">
                  <c:v>0.26673143668883115</c:v>
                </c:pt>
                <c:pt idx="2">
                  <c:v>0.51413599165311319</c:v>
                </c:pt>
                <c:pt idx="3">
                  <c:v>0.72428717437014256</c:v>
                </c:pt>
                <c:pt idx="4">
                  <c:v>0.88195780688494751</c:v>
                </c:pt>
                <c:pt idx="5">
                  <c:v>0.97572335782665909</c:v>
                </c:pt>
                <c:pt idx="6">
                  <c:v>0.99878974347052396</c:v>
                </c:pt>
                <c:pt idx="7">
                  <c:v>0.94948561486463046</c:v>
                </c:pt>
                <c:pt idx="8">
                  <c:v>0.83138346077868308</c:v>
                </c:pt>
                <c:pt idx="9">
                  <c:v>0.65304075157226482</c:v>
                </c:pt>
                <c:pt idx="10">
                  <c:v>0.42737988023382978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10D-40B0-AB19-F241F4AFD3FE}"/>
            </c:ext>
          </c:extLst>
        </c:ser>
        <c:ser>
          <c:idx val="4"/>
          <c:order val="4"/>
          <c:tx>
            <c:strRef>
              <c:f>'3D_Surface'!$A$8</c:f>
              <c:strCache>
                <c:ptCount val="1"/>
                <c:pt idx="0">
                  <c:v>1.2</c:v>
                </c:pt>
              </c:strCache>
            </c:strRef>
          </c:tx>
          <c:spPr>
            <a:solidFill>
              <a:schemeClr val="accent1">
                <a:shade val="88000"/>
              </a:schemeClr>
            </a:solidFill>
            <a:ln/>
            <a:effectLst/>
            <a:sp3d>
              <a:contourClr>
                <a:schemeClr val="lt1"/>
              </a:contourClr>
            </a:sp3d>
          </c:spPr>
          <c:cat>
            <c:numRef>
              <c:f>'3D_Surface'!$B$3:$L$3</c:f>
              <c:numCache>
                <c:formatCode>General</c:formatCode>
                <c:ptCount val="11"/>
                <c:pt idx="0">
                  <c:v>0</c:v>
                </c:pt>
                <c:pt idx="1">
                  <c:v>0.3</c:v>
                </c:pt>
                <c:pt idx="2">
                  <c:v>0.6</c:v>
                </c:pt>
                <c:pt idx="3">
                  <c:v>0.9</c:v>
                </c:pt>
                <c:pt idx="4">
                  <c:v>1.2</c:v>
                </c:pt>
                <c:pt idx="5">
                  <c:v>1.5</c:v>
                </c:pt>
                <c:pt idx="6">
                  <c:v>1.8</c:v>
                </c:pt>
                <c:pt idx="7">
                  <c:v>2.1</c:v>
                </c:pt>
                <c:pt idx="8">
                  <c:v>2.4</c:v>
                </c:pt>
                <c:pt idx="9">
                  <c:v>2.7</c:v>
                </c:pt>
                <c:pt idx="10">
                  <c:v>3</c:v>
                </c:pt>
              </c:numCache>
            </c:numRef>
          </c:cat>
          <c:val>
            <c:numRef>
              <c:f>'3D_Surface'!$B$8:$L$8</c:f>
              <c:numCache>
                <c:formatCode>0.00</c:formatCode>
                <c:ptCount val="11"/>
                <c:pt idx="0">
                  <c:v>0</c:v>
                </c:pt>
                <c:pt idx="1">
                  <c:v>0.35227423327508994</c:v>
                </c:pt>
                <c:pt idx="2">
                  <c:v>0.6593846719714731</c:v>
                </c:pt>
                <c:pt idx="3">
                  <c:v>0.88195780688494751</c:v>
                </c:pt>
                <c:pt idx="4">
                  <c:v>0.99145834819168643</c:v>
                </c:pt>
                <c:pt idx="5">
                  <c:v>0.97384763087819526</c:v>
                </c:pt>
                <c:pt idx="6">
                  <c:v>0.83138346077868308</c:v>
                </c:pt>
                <c:pt idx="7">
                  <c:v>0.58233064952408187</c:v>
                </c:pt>
                <c:pt idx="8">
                  <c:v>0.25861934966111083</c:v>
                </c:pt>
                <c:pt idx="9">
                  <c:v>-9.8248593745108678E-2</c:v>
                </c:pt>
                <c:pt idx="10">
                  <c:v>-0.44252044329485207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10D-40B0-AB19-F241F4AFD3FE}"/>
            </c:ext>
          </c:extLst>
        </c:ser>
        <c:ser>
          <c:idx val="5"/>
          <c:order val="5"/>
          <c:tx>
            <c:strRef>
              <c:f>'3D_Surface'!$A$9</c:f>
              <c:strCache>
                <c:ptCount val="1"/>
                <c:pt idx="0">
                  <c:v>1.5</c:v>
                </c:pt>
              </c:strCache>
            </c:strRef>
          </c:tx>
          <c:spPr>
            <a:solidFill>
              <a:schemeClr val="accent1"/>
            </a:solidFill>
            <a:ln/>
            <a:effectLst/>
            <a:sp3d>
              <a:contourClr>
                <a:schemeClr val="lt1"/>
              </a:contourClr>
            </a:sp3d>
          </c:spPr>
          <c:cat>
            <c:numRef>
              <c:f>'3D_Surface'!$B$3:$L$3</c:f>
              <c:numCache>
                <c:formatCode>General</c:formatCode>
                <c:ptCount val="11"/>
                <c:pt idx="0">
                  <c:v>0</c:v>
                </c:pt>
                <c:pt idx="1">
                  <c:v>0.3</c:v>
                </c:pt>
                <c:pt idx="2">
                  <c:v>0.6</c:v>
                </c:pt>
                <c:pt idx="3">
                  <c:v>0.9</c:v>
                </c:pt>
                <c:pt idx="4">
                  <c:v>1.2</c:v>
                </c:pt>
                <c:pt idx="5">
                  <c:v>1.5</c:v>
                </c:pt>
                <c:pt idx="6">
                  <c:v>1.8</c:v>
                </c:pt>
                <c:pt idx="7">
                  <c:v>2.1</c:v>
                </c:pt>
                <c:pt idx="8">
                  <c:v>2.4</c:v>
                </c:pt>
                <c:pt idx="9">
                  <c:v>2.7</c:v>
                </c:pt>
                <c:pt idx="10">
                  <c:v>3</c:v>
                </c:pt>
              </c:numCache>
            </c:numRef>
          </c:cat>
          <c:val>
            <c:numRef>
              <c:f>'3D_Surface'!$B$9:$L$9</c:f>
              <c:numCache>
                <c:formatCode>0.00</c:formatCode>
                <c:ptCount val="11"/>
                <c:pt idx="0">
                  <c:v>0</c:v>
                </c:pt>
                <c:pt idx="1">
                  <c:v>0.43496553411123018</c:v>
                </c:pt>
                <c:pt idx="2">
                  <c:v>0.7833269096274833</c:v>
                </c:pt>
                <c:pt idx="3">
                  <c:v>0.97572335782665909</c:v>
                </c:pt>
                <c:pt idx="4">
                  <c:v>0.97384763087819526</c:v>
                </c:pt>
                <c:pt idx="5">
                  <c:v>0.7780731968879212</c:v>
                </c:pt>
                <c:pt idx="6">
                  <c:v>0.42737988023382978</c:v>
                </c:pt>
                <c:pt idx="7">
                  <c:v>-8.4072473671490625E-3</c:v>
                </c:pt>
                <c:pt idx="8">
                  <c:v>-0.44252044329485207</c:v>
                </c:pt>
                <c:pt idx="9">
                  <c:v>-0.78852525442619559</c:v>
                </c:pt>
                <c:pt idx="10">
                  <c:v>-0.97753011766509701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10D-40B0-AB19-F241F4AFD3FE}"/>
            </c:ext>
          </c:extLst>
        </c:ser>
        <c:ser>
          <c:idx val="6"/>
          <c:order val="6"/>
          <c:tx>
            <c:strRef>
              <c:f>'3D_Surface'!$A$10</c:f>
              <c:strCache>
                <c:ptCount val="1"/>
                <c:pt idx="0">
                  <c:v>1.8</c:v>
                </c:pt>
              </c:strCache>
            </c:strRef>
          </c:tx>
          <c:spPr>
            <a:solidFill>
              <a:schemeClr val="accent1">
                <a:tint val="89000"/>
              </a:schemeClr>
            </a:solidFill>
            <a:ln/>
            <a:effectLst/>
            <a:sp3d>
              <a:contourClr>
                <a:schemeClr val="lt1"/>
              </a:contourClr>
            </a:sp3d>
          </c:spPr>
          <c:cat>
            <c:numRef>
              <c:f>'3D_Surface'!$B$3:$L$3</c:f>
              <c:numCache>
                <c:formatCode>General</c:formatCode>
                <c:ptCount val="11"/>
                <c:pt idx="0">
                  <c:v>0</c:v>
                </c:pt>
                <c:pt idx="1">
                  <c:v>0.3</c:v>
                </c:pt>
                <c:pt idx="2">
                  <c:v>0.6</c:v>
                </c:pt>
                <c:pt idx="3">
                  <c:v>0.9</c:v>
                </c:pt>
                <c:pt idx="4">
                  <c:v>1.2</c:v>
                </c:pt>
                <c:pt idx="5">
                  <c:v>1.5</c:v>
                </c:pt>
                <c:pt idx="6">
                  <c:v>1.8</c:v>
                </c:pt>
                <c:pt idx="7">
                  <c:v>2.1</c:v>
                </c:pt>
                <c:pt idx="8">
                  <c:v>2.4</c:v>
                </c:pt>
                <c:pt idx="9">
                  <c:v>2.7</c:v>
                </c:pt>
                <c:pt idx="10">
                  <c:v>3</c:v>
                </c:pt>
              </c:numCache>
            </c:numRef>
          </c:cat>
          <c:val>
            <c:numRef>
              <c:f>'3D_Surface'!$B$10:$L$10</c:f>
              <c:numCache>
                <c:formatCode>0.00</c:formatCode>
                <c:ptCount val="11"/>
                <c:pt idx="0">
                  <c:v>0</c:v>
                </c:pt>
                <c:pt idx="1">
                  <c:v>0.51413599165311319</c:v>
                </c:pt>
                <c:pt idx="2">
                  <c:v>0.88195780688494751</c:v>
                </c:pt>
                <c:pt idx="3">
                  <c:v>0.99878974347052396</c:v>
                </c:pt>
                <c:pt idx="4">
                  <c:v>0.83138346077868308</c:v>
                </c:pt>
                <c:pt idx="5">
                  <c:v>0.42737988023382978</c:v>
                </c:pt>
                <c:pt idx="6">
                  <c:v>-9.8248593745108678E-2</c:v>
                </c:pt>
                <c:pt idx="7">
                  <c:v>-0.59591722380776424</c:v>
                </c:pt>
                <c:pt idx="8">
                  <c:v>-0.92399815872318791</c:v>
                </c:pt>
                <c:pt idx="9">
                  <c:v>-0.9891252607943698</c:v>
                </c:pt>
                <c:pt idx="10">
                  <c:v>-0.77276448755598715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10D-40B0-AB19-F241F4AFD3FE}"/>
            </c:ext>
          </c:extLst>
        </c:ser>
        <c:ser>
          <c:idx val="7"/>
          <c:order val="7"/>
          <c:tx>
            <c:strRef>
              <c:f>'3D_Surface'!$A$11</c:f>
              <c:strCache>
                <c:ptCount val="1"/>
                <c:pt idx="0">
                  <c:v>2.1</c:v>
                </c:pt>
              </c:strCache>
            </c:strRef>
          </c:tx>
          <c:spPr>
            <a:solidFill>
              <a:schemeClr val="accent1">
                <a:tint val="77000"/>
              </a:schemeClr>
            </a:solidFill>
            <a:ln/>
            <a:effectLst/>
            <a:sp3d>
              <a:contourClr>
                <a:schemeClr val="lt1"/>
              </a:contourClr>
            </a:sp3d>
          </c:spPr>
          <c:cat>
            <c:numRef>
              <c:f>'3D_Surface'!$B$3:$L$3</c:f>
              <c:numCache>
                <c:formatCode>General</c:formatCode>
                <c:ptCount val="11"/>
                <c:pt idx="0">
                  <c:v>0</c:v>
                </c:pt>
                <c:pt idx="1">
                  <c:v>0.3</c:v>
                </c:pt>
                <c:pt idx="2">
                  <c:v>0.6</c:v>
                </c:pt>
                <c:pt idx="3">
                  <c:v>0.9</c:v>
                </c:pt>
                <c:pt idx="4">
                  <c:v>1.2</c:v>
                </c:pt>
                <c:pt idx="5">
                  <c:v>1.5</c:v>
                </c:pt>
                <c:pt idx="6">
                  <c:v>1.8</c:v>
                </c:pt>
                <c:pt idx="7">
                  <c:v>2.1</c:v>
                </c:pt>
                <c:pt idx="8">
                  <c:v>2.4</c:v>
                </c:pt>
                <c:pt idx="9">
                  <c:v>2.7</c:v>
                </c:pt>
                <c:pt idx="10">
                  <c:v>3</c:v>
                </c:pt>
              </c:numCache>
            </c:numRef>
          </c:cat>
          <c:val>
            <c:numRef>
              <c:f>'3D_Surface'!$B$11:$L$11</c:f>
              <c:numCache>
                <c:formatCode>0.00</c:formatCode>
                <c:ptCount val="11"/>
                <c:pt idx="1">
                  <c:v>0.5891447579422695</c:v>
                </c:pt>
                <c:pt idx="2">
                  <c:v>0.95209034159051575</c:v>
                </c:pt>
                <c:pt idx="3">
                  <c:v>0.94948561486463046</c:v>
                </c:pt>
                <c:pt idx="4">
                  <c:v>0.58233064952408187</c:v>
                </c:pt>
                <c:pt idx="5">
                  <c:v>-8.4072473671490625E-3</c:v>
                </c:pt>
                <c:pt idx="6">
                  <c:v>-0.59591722380776424</c:v>
                </c:pt>
                <c:pt idx="7">
                  <c:v>-0.9546277716602164</c:v>
                </c:pt>
                <c:pt idx="8">
                  <c:v>-0.94681377559260893</c:v>
                </c:pt>
                <c:pt idx="9">
                  <c:v>-0.57547538019521638</c:v>
                </c:pt>
                <c:pt idx="10">
                  <c:v>1.6813900484350601E-2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310D-40B0-AB19-F241F4AFD3FE}"/>
            </c:ext>
          </c:extLst>
        </c:ser>
        <c:ser>
          <c:idx val="8"/>
          <c:order val="8"/>
          <c:tx>
            <c:strRef>
              <c:f>'3D_Surface'!$A$12</c:f>
              <c:strCache>
                <c:ptCount val="1"/>
                <c:pt idx="0">
                  <c:v>2.4</c:v>
                </c:pt>
              </c:strCache>
            </c:strRef>
          </c:tx>
          <c:spPr>
            <a:solidFill>
              <a:schemeClr val="accent1">
                <a:tint val="65000"/>
              </a:schemeClr>
            </a:solidFill>
            <a:ln/>
            <a:effectLst/>
            <a:sp3d>
              <a:contourClr>
                <a:schemeClr val="lt1"/>
              </a:contourClr>
            </a:sp3d>
          </c:spPr>
          <c:cat>
            <c:numRef>
              <c:f>'3D_Surface'!$B$3:$L$3</c:f>
              <c:numCache>
                <c:formatCode>General</c:formatCode>
                <c:ptCount val="11"/>
                <c:pt idx="0">
                  <c:v>0</c:v>
                </c:pt>
                <c:pt idx="1">
                  <c:v>0.3</c:v>
                </c:pt>
                <c:pt idx="2">
                  <c:v>0.6</c:v>
                </c:pt>
                <c:pt idx="3">
                  <c:v>0.9</c:v>
                </c:pt>
                <c:pt idx="4">
                  <c:v>1.2</c:v>
                </c:pt>
                <c:pt idx="5">
                  <c:v>1.5</c:v>
                </c:pt>
                <c:pt idx="6">
                  <c:v>1.8</c:v>
                </c:pt>
                <c:pt idx="7">
                  <c:v>2.1</c:v>
                </c:pt>
                <c:pt idx="8">
                  <c:v>2.4</c:v>
                </c:pt>
                <c:pt idx="9">
                  <c:v>2.7</c:v>
                </c:pt>
                <c:pt idx="10">
                  <c:v>3</c:v>
                </c:pt>
              </c:numCache>
            </c:numRef>
          </c:cat>
          <c:val>
            <c:numRef>
              <c:f>'3D_Surface'!$B$12:$L$12</c:f>
              <c:numCache>
                <c:formatCode>0.00</c:formatCode>
                <c:ptCount val="11"/>
                <c:pt idx="1">
                  <c:v>0.6593846719714731</c:v>
                </c:pt>
                <c:pt idx="2">
                  <c:v>0.99145834819168643</c:v>
                </c:pt>
                <c:pt idx="3">
                  <c:v>0.83138346077868308</c:v>
                </c:pt>
                <c:pt idx="4">
                  <c:v>0.25861934966111083</c:v>
                </c:pt>
                <c:pt idx="5">
                  <c:v>-0.44252044329485207</c:v>
                </c:pt>
                <c:pt idx="6">
                  <c:v>-0.92399815872318791</c:v>
                </c:pt>
                <c:pt idx="7">
                  <c:v>-0.94681377559260893</c:v>
                </c:pt>
                <c:pt idx="8">
                  <c:v>-0.49964188311690244</c:v>
                </c:pt>
                <c:pt idx="9">
                  <c:v>0.19554651510054424</c:v>
                </c:pt>
                <c:pt idx="10">
                  <c:v>0.79366786384915267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310D-40B0-AB19-F241F4AFD3FE}"/>
            </c:ext>
          </c:extLst>
        </c:ser>
        <c:ser>
          <c:idx val="9"/>
          <c:order val="9"/>
          <c:tx>
            <c:strRef>
              <c:f>'3D_Surface'!$A$13</c:f>
              <c:strCache>
                <c:ptCount val="1"/>
                <c:pt idx="0">
                  <c:v>2.7</c:v>
                </c:pt>
              </c:strCache>
            </c:strRef>
          </c:tx>
          <c:spPr>
            <a:solidFill>
              <a:schemeClr val="accent1">
                <a:tint val="54000"/>
              </a:schemeClr>
            </a:solidFill>
            <a:ln/>
            <a:effectLst/>
            <a:sp3d>
              <a:contourClr>
                <a:schemeClr val="lt1"/>
              </a:contourClr>
            </a:sp3d>
          </c:spPr>
          <c:cat>
            <c:numRef>
              <c:f>'3D_Surface'!$B$3:$L$3</c:f>
              <c:numCache>
                <c:formatCode>General</c:formatCode>
                <c:ptCount val="11"/>
                <c:pt idx="0">
                  <c:v>0</c:v>
                </c:pt>
                <c:pt idx="1">
                  <c:v>0.3</c:v>
                </c:pt>
                <c:pt idx="2">
                  <c:v>0.6</c:v>
                </c:pt>
                <c:pt idx="3">
                  <c:v>0.9</c:v>
                </c:pt>
                <c:pt idx="4">
                  <c:v>1.2</c:v>
                </c:pt>
                <c:pt idx="5">
                  <c:v>1.5</c:v>
                </c:pt>
                <c:pt idx="6">
                  <c:v>1.8</c:v>
                </c:pt>
                <c:pt idx="7">
                  <c:v>2.1</c:v>
                </c:pt>
                <c:pt idx="8">
                  <c:v>2.4</c:v>
                </c:pt>
                <c:pt idx="9">
                  <c:v>2.7</c:v>
                </c:pt>
                <c:pt idx="10">
                  <c:v>3</c:v>
                </c:pt>
              </c:numCache>
            </c:numRef>
          </c:cat>
          <c:val>
            <c:numRef>
              <c:f>'3D_Surface'!$B$13:$L$13</c:f>
              <c:numCache>
                <c:formatCode>0.00</c:formatCode>
                <c:ptCount val="11"/>
                <c:pt idx="1">
                  <c:v>0.72428717437014256</c:v>
                </c:pt>
                <c:pt idx="2">
                  <c:v>0.99878974347052396</c:v>
                </c:pt>
                <c:pt idx="3">
                  <c:v>0.65304075157226482</c:v>
                </c:pt>
                <c:pt idx="4">
                  <c:v>-9.8248593745108678E-2</c:v>
                </c:pt>
                <c:pt idx="5">
                  <c:v>-0.78852525442619559</c:v>
                </c:pt>
                <c:pt idx="6">
                  <c:v>-0.9891252607943698</c:v>
                </c:pt>
                <c:pt idx="7">
                  <c:v>-0.57547538019521638</c:v>
                </c:pt>
                <c:pt idx="8">
                  <c:v>0.19554651510054424</c:v>
                </c:pt>
                <c:pt idx="9">
                  <c:v>0.84513341165721778</c:v>
                </c:pt>
                <c:pt idx="10">
                  <c:v>0.96988981084508585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10D-40B0-AB19-F241F4AFD3FE}"/>
            </c:ext>
          </c:extLst>
        </c:ser>
        <c:ser>
          <c:idx val="10"/>
          <c:order val="10"/>
          <c:tx>
            <c:strRef>
              <c:f>'3D_Surface'!$A$14</c:f>
              <c:strCache>
                <c:ptCount val="1"/>
                <c:pt idx="0">
                  <c:v>3</c:v>
                </c:pt>
              </c:strCache>
            </c:strRef>
          </c:tx>
          <c:spPr>
            <a:solidFill>
              <a:schemeClr val="accent1">
                <a:tint val="42000"/>
              </a:schemeClr>
            </a:solidFill>
            <a:ln/>
            <a:effectLst/>
            <a:sp3d>
              <a:contourClr>
                <a:schemeClr val="lt1"/>
              </a:contourClr>
            </a:sp3d>
          </c:spPr>
          <c:cat>
            <c:numRef>
              <c:f>'3D_Surface'!$B$3:$L$3</c:f>
              <c:numCache>
                <c:formatCode>General</c:formatCode>
                <c:ptCount val="11"/>
                <c:pt idx="0">
                  <c:v>0</c:v>
                </c:pt>
                <c:pt idx="1">
                  <c:v>0.3</c:v>
                </c:pt>
                <c:pt idx="2">
                  <c:v>0.6</c:v>
                </c:pt>
                <c:pt idx="3">
                  <c:v>0.9</c:v>
                </c:pt>
                <c:pt idx="4">
                  <c:v>1.2</c:v>
                </c:pt>
                <c:pt idx="5">
                  <c:v>1.5</c:v>
                </c:pt>
                <c:pt idx="6">
                  <c:v>1.8</c:v>
                </c:pt>
                <c:pt idx="7">
                  <c:v>2.1</c:v>
                </c:pt>
                <c:pt idx="8">
                  <c:v>2.4</c:v>
                </c:pt>
                <c:pt idx="9">
                  <c:v>2.7</c:v>
                </c:pt>
                <c:pt idx="10">
                  <c:v>3</c:v>
                </c:pt>
              </c:numCache>
            </c:numRef>
          </c:cat>
          <c:val>
            <c:numRef>
              <c:f>'3D_Surface'!$B$14:$L$14</c:f>
              <c:numCache>
                <c:formatCode>0.00</c:formatCode>
                <c:ptCount val="11"/>
                <c:pt idx="1">
                  <c:v>0.7833269096274833</c:v>
                </c:pt>
                <c:pt idx="2">
                  <c:v>0.97384763087819526</c:v>
                </c:pt>
                <c:pt idx="3">
                  <c:v>0.42737988023382978</c:v>
                </c:pt>
                <c:pt idx="4">
                  <c:v>-0.44252044329485207</c:v>
                </c:pt>
                <c:pt idx="5">
                  <c:v>-0.97753011766509701</c:v>
                </c:pt>
                <c:pt idx="6">
                  <c:v>-0.77276448755598715</c:v>
                </c:pt>
                <c:pt idx="7">
                  <c:v>1.6813900484350601E-2</c:v>
                </c:pt>
                <c:pt idx="8">
                  <c:v>0.79366786384915267</c:v>
                </c:pt>
                <c:pt idx="9">
                  <c:v>0.96988981084508585</c:v>
                </c:pt>
                <c:pt idx="10">
                  <c:v>0.41211848524175659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10D-40B0-AB19-F241F4AFD3FE}"/>
            </c:ext>
          </c:extLst>
        </c:ser>
        <c:bandFmts>
          <c:bandFmt>
            <c:idx val="0"/>
            <c:spPr>
              <a:solidFill>
                <a:schemeClr val="accent1">
                  <a:shade val="53000"/>
                </a:schemeClr>
              </a:solidFill>
              <a:ln/>
              <a:effectLst/>
              <a:sp3d>
                <a:contourClr>
                  <a:schemeClr val="lt1"/>
                </a:contourClr>
              </a:sp3d>
            </c:spPr>
          </c:bandFmt>
          <c:bandFmt>
            <c:idx val="1"/>
            <c:spPr>
              <a:solidFill>
                <a:schemeClr val="accent1">
                  <a:shade val="76000"/>
                </a:schemeClr>
              </a:solidFill>
              <a:ln/>
              <a:effectLst/>
              <a:sp3d>
                <a:contourClr>
                  <a:schemeClr val="lt1"/>
                </a:contourClr>
              </a:sp3d>
            </c:spPr>
          </c:bandFmt>
          <c:bandFmt>
            <c:idx val="2"/>
            <c:spPr>
              <a:solidFill>
                <a:schemeClr val="accent1"/>
              </a:solidFill>
              <a:ln/>
              <a:effectLst/>
              <a:sp3d>
                <a:contourClr>
                  <a:schemeClr val="lt1"/>
                </a:contourClr>
              </a:sp3d>
            </c:spPr>
          </c:bandFmt>
          <c:bandFmt>
            <c:idx val="3"/>
            <c:spPr>
              <a:solidFill>
                <a:schemeClr val="accent1">
                  <a:tint val="77000"/>
                </a:schemeClr>
              </a:solidFill>
              <a:ln/>
              <a:effectLst/>
              <a:sp3d>
                <a:contourClr>
                  <a:schemeClr val="lt1"/>
                </a:contourClr>
              </a:sp3d>
            </c:spPr>
          </c:bandFmt>
          <c:bandFmt>
            <c:idx val="4"/>
            <c:spPr>
              <a:solidFill>
                <a:schemeClr val="accent1">
                  <a:tint val="54000"/>
                </a:schemeClr>
              </a:solidFill>
              <a:ln/>
              <a:effectLst/>
              <a:sp3d>
                <a:contourClr>
                  <a:schemeClr val="lt1"/>
                </a:contourClr>
              </a:sp3d>
            </c:spPr>
          </c:bandFmt>
          <c:bandFmt>
            <c:idx val="5"/>
            <c:spPr>
              <a:solidFill>
                <a:schemeClr val="accent1">
                  <a:tint val="30000"/>
                </a:schemeClr>
              </a:solidFill>
              <a:ln/>
              <a:effectLst/>
              <a:sp3d>
                <a:contourClr>
                  <a:schemeClr val="lt1"/>
                </a:contourClr>
              </a:sp3d>
            </c:spPr>
          </c:bandFmt>
          <c:bandFmt>
            <c:idx val="6"/>
            <c:spPr>
              <a:solidFill>
                <a:schemeClr val="accent1">
                  <a:tint val="7000"/>
                </a:schemeClr>
              </a:solidFill>
              <a:ln/>
              <a:effectLst/>
              <a:sp3d>
                <a:contourClr>
                  <a:schemeClr val="lt1"/>
                </a:contourClr>
              </a:sp3d>
            </c:spPr>
          </c:bandFmt>
          <c:bandFmt>
            <c:idx val="7"/>
            <c:spPr>
              <a:solidFill>
                <a:schemeClr val="accent1">
                  <a:tint val="84000"/>
                </a:schemeClr>
              </a:solidFill>
              <a:ln/>
              <a:effectLst/>
              <a:sp3d>
                <a:contourClr>
                  <a:schemeClr val="lt1"/>
                </a:contourClr>
              </a:sp3d>
            </c:spPr>
          </c:bandFmt>
          <c:bandFmt>
            <c:idx val="8"/>
            <c:spPr>
              <a:solidFill>
                <a:schemeClr val="accent1">
                  <a:tint val="60000"/>
                </a:schemeClr>
              </a:solidFill>
              <a:ln/>
              <a:effectLst/>
              <a:sp3d>
                <a:contourClr>
                  <a:schemeClr val="lt1"/>
                </a:contourClr>
              </a:sp3d>
            </c:spPr>
          </c:bandFmt>
          <c:bandFmt>
            <c:idx val="9"/>
            <c:spPr>
              <a:solidFill>
                <a:schemeClr val="accent1">
                  <a:tint val="37000"/>
                </a:schemeClr>
              </a:solidFill>
              <a:ln/>
              <a:effectLst/>
              <a:sp3d>
                <a:contourClr>
                  <a:schemeClr val="lt1"/>
                </a:contourClr>
              </a:sp3d>
            </c:spPr>
          </c:bandFmt>
          <c:bandFmt>
            <c:idx val="10"/>
            <c:spPr>
              <a:solidFill>
                <a:schemeClr val="accent1">
                  <a:tint val="14000"/>
                </a:schemeClr>
              </a:solidFill>
              <a:ln/>
              <a:effectLst/>
              <a:sp3d>
                <a:contourClr>
                  <a:schemeClr val="lt1"/>
                </a:contourClr>
              </a:sp3d>
            </c:spPr>
          </c:bandFmt>
          <c:bandFmt>
            <c:idx val="11"/>
            <c:spPr>
              <a:solidFill>
                <a:schemeClr val="accent1">
                  <a:tint val="90000"/>
                </a:schemeClr>
              </a:solidFill>
              <a:ln/>
              <a:effectLst/>
              <a:sp3d>
                <a:contourClr>
                  <a:schemeClr val="lt1"/>
                </a:contourClr>
              </a:sp3d>
            </c:spPr>
          </c:bandFmt>
          <c:bandFmt>
            <c:idx val="12"/>
            <c:spPr>
              <a:solidFill>
                <a:schemeClr val="accent1">
                  <a:tint val="67000"/>
                </a:schemeClr>
              </a:solidFill>
              <a:ln/>
              <a:effectLst/>
              <a:sp3d>
                <a:contourClr>
                  <a:schemeClr val="lt1"/>
                </a:contourClr>
              </a:sp3d>
            </c:spPr>
          </c:bandFmt>
          <c:bandFmt>
            <c:idx val="13"/>
            <c:spPr>
              <a:solidFill>
                <a:schemeClr val="accent1">
                  <a:tint val="44000"/>
                </a:schemeClr>
              </a:solidFill>
              <a:ln/>
              <a:effectLst/>
              <a:sp3d>
                <a:contourClr>
                  <a:schemeClr val="lt1"/>
                </a:contourClr>
              </a:sp3d>
            </c:spPr>
          </c:bandFmt>
          <c:bandFmt>
            <c:idx val="14"/>
            <c:spPr>
              <a:solidFill>
                <a:schemeClr val="accent1">
                  <a:tint val="20000"/>
                </a:schemeClr>
              </a:solidFill>
              <a:ln/>
              <a:effectLst/>
              <a:sp3d>
                <a:contourClr>
                  <a:schemeClr val="lt1"/>
                </a:contourClr>
              </a:sp3d>
            </c:spPr>
          </c:bandFmt>
        </c:bandFmts>
        <c:axId val="333515504"/>
        <c:axId val="333493200"/>
        <c:axId val="309942144"/>
      </c:surface3DChart>
      <c:catAx>
        <c:axId val="333515504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tx1">
                  <a:tint val="7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one"/>
        <c:spPr>
          <a:noFill/>
          <a:ln w="6350" cap="flat" cmpd="sng" algn="ctr">
            <a:solidFill>
              <a:schemeClr val="tx1">
                <a:tint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33493200"/>
        <c:crossesAt val="0"/>
        <c:auto val="1"/>
        <c:lblAlgn val="ctr"/>
        <c:lblOffset val="100"/>
        <c:noMultiLvlLbl val="0"/>
      </c:catAx>
      <c:valAx>
        <c:axId val="333493200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chemeClr val="tx1">
                  <a:tint val="75000"/>
                </a:schemeClr>
              </a:solidFill>
              <a:prstDash val="solid"/>
              <a:round/>
            </a:ln>
            <a:effectLst/>
          </c:spPr>
        </c:majorGridlines>
        <c:numFmt formatCode="0.00" sourceLinked="1"/>
        <c:majorTickMark val="out"/>
        <c:minorTickMark val="none"/>
        <c:tickLblPos val="nextTo"/>
        <c:spPr>
          <a:noFill/>
          <a:ln w="6350" cap="flat" cmpd="sng" algn="ctr">
            <a:solidFill>
              <a:schemeClr val="tx1">
                <a:tint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33515504"/>
        <c:crosses val="autoZero"/>
        <c:crossBetween val="midCat"/>
      </c:valAx>
      <c:serAx>
        <c:axId val="309942144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tx1">
                  <a:tint val="75000"/>
                </a:schemeClr>
              </a:solidFill>
              <a:prstDash val="solid"/>
              <a:round/>
            </a:ln>
            <a:effectLst/>
          </c:spPr>
        </c:majorGridlines>
        <c:majorTickMark val="none"/>
        <c:minorTickMark val="none"/>
        <c:tickLblPos val="none"/>
        <c:spPr>
          <a:noFill/>
          <a:ln w="6350" cap="flat" cmpd="sng" algn="ctr">
            <a:solidFill>
              <a:schemeClr val="tx1">
                <a:tint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33493200"/>
        <c:crossesAt val="0"/>
      </c:serAx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6350" cap="flat" cmpd="sng" algn="ctr">
      <a:solidFill>
        <a:schemeClr val="tx1">
          <a:tint val="75000"/>
        </a:schemeClr>
      </a:solidFill>
      <a:prstDash val="solid"/>
      <a:round/>
    </a:ln>
    <a:effectLst>
      <a:outerShdw blurRad="63500" sx="102000" sy="102000" algn="ctr" rotWithShape="0">
        <a:prstClr val="black">
          <a:alpha val="40000"/>
        </a:prstClr>
      </a:outerShdw>
    </a:effectLst>
  </c:spPr>
  <c:txPr>
    <a:bodyPr/>
    <a:lstStyle/>
    <a:p>
      <a:pPr>
        <a:defRPr/>
      </a:pPr>
      <a:endParaRPr lang="de-DE"/>
    </a:p>
  </c:txPr>
  <c:printSettings>
    <c:headerFooter/>
    <c:pageMargins b="0.78740157499999996" l="0.70000000000000007" r="0.70000000000000007" t="0.78740157499999996" header="0.30000000000000004" footer="0.30000000000000004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de-DE" sz="1400"/>
              <a:t>Elevation points</a:t>
            </a:r>
          </a:p>
        </c:rich>
      </c:tx>
      <c:layout>
        <c:manualLayout>
          <c:xMode val="edge"/>
          <c:yMode val="edge"/>
          <c:x val="0.34183673378136081"/>
          <c:y val="8.9792477534841209E-2"/>
        </c:manualLayout>
      </c:layout>
      <c:overlay val="0"/>
      <c:spPr>
        <a:noFill/>
        <a:ln>
          <a:noFill/>
        </a:ln>
        <a:effectLst/>
      </c:spPr>
    </c:title>
    <c:autoTitleDeleted val="0"/>
    <c:view3D>
      <c:rotX val="25"/>
      <c:hPercent val="30"/>
      <c:rotY val="30"/>
      <c:depthPercent val="200"/>
      <c:rAngAx val="0"/>
      <c:perspective val="0"/>
    </c:view3D>
    <c:floor>
      <c:thickness val="0"/>
      <c:spPr>
        <a:noFill/>
        <a:ln w="6350" cap="flat" cmpd="sng" algn="ctr">
          <a:solidFill>
            <a:schemeClr val="tx1">
              <a:tint val="75000"/>
            </a:schemeClr>
          </a:solidFill>
          <a:prstDash val="solid"/>
          <a:round/>
        </a:ln>
        <a:effectLst/>
        <a:sp3d contourW="6350">
          <a:contourClr>
            <a:schemeClr val="tx1">
              <a:tint val="75000"/>
            </a:schemeClr>
          </a:contourClr>
        </a:sp3d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8.9588503311021417E-2"/>
          <c:y val="0.14222913702052306"/>
          <c:w val="0.84523809523809612"/>
          <c:h val="0.73262127734019777"/>
        </c:manualLayout>
      </c:layout>
      <c:surface3DChart>
        <c:wireframe val="0"/>
        <c:ser>
          <c:idx val="0"/>
          <c:order val="0"/>
          <c:tx>
            <c:strRef>
              <c:f>Diagram_as_landscape!$A$4</c:f>
              <c:strCache>
                <c:ptCount val="1"/>
                <c:pt idx="0">
                  <c:v>y1</c:v>
                </c:pt>
              </c:strCache>
            </c:strRef>
          </c:tx>
          <c:spPr>
            <a:solidFill>
              <a:schemeClr val="accent2">
                <a:shade val="42000"/>
              </a:schemeClr>
            </a:solidFill>
            <a:ln w="6350" cap="flat" cmpd="sng" algn="ctr">
              <a:solidFill>
                <a:schemeClr val="lt1"/>
              </a:solidFill>
              <a:prstDash val="solid"/>
              <a:round/>
            </a:ln>
            <a:effectLst/>
            <a:sp3d contourW="6350">
              <a:contourClr>
                <a:schemeClr val="lt1"/>
              </a:contourClr>
            </a:sp3d>
          </c:spPr>
          <c:cat>
            <c:strRef>
              <c:f>Diagram_as_landscape!$B$3:$M$3</c:f>
              <c:strCache>
                <c:ptCount val="12"/>
                <c:pt idx="0">
                  <c:v>x1</c:v>
                </c:pt>
                <c:pt idx="1">
                  <c:v>x2</c:v>
                </c:pt>
                <c:pt idx="2">
                  <c:v>x3</c:v>
                </c:pt>
                <c:pt idx="3">
                  <c:v>x4</c:v>
                </c:pt>
                <c:pt idx="4">
                  <c:v>x5</c:v>
                </c:pt>
                <c:pt idx="5">
                  <c:v>x6</c:v>
                </c:pt>
                <c:pt idx="6">
                  <c:v>x7</c:v>
                </c:pt>
                <c:pt idx="7">
                  <c:v>x8</c:v>
                </c:pt>
                <c:pt idx="8">
                  <c:v>x9</c:v>
                </c:pt>
                <c:pt idx="9">
                  <c:v>x10</c:v>
                </c:pt>
                <c:pt idx="10">
                  <c:v>x11</c:v>
                </c:pt>
                <c:pt idx="11">
                  <c:v>x12</c:v>
                </c:pt>
              </c:strCache>
            </c:strRef>
          </c:cat>
          <c:val>
            <c:numRef>
              <c:f>Diagram_as_landscape!$B$4:$M$4</c:f>
              <c:numCache>
                <c:formatCode>General</c:formatCode>
                <c:ptCount val="12"/>
                <c:pt idx="0">
                  <c:v>820</c:v>
                </c:pt>
                <c:pt idx="1">
                  <c:v>801</c:v>
                </c:pt>
                <c:pt idx="2">
                  <c:v>893</c:v>
                </c:pt>
                <c:pt idx="3">
                  <c:v>833</c:v>
                </c:pt>
                <c:pt idx="4">
                  <c:v>825</c:v>
                </c:pt>
                <c:pt idx="5">
                  <c:v>811</c:v>
                </c:pt>
                <c:pt idx="6">
                  <c:v>793</c:v>
                </c:pt>
                <c:pt idx="7">
                  <c:v>812</c:v>
                </c:pt>
                <c:pt idx="8">
                  <c:v>865</c:v>
                </c:pt>
                <c:pt idx="9">
                  <c:v>886</c:v>
                </c:pt>
                <c:pt idx="10">
                  <c:v>872</c:v>
                </c:pt>
                <c:pt idx="11">
                  <c:v>851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88B-4E04-96F9-973E933C7B09}"/>
            </c:ext>
          </c:extLst>
        </c:ser>
        <c:ser>
          <c:idx val="1"/>
          <c:order val="1"/>
          <c:tx>
            <c:strRef>
              <c:f>Diagram_as_landscape!$A$5</c:f>
              <c:strCache>
                <c:ptCount val="1"/>
                <c:pt idx="0">
                  <c:v>y2</c:v>
                </c:pt>
              </c:strCache>
            </c:strRef>
          </c:tx>
          <c:spPr>
            <a:solidFill>
              <a:schemeClr val="accent2">
                <a:shade val="55000"/>
              </a:schemeClr>
            </a:solidFill>
            <a:ln w="6350" cap="flat" cmpd="sng" algn="ctr">
              <a:solidFill>
                <a:schemeClr val="lt1"/>
              </a:solidFill>
              <a:prstDash val="solid"/>
              <a:round/>
            </a:ln>
            <a:effectLst/>
            <a:sp3d contourW="6350">
              <a:contourClr>
                <a:schemeClr val="lt1"/>
              </a:contourClr>
            </a:sp3d>
          </c:spPr>
          <c:cat>
            <c:strRef>
              <c:f>Diagram_as_landscape!$B$3:$M$3</c:f>
              <c:strCache>
                <c:ptCount val="12"/>
                <c:pt idx="0">
                  <c:v>x1</c:v>
                </c:pt>
                <c:pt idx="1">
                  <c:v>x2</c:v>
                </c:pt>
                <c:pt idx="2">
                  <c:v>x3</c:v>
                </c:pt>
                <c:pt idx="3">
                  <c:v>x4</c:v>
                </c:pt>
                <c:pt idx="4">
                  <c:v>x5</c:v>
                </c:pt>
                <c:pt idx="5">
                  <c:v>x6</c:v>
                </c:pt>
                <c:pt idx="6">
                  <c:v>x7</c:v>
                </c:pt>
                <c:pt idx="7">
                  <c:v>x8</c:v>
                </c:pt>
                <c:pt idx="8">
                  <c:v>x9</c:v>
                </c:pt>
                <c:pt idx="9">
                  <c:v>x10</c:v>
                </c:pt>
                <c:pt idx="10">
                  <c:v>x11</c:v>
                </c:pt>
                <c:pt idx="11">
                  <c:v>x12</c:v>
                </c:pt>
              </c:strCache>
            </c:strRef>
          </c:cat>
          <c:val>
            <c:numRef>
              <c:f>Diagram_as_landscape!$B$5:$M$5</c:f>
              <c:numCache>
                <c:formatCode>General</c:formatCode>
                <c:ptCount val="12"/>
                <c:pt idx="0">
                  <c:v>814</c:v>
                </c:pt>
                <c:pt idx="1">
                  <c:v>812</c:v>
                </c:pt>
                <c:pt idx="2">
                  <c:v>892</c:v>
                </c:pt>
                <c:pt idx="3">
                  <c:v>868</c:v>
                </c:pt>
                <c:pt idx="4">
                  <c:v>832</c:v>
                </c:pt>
                <c:pt idx="5">
                  <c:v>802</c:v>
                </c:pt>
                <c:pt idx="6">
                  <c:v>770</c:v>
                </c:pt>
                <c:pt idx="7">
                  <c:v>886</c:v>
                </c:pt>
                <c:pt idx="8">
                  <c:v>901</c:v>
                </c:pt>
                <c:pt idx="9">
                  <c:v>904</c:v>
                </c:pt>
                <c:pt idx="10">
                  <c:v>893</c:v>
                </c:pt>
                <c:pt idx="11">
                  <c:v>862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88B-4E04-96F9-973E933C7B09}"/>
            </c:ext>
          </c:extLst>
        </c:ser>
        <c:ser>
          <c:idx val="2"/>
          <c:order val="2"/>
          <c:tx>
            <c:strRef>
              <c:f>Diagram_as_landscape!$A$6</c:f>
              <c:strCache>
                <c:ptCount val="1"/>
                <c:pt idx="0">
                  <c:v>y3</c:v>
                </c:pt>
              </c:strCache>
            </c:strRef>
          </c:tx>
          <c:spPr>
            <a:solidFill>
              <a:schemeClr val="accent2">
                <a:shade val="68000"/>
              </a:schemeClr>
            </a:solidFill>
            <a:ln w="6350" cap="flat" cmpd="sng" algn="ctr">
              <a:solidFill>
                <a:schemeClr val="lt1"/>
              </a:solidFill>
              <a:prstDash val="solid"/>
              <a:round/>
            </a:ln>
            <a:effectLst/>
            <a:sp3d contourW="6350">
              <a:contourClr>
                <a:schemeClr val="lt1"/>
              </a:contourClr>
            </a:sp3d>
          </c:spPr>
          <c:cat>
            <c:strRef>
              <c:f>Diagram_as_landscape!$B$3:$M$3</c:f>
              <c:strCache>
                <c:ptCount val="12"/>
                <c:pt idx="0">
                  <c:v>x1</c:v>
                </c:pt>
                <c:pt idx="1">
                  <c:v>x2</c:v>
                </c:pt>
                <c:pt idx="2">
                  <c:v>x3</c:v>
                </c:pt>
                <c:pt idx="3">
                  <c:v>x4</c:v>
                </c:pt>
                <c:pt idx="4">
                  <c:v>x5</c:v>
                </c:pt>
                <c:pt idx="5">
                  <c:v>x6</c:v>
                </c:pt>
                <c:pt idx="6">
                  <c:v>x7</c:v>
                </c:pt>
                <c:pt idx="7">
                  <c:v>x8</c:v>
                </c:pt>
                <c:pt idx="8">
                  <c:v>x9</c:v>
                </c:pt>
                <c:pt idx="9">
                  <c:v>x10</c:v>
                </c:pt>
                <c:pt idx="10">
                  <c:v>x11</c:v>
                </c:pt>
                <c:pt idx="11">
                  <c:v>x12</c:v>
                </c:pt>
              </c:strCache>
            </c:strRef>
          </c:cat>
          <c:val>
            <c:numRef>
              <c:f>Diagram_as_landscape!$B$6:$M$6</c:f>
              <c:numCache>
                <c:formatCode>General</c:formatCode>
                <c:ptCount val="12"/>
                <c:pt idx="0">
                  <c:v>822</c:v>
                </c:pt>
                <c:pt idx="1">
                  <c:v>852</c:v>
                </c:pt>
                <c:pt idx="2">
                  <c:v>912</c:v>
                </c:pt>
                <c:pt idx="3">
                  <c:v>900</c:v>
                </c:pt>
                <c:pt idx="4">
                  <c:v>835</c:v>
                </c:pt>
                <c:pt idx="5">
                  <c:v>812</c:v>
                </c:pt>
                <c:pt idx="6">
                  <c:v>771</c:v>
                </c:pt>
                <c:pt idx="7">
                  <c:v>771</c:v>
                </c:pt>
                <c:pt idx="8">
                  <c:v>898</c:v>
                </c:pt>
                <c:pt idx="9">
                  <c:v>912</c:v>
                </c:pt>
                <c:pt idx="10">
                  <c:v>881</c:v>
                </c:pt>
                <c:pt idx="11">
                  <c:v>868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88B-4E04-96F9-973E933C7B09}"/>
            </c:ext>
          </c:extLst>
        </c:ser>
        <c:ser>
          <c:idx val="3"/>
          <c:order val="3"/>
          <c:tx>
            <c:strRef>
              <c:f>Diagram_as_landscape!$A$7</c:f>
              <c:strCache>
                <c:ptCount val="1"/>
                <c:pt idx="0">
                  <c:v>y4</c:v>
                </c:pt>
              </c:strCache>
            </c:strRef>
          </c:tx>
          <c:spPr>
            <a:solidFill>
              <a:schemeClr val="accent2">
                <a:shade val="80000"/>
              </a:schemeClr>
            </a:solidFill>
            <a:ln w="6350" cap="flat" cmpd="sng" algn="ctr">
              <a:solidFill>
                <a:schemeClr val="lt1"/>
              </a:solidFill>
              <a:prstDash val="solid"/>
              <a:round/>
            </a:ln>
            <a:effectLst/>
            <a:sp3d contourW="6350">
              <a:contourClr>
                <a:schemeClr val="lt1"/>
              </a:contourClr>
            </a:sp3d>
          </c:spPr>
          <c:cat>
            <c:strRef>
              <c:f>Diagram_as_landscape!$B$3:$M$3</c:f>
              <c:strCache>
                <c:ptCount val="12"/>
                <c:pt idx="0">
                  <c:v>x1</c:v>
                </c:pt>
                <c:pt idx="1">
                  <c:v>x2</c:v>
                </c:pt>
                <c:pt idx="2">
                  <c:v>x3</c:v>
                </c:pt>
                <c:pt idx="3">
                  <c:v>x4</c:v>
                </c:pt>
                <c:pt idx="4">
                  <c:v>x5</c:v>
                </c:pt>
                <c:pt idx="5">
                  <c:v>x6</c:v>
                </c:pt>
                <c:pt idx="6">
                  <c:v>x7</c:v>
                </c:pt>
                <c:pt idx="7">
                  <c:v>x8</c:v>
                </c:pt>
                <c:pt idx="8">
                  <c:v>x9</c:v>
                </c:pt>
                <c:pt idx="9">
                  <c:v>x10</c:v>
                </c:pt>
                <c:pt idx="10">
                  <c:v>x11</c:v>
                </c:pt>
                <c:pt idx="11">
                  <c:v>x12</c:v>
                </c:pt>
              </c:strCache>
            </c:strRef>
          </c:cat>
          <c:val>
            <c:numRef>
              <c:f>Diagram_as_landscape!$B$7:$M$7</c:f>
              <c:numCache>
                <c:formatCode>General</c:formatCode>
                <c:ptCount val="12"/>
                <c:pt idx="0">
                  <c:v>883</c:v>
                </c:pt>
                <c:pt idx="1">
                  <c:v>912</c:v>
                </c:pt>
                <c:pt idx="2">
                  <c:v>928</c:v>
                </c:pt>
                <c:pt idx="3">
                  <c:v>881</c:v>
                </c:pt>
                <c:pt idx="4">
                  <c:v>824</c:v>
                </c:pt>
                <c:pt idx="5">
                  <c:v>792</c:v>
                </c:pt>
                <c:pt idx="6">
                  <c:v>743</c:v>
                </c:pt>
                <c:pt idx="7">
                  <c:v>758</c:v>
                </c:pt>
                <c:pt idx="8">
                  <c:v>813</c:v>
                </c:pt>
                <c:pt idx="9">
                  <c:v>812</c:v>
                </c:pt>
                <c:pt idx="10">
                  <c:v>822</c:v>
                </c:pt>
                <c:pt idx="11">
                  <c:v>856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88B-4E04-96F9-973E933C7B09}"/>
            </c:ext>
          </c:extLst>
        </c:ser>
        <c:ser>
          <c:idx val="4"/>
          <c:order val="4"/>
          <c:tx>
            <c:strRef>
              <c:f>Diagram_as_landscape!$A$8</c:f>
              <c:strCache>
                <c:ptCount val="1"/>
                <c:pt idx="0">
                  <c:v>y5</c:v>
                </c:pt>
              </c:strCache>
            </c:strRef>
          </c:tx>
          <c:spPr>
            <a:solidFill>
              <a:schemeClr val="accent2">
                <a:shade val="93000"/>
              </a:schemeClr>
            </a:solidFill>
            <a:ln w="6350" cap="flat" cmpd="sng" algn="ctr">
              <a:solidFill>
                <a:schemeClr val="lt1"/>
              </a:solidFill>
              <a:prstDash val="solid"/>
              <a:round/>
            </a:ln>
            <a:effectLst/>
            <a:sp3d contourW="6350">
              <a:contourClr>
                <a:schemeClr val="lt1"/>
              </a:contourClr>
            </a:sp3d>
          </c:spPr>
          <c:cat>
            <c:strRef>
              <c:f>Diagram_as_landscape!$B$3:$M$3</c:f>
              <c:strCache>
                <c:ptCount val="12"/>
                <c:pt idx="0">
                  <c:v>x1</c:v>
                </c:pt>
                <c:pt idx="1">
                  <c:v>x2</c:v>
                </c:pt>
                <c:pt idx="2">
                  <c:v>x3</c:v>
                </c:pt>
                <c:pt idx="3">
                  <c:v>x4</c:v>
                </c:pt>
                <c:pt idx="4">
                  <c:v>x5</c:v>
                </c:pt>
                <c:pt idx="5">
                  <c:v>x6</c:v>
                </c:pt>
                <c:pt idx="6">
                  <c:v>x7</c:v>
                </c:pt>
                <c:pt idx="7">
                  <c:v>x8</c:v>
                </c:pt>
                <c:pt idx="8">
                  <c:v>x9</c:v>
                </c:pt>
                <c:pt idx="9">
                  <c:v>x10</c:v>
                </c:pt>
                <c:pt idx="10">
                  <c:v>x11</c:v>
                </c:pt>
                <c:pt idx="11">
                  <c:v>x12</c:v>
                </c:pt>
              </c:strCache>
            </c:strRef>
          </c:cat>
          <c:val>
            <c:numRef>
              <c:f>Diagram_as_landscape!$B$8:$M$8</c:f>
              <c:numCache>
                <c:formatCode>General</c:formatCode>
                <c:ptCount val="12"/>
                <c:pt idx="0">
                  <c:v>848</c:v>
                </c:pt>
                <c:pt idx="1">
                  <c:v>899</c:v>
                </c:pt>
                <c:pt idx="2">
                  <c:v>901</c:v>
                </c:pt>
                <c:pt idx="3">
                  <c:v>872</c:v>
                </c:pt>
                <c:pt idx="4">
                  <c:v>798</c:v>
                </c:pt>
                <c:pt idx="5">
                  <c:v>776</c:v>
                </c:pt>
                <c:pt idx="6">
                  <c:v>712</c:v>
                </c:pt>
                <c:pt idx="7">
                  <c:v>736</c:v>
                </c:pt>
                <c:pt idx="8">
                  <c:v>763</c:v>
                </c:pt>
                <c:pt idx="9">
                  <c:v>783</c:v>
                </c:pt>
                <c:pt idx="10">
                  <c:v>784</c:v>
                </c:pt>
                <c:pt idx="11">
                  <c:v>822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88B-4E04-96F9-973E933C7B09}"/>
            </c:ext>
          </c:extLst>
        </c:ser>
        <c:ser>
          <c:idx val="5"/>
          <c:order val="5"/>
          <c:tx>
            <c:strRef>
              <c:f>Diagram_as_landscape!$A$9</c:f>
              <c:strCache>
                <c:ptCount val="1"/>
                <c:pt idx="0">
                  <c:v>y6</c:v>
                </c:pt>
              </c:strCache>
            </c:strRef>
          </c:tx>
          <c:spPr>
            <a:solidFill>
              <a:schemeClr val="accent2">
                <a:tint val="94000"/>
              </a:schemeClr>
            </a:solidFill>
            <a:ln w="6350" cap="flat" cmpd="sng" algn="ctr">
              <a:solidFill>
                <a:schemeClr val="lt1"/>
              </a:solidFill>
              <a:prstDash val="solid"/>
              <a:round/>
            </a:ln>
            <a:effectLst/>
            <a:sp3d contourW="6350">
              <a:contourClr>
                <a:schemeClr val="lt1"/>
              </a:contourClr>
            </a:sp3d>
          </c:spPr>
          <c:cat>
            <c:strRef>
              <c:f>Diagram_as_landscape!$B$3:$M$3</c:f>
              <c:strCache>
                <c:ptCount val="12"/>
                <c:pt idx="0">
                  <c:v>x1</c:v>
                </c:pt>
                <c:pt idx="1">
                  <c:v>x2</c:v>
                </c:pt>
                <c:pt idx="2">
                  <c:v>x3</c:v>
                </c:pt>
                <c:pt idx="3">
                  <c:v>x4</c:v>
                </c:pt>
                <c:pt idx="4">
                  <c:v>x5</c:v>
                </c:pt>
                <c:pt idx="5">
                  <c:v>x6</c:v>
                </c:pt>
                <c:pt idx="6">
                  <c:v>x7</c:v>
                </c:pt>
                <c:pt idx="7">
                  <c:v>x8</c:v>
                </c:pt>
                <c:pt idx="8">
                  <c:v>x9</c:v>
                </c:pt>
                <c:pt idx="9">
                  <c:v>x10</c:v>
                </c:pt>
                <c:pt idx="10">
                  <c:v>x11</c:v>
                </c:pt>
                <c:pt idx="11">
                  <c:v>x12</c:v>
                </c:pt>
              </c:strCache>
            </c:strRef>
          </c:cat>
          <c:val>
            <c:numRef>
              <c:f>Diagram_as_landscape!$B$9:$M$9</c:f>
              <c:numCache>
                <c:formatCode>General</c:formatCode>
                <c:ptCount val="12"/>
                <c:pt idx="0">
                  <c:v>821</c:v>
                </c:pt>
                <c:pt idx="1">
                  <c:v>842</c:v>
                </c:pt>
                <c:pt idx="2">
                  <c:v>852</c:v>
                </c:pt>
                <c:pt idx="3">
                  <c:v>848</c:v>
                </c:pt>
                <c:pt idx="4">
                  <c:v>793</c:v>
                </c:pt>
                <c:pt idx="5">
                  <c:v>755</c:v>
                </c:pt>
                <c:pt idx="6">
                  <c:v>730</c:v>
                </c:pt>
                <c:pt idx="7">
                  <c:v>720</c:v>
                </c:pt>
                <c:pt idx="8">
                  <c:v>714</c:v>
                </c:pt>
                <c:pt idx="9">
                  <c:v>722</c:v>
                </c:pt>
                <c:pt idx="10">
                  <c:v>748</c:v>
                </c:pt>
                <c:pt idx="11">
                  <c:v>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88B-4E04-96F9-973E933C7B09}"/>
            </c:ext>
          </c:extLst>
        </c:ser>
        <c:ser>
          <c:idx val="6"/>
          <c:order val="6"/>
          <c:tx>
            <c:strRef>
              <c:f>Diagram_as_landscape!$A$10</c:f>
              <c:strCache>
                <c:ptCount val="1"/>
                <c:pt idx="0">
                  <c:v>y7</c:v>
                </c:pt>
              </c:strCache>
            </c:strRef>
          </c:tx>
          <c:spPr>
            <a:solidFill>
              <a:schemeClr val="accent2">
                <a:tint val="81000"/>
              </a:schemeClr>
            </a:solidFill>
            <a:ln w="6350" cap="flat" cmpd="sng" algn="ctr">
              <a:solidFill>
                <a:schemeClr val="lt1"/>
              </a:solidFill>
              <a:prstDash val="solid"/>
              <a:round/>
            </a:ln>
            <a:effectLst/>
            <a:sp3d contourW="6350">
              <a:contourClr>
                <a:schemeClr val="lt1"/>
              </a:contourClr>
            </a:sp3d>
          </c:spPr>
          <c:cat>
            <c:strRef>
              <c:f>Diagram_as_landscape!$B$3:$M$3</c:f>
              <c:strCache>
                <c:ptCount val="12"/>
                <c:pt idx="0">
                  <c:v>x1</c:v>
                </c:pt>
                <c:pt idx="1">
                  <c:v>x2</c:v>
                </c:pt>
                <c:pt idx="2">
                  <c:v>x3</c:v>
                </c:pt>
                <c:pt idx="3">
                  <c:v>x4</c:v>
                </c:pt>
                <c:pt idx="4">
                  <c:v>x5</c:v>
                </c:pt>
                <c:pt idx="5">
                  <c:v>x6</c:v>
                </c:pt>
                <c:pt idx="6">
                  <c:v>x7</c:v>
                </c:pt>
                <c:pt idx="7">
                  <c:v>x8</c:v>
                </c:pt>
                <c:pt idx="8">
                  <c:v>x9</c:v>
                </c:pt>
                <c:pt idx="9">
                  <c:v>x10</c:v>
                </c:pt>
                <c:pt idx="10">
                  <c:v>x11</c:v>
                </c:pt>
                <c:pt idx="11">
                  <c:v>x12</c:v>
                </c:pt>
              </c:strCache>
            </c:strRef>
          </c:cat>
          <c:val>
            <c:numRef>
              <c:f>Diagram_as_landscape!$B$10:$M$10</c:f>
              <c:numCache>
                <c:formatCode>General</c:formatCode>
                <c:ptCount val="12"/>
                <c:pt idx="0">
                  <c:v>789</c:v>
                </c:pt>
                <c:pt idx="1">
                  <c:v>803</c:v>
                </c:pt>
                <c:pt idx="2">
                  <c:v>812</c:v>
                </c:pt>
                <c:pt idx="3">
                  <c:v>802</c:v>
                </c:pt>
                <c:pt idx="4">
                  <c:v>758</c:v>
                </c:pt>
                <c:pt idx="5">
                  <c:v>728</c:v>
                </c:pt>
                <c:pt idx="6">
                  <c:v>750</c:v>
                </c:pt>
                <c:pt idx="7">
                  <c:v>762</c:v>
                </c:pt>
                <c:pt idx="8">
                  <c:v>760</c:v>
                </c:pt>
                <c:pt idx="9">
                  <c:v>750</c:v>
                </c:pt>
                <c:pt idx="10">
                  <c:v>742</c:v>
                </c:pt>
                <c:pt idx="11">
                  <c:v>730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88B-4E04-96F9-973E933C7B09}"/>
            </c:ext>
          </c:extLst>
        </c:ser>
        <c:ser>
          <c:idx val="7"/>
          <c:order val="7"/>
          <c:tx>
            <c:strRef>
              <c:f>Diagram_as_landscape!$A$11</c:f>
              <c:strCache>
                <c:ptCount val="1"/>
                <c:pt idx="0">
                  <c:v>y8</c:v>
                </c:pt>
              </c:strCache>
            </c:strRef>
          </c:tx>
          <c:spPr>
            <a:solidFill>
              <a:schemeClr val="accent2">
                <a:tint val="69000"/>
              </a:schemeClr>
            </a:solidFill>
            <a:ln w="6350" cap="flat" cmpd="sng" algn="ctr">
              <a:solidFill>
                <a:schemeClr val="lt1"/>
              </a:solidFill>
              <a:prstDash val="solid"/>
              <a:round/>
            </a:ln>
            <a:effectLst/>
            <a:sp3d contourW="6350">
              <a:contourClr>
                <a:schemeClr val="lt1"/>
              </a:contourClr>
            </a:sp3d>
          </c:spPr>
          <c:cat>
            <c:strRef>
              <c:f>Diagram_as_landscape!$B$3:$M$3</c:f>
              <c:strCache>
                <c:ptCount val="12"/>
                <c:pt idx="0">
                  <c:v>x1</c:v>
                </c:pt>
                <c:pt idx="1">
                  <c:v>x2</c:v>
                </c:pt>
                <c:pt idx="2">
                  <c:v>x3</c:v>
                </c:pt>
                <c:pt idx="3">
                  <c:v>x4</c:v>
                </c:pt>
                <c:pt idx="4">
                  <c:v>x5</c:v>
                </c:pt>
                <c:pt idx="5">
                  <c:v>x6</c:v>
                </c:pt>
                <c:pt idx="6">
                  <c:v>x7</c:v>
                </c:pt>
                <c:pt idx="7">
                  <c:v>x8</c:v>
                </c:pt>
                <c:pt idx="8">
                  <c:v>x9</c:v>
                </c:pt>
                <c:pt idx="9">
                  <c:v>x10</c:v>
                </c:pt>
                <c:pt idx="10">
                  <c:v>x11</c:v>
                </c:pt>
                <c:pt idx="11">
                  <c:v>x12</c:v>
                </c:pt>
              </c:strCache>
            </c:strRef>
          </c:cat>
          <c:val>
            <c:numRef>
              <c:f>Diagram_as_landscape!$B$11:$M$11</c:f>
              <c:numCache>
                <c:formatCode>General</c:formatCode>
                <c:ptCount val="12"/>
                <c:pt idx="0">
                  <c:v>739</c:v>
                </c:pt>
                <c:pt idx="1">
                  <c:v>754</c:v>
                </c:pt>
                <c:pt idx="2">
                  <c:v>756</c:v>
                </c:pt>
                <c:pt idx="3">
                  <c:v>751</c:v>
                </c:pt>
                <c:pt idx="4">
                  <c:v>746</c:v>
                </c:pt>
                <c:pt idx="5">
                  <c:v>736</c:v>
                </c:pt>
                <c:pt idx="6">
                  <c:v>733</c:v>
                </c:pt>
                <c:pt idx="7">
                  <c:v>734</c:v>
                </c:pt>
                <c:pt idx="8">
                  <c:v>742</c:v>
                </c:pt>
                <c:pt idx="9">
                  <c:v>738</c:v>
                </c:pt>
                <c:pt idx="10">
                  <c:v>742</c:v>
                </c:pt>
                <c:pt idx="11">
                  <c:v>727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88B-4E04-96F9-973E933C7B09}"/>
            </c:ext>
          </c:extLst>
        </c:ser>
        <c:ser>
          <c:idx val="8"/>
          <c:order val="8"/>
          <c:tx>
            <c:strRef>
              <c:f>Diagram_as_landscape!$A$12</c:f>
              <c:strCache>
                <c:ptCount val="1"/>
                <c:pt idx="0">
                  <c:v>y9</c:v>
                </c:pt>
              </c:strCache>
            </c:strRef>
          </c:tx>
          <c:spPr>
            <a:solidFill>
              <a:schemeClr val="accent2">
                <a:tint val="56000"/>
              </a:schemeClr>
            </a:solidFill>
            <a:ln w="6350" cap="flat" cmpd="sng" algn="ctr">
              <a:solidFill>
                <a:schemeClr val="lt1"/>
              </a:solidFill>
              <a:prstDash val="solid"/>
              <a:round/>
            </a:ln>
            <a:effectLst/>
            <a:sp3d contourW="6350">
              <a:contourClr>
                <a:schemeClr val="lt1"/>
              </a:contourClr>
            </a:sp3d>
          </c:spPr>
          <c:cat>
            <c:strRef>
              <c:f>Diagram_as_landscape!$B$3:$M$3</c:f>
              <c:strCache>
                <c:ptCount val="12"/>
                <c:pt idx="0">
                  <c:v>x1</c:v>
                </c:pt>
                <c:pt idx="1">
                  <c:v>x2</c:v>
                </c:pt>
                <c:pt idx="2">
                  <c:v>x3</c:v>
                </c:pt>
                <c:pt idx="3">
                  <c:v>x4</c:v>
                </c:pt>
                <c:pt idx="4">
                  <c:v>x5</c:v>
                </c:pt>
                <c:pt idx="5">
                  <c:v>x6</c:v>
                </c:pt>
                <c:pt idx="6">
                  <c:v>x7</c:v>
                </c:pt>
                <c:pt idx="7">
                  <c:v>x8</c:v>
                </c:pt>
                <c:pt idx="8">
                  <c:v>x9</c:v>
                </c:pt>
                <c:pt idx="9">
                  <c:v>x10</c:v>
                </c:pt>
                <c:pt idx="10">
                  <c:v>x11</c:v>
                </c:pt>
                <c:pt idx="11">
                  <c:v>x12</c:v>
                </c:pt>
              </c:strCache>
            </c:strRef>
          </c:cat>
          <c:val>
            <c:numRef>
              <c:f>Diagram_as_landscape!$B$12:$M$12</c:f>
              <c:numCache>
                <c:formatCode>General</c:formatCode>
                <c:ptCount val="12"/>
                <c:pt idx="0">
                  <c:v>736</c:v>
                </c:pt>
                <c:pt idx="1">
                  <c:v>720</c:v>
                </c:pt>
                <c:pt idx="2">
                  <c:v>713</c:v>
                </c:pt>
                <c:pt idx="3">
                  <c:v>722</c:v>
                </c:pt>
                <c:pt idx="4">
                  <c:v>736</c:v>
                </c:pt>
                <c:pt idx="5">
                  <c:v>741</c:v>
                </c:pt>
                <c:pt idx="6">
                  <c:v>729</c:v>
                </c:pt>
                <c:pt idx="7">
                  <c:v>722</c:v>
                </c:pt>
                <c:pt idx="8">
                  <c:v>731</c:v>
                </c:pt>
                <c:pt idx="9">
                  <c:v>737</c:v>
                </c:pt>
                <c:pt idx="10">
                  <c:v>728</c:v>
                </c:pt>
                <c:pt idx="11">
                  <c:v>720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E88B-4E04-96F9-973E933C7B09}"/>
            </c:ext>
          </c:extLst>
        </c:ser>
        <c:ser>
          <c:idx val="9"/>
          <c:order val="9"/>
          <c:tx>
            <c:strRef>
              <c:f>Diagram_as_landscape!$A$13</c:f>
              <c:strCache>
                <c:ptCount val="1"/>
                <c:pt idx="0">
                  <c:v>y10</c:v>
                </c:pt>
              </c:strCache>
            </c:strRef>
          </c:tx>
          <c:spPr>
            <a:solidFill>
              <a:schemeClr val="accent2">
                <a:tint val="43000"/>
              </a:schemeClr>
            </a:solidFill>
            <a:ln w="6350" cap="flat" cmpd="sng" algn="ctr">
              <a:solidFill>
                <a:schemeClr val="lt1"/>
              </a:solidFill>
              <a:prstDash val="solid"/>
              <a:round/>
            </a:ln>
            <a:effectLst/>
            <a:sp3d contourW="6350">
              <a:contourClr>
                <a:schemeClr val="lt1"/>
              </a:contourClr>
            </a:sp3d>
          </c:spPr>
          <c:cat>
            <c:strRef>
              <c:f>Diagram_as_landscape!$B$3:$M$3</c:f>
              <c:strCache>
                <c:ptCount val="12"/>
                <c:pt idx="0">
                  <c:v>x1</c:v>
                </c:pt>
                <c:pt idx="1">
                  <c:v>x2</c:v>
                </c:pt>
                <c:pt idx="2">
                  <c:v>x3</c:v>
                </c:pt>
                <c:pt idx="3">
                  <c:v>x4</c:v>
                </c:pt>
                <c:pt idx="4">
                  <c:v>x5</c:v>
                </c:pt>
                <c:pt idx="5">
                  <c:v>x6</c:v>
                </c:pt>
                <c:pt idx="6">
                  <c:v>x7</c:v>
                </c:pt>
                <c:pt idx="7">
                  <c:v>x8</c:v>
                </c:pt>
                <c:pt idx="8">
                  <c:v>x9</c:v>
                </c:pt>
                <c:pt idx="9">
                  <c:v>x10</c:v>
                </c:pt>
                <c:pt idx="10">
                  <c:v>x11</c:v>
                </c:pt>
                <c:pt idx="11">
                  <c:v>x12</c:v>
                </c:pt>
              </c:strCache>
            </c:strRef>
          </c:cat>
          <c:val>
            <c:numRef>
              <c:f>Diagram_as_landscape!$B$13:$M$13</c:f>
              <c:numCache>
                <c:formatCode>General</c:formatCode>
                <c:ptCount val="12"/>
                <c:pt idx="0">
                  <c:v>720</c:v>
                </c:pt>
                <c:pt idx="1">
                  <c:v>712</c:v>
                </c:pt>
                <c:pt idx="2">
                  <c:v>702</c:v>
                </c:pt>
                <c:pt idx="3">
                  <c:v>708</c:v>
                </c:pt>
                <c:pt idx="4">
                  <c:v>742</c:v>
                </c:pt>
                <c:pt idx="5">
                  <c:v>748</c:v>
                </c:pt>
                <c:pt idx="6">
                  <c:v>722</c:v>
                </c:pt>
                <c:pt idx="7">
                  <c:v>718</c:v>
                </c:pt>
                <c:pt idx="8">
                  <c:v>716</c:v>
                </c:pt>
                <c:pt idx="9">
                  <c:v>730</c:v>
                </c:pt>
                <c:pt idx="10">
                  <c:v>734</c:v>
                </c:pt>
                <c:pt idx="11">
                  <c:v>738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88B-4E04-96F9-973E933C7B09}"/>
            </c:ext>
          </c:extLst>
        </c:ser>
        <c:bandFmts>
          <c:bandFmt>
            <c:idx val="0"/>
            <c:spPr>
              <a:solidFill>
                <a:schemeClr val="accent2">
                  <a:shade val="47000"/>
                </a:schemeClr>
              </a:solidFill>
              <a:ln w="6350" cap="flat" cmpd="sng" algn="ctr">
                <a:solidFill>
                  <a:schemeClr val="lt1"/>
                </a:solidFill>
                <a:prstDash val="solid"/>
                <a:round/>
              </a:ln>
              <a:effectLst/>
              <a:sp3d contourW="6350">
                <a:contourClr>
                  <a:schemeClr val="lt1"/>
                </a:contourClr>
              </a:sp3d>
            </c:spPr>
          </c:bandFmt>
          <c:bandFmt>
            <c:idx val="1"/>
            <c:spPr>
              <a:solidFill>
                <a:schemeClr val="accent2">
                  <a:shade val="65000"/>
                </a:schemeClr>
              </a:solidFill>
              <a:ln w="6350" cap="flat" cmpd="sng" algn="ctr">
                <a:solidFill>
                  <a:schemeClr val="lt1"/>
                </a:solidFill>
                <a:prstDash val="solid"/>
                <a:round/>
              </a:ln>
              <a:effectLst/>
              <a:sp3d contourW="6350">
                <a:contourClr>
                  <a:schemeClr val="lt1"/>
                </a:contourClr>
              </a:sp3d>
            </c:spPr>
          </c:bandFmt>
          <c:bandFmt>
            <c:idx val="2"/>
            <c:spPr>
              <a:solidFill>
                <a:schemeClr val="accent2">
                  <a:shade val="82000"/>
                </a:schemeClr>
              </a:solidFill>
              <a:ln w="6350" cap="flat" cmpd="sng" algn="ctr">
                <a:solidFill>
                  <a:schemeClr val="lt1"/>
                </a:solidFill>
                <a:prstDash val="solid"/>
                <a:round/>
              </a:ln>
              <a:effectLst/>
              <a:sp3d contourW="6350">
                <a:contourClr>
                  <a:schemeClr val="lt1"/>
                </a:contourClr>
              </a:sp3d>
            </c:spPr>
          </c:bandFmt>
          <c:bandFmt>
            <c:idx val="3"/>
            <c:spPr>
              <a:solidFill>
                <a:schemeClr val="accent2"/>
              </a:solidFill>
              <a:ln w="6350" cap="flat" cmpd="sng" algn="ctr">
                <a:solidFill>
                  <a:schemeClr val="lt1"/>
                </a:solidFill>
                <a:prstDash val="solid"/>
                <a:round/>
              </a:ln>
              <a:effectLst/>
              <a:sp3d contourW="6350">
                <a:contourClr>
                  <a:schemeClr val="lt1"/>
                </a:contourClr>
              </a:sp3d>
            </c:spPr>
          </c:bandFmt>
          <c:bandFmt>
            <c:idx val="4"/>
            <c:spPr>
              <a:solidFill>
                <a:schemeClr val="accent2">
                  <a:tint val="83000"/>
                </a:schemeClr>
              </a:solidFill>
              <a:ln w="6350" cap="flat" cmpd="sng" algn="ctr">
                <a:solidFill>
                  <a:schemeClr val="lt1"/>
                </a:solidFill>
                <a:prstDash val="solid"/>
                <a:round/>
              </a:ln>
              <a:effectLst/>
              <a:sp3d contourW="6350">
                <a:contourClr>
                  <a:schemeClr val="lt1"/>
                </a:contourClr>
              </a:sp3d>
            </c:spPr>
          </c:bandFmt>
          <c:bandFmt>
            <c:idx val="5"/>
            <c:spPr>
              <a:solidFill>
                <a:schemeClr val="accent2">
                  <a:tint val="65000"/>
                </a:schemeClr>
              </a:solidFill>
              <a:ln w="6350" cap="flat" cmpd="sng" algn="ctr">
                <a:solidFill>
                  <a:schemeClr val="lt1"/>
                </a:solidFill>
                <a:prstDash val="solid"/>
                <a:round/>
              </a:ln>
              <a:effectLst/>
              <a:sp3d contourW="6350">
                <a:contourClr>
                  <a:schemeClr val="lt1"/>
                </a:contourClr>
              </a:sp3d>
            </c:spPr>
          </c:bandFmt>
          <c:bandFmt>
            <c:idx val="6"/>
            <c:spPr>
              <a:solidFill>
                <a:schemeClr val="accent2">
                  <a:tint val="48000"/>
                </a:schemeClr>
              </a:solidFill>
              <a:ln w="6350" cap="flat" cmpd="sng" algn="ctr">
                <a:solidFill>
                  <a:schemeClr val="lt1"/>
                </a:solidFill>
                <a:prstDash val="solid"/>
                <a:round/>
              </a:ln>
              <a:effectLst/>
              <a:sp3d contourW="6350">
                <a:contourClr>
                  <a:schemeClr val="lt1"/>
                </a:contourClr>
              </a:sp3d>
            </c:spPr>
          </c:bandFmt>
          <c:bandFmt>
            <c:idx val="7"/>
            <c:spPr>
              <a:solidFill>
                <a:schemeClr val="accent2">
                  <a:tint val="30000"/>
                </a:schemeClr>
              </a:solidFill>
              <a:ln w="6350" cap="flat" cmpd="sng" algn="ctr">
                <a:solidFill>
                  <a:schemeClr val="lt1"/>
                </a:solidFill>
                <a:prstDash val="solid"/>
                <a:round/>
              </a:ln>
              <a:effectLst/>
              <a:sp3d contourW="6350">
                <a:contourClr>
                  <a:schemeClr val="lt1"/>
                </a:contourClr>
              </a:sp3d>
            </c:spPr>
          </c:bandFmt>
          <c:bandFmt>
            <c:idx val="8"/>
            <c:spPr>
              <a:solidFill>
                <a:schemeClr val="accent2">
                  <a:tint val="13000"/>
                </a:schemeClr>
              </a:solidFill>
              <a:ln w="6350" cap="flat" cmpd="sng" algn="ctr">
                <a:solidFill>
                  <a:schemeClr val="lt1"/>
                </a:solidFill>
                <a:prstDash val="solid"/>
                <a:round/>
              </a:ln>
              <a:effectLst/>
              <a:sp3d contourW="6350">
                <a:contourClr>
                  <a:schemeClr val="lt1"/>
                </a:contourClr>
              </a:sp3d>
            </c:spPr>
          </c:bandFmt>
          <c:bandFmt>
            <c:idx val="9"/>
            <c:spPr>
              <a:solidFill>
                <a:schemeClr val="accent2">
                  <a:tint val="95000"/>
                </a:schemeClr>
              </a:solidFill>
              <a:ln w="6350" cap="flat" cmpd="sng" algn="ctr">
                <a:solidFill>
                  <a:schemeClr val="lt1"/>
                </a:solidFill>
                <a:prstDash val="solid"/>
                <a:round/>
              </a:ln>
              <a:effectLst/>
              <a:sp3d contourW="6350">
                <a:contourClr>
                  <a:schemeClr val="lt1"/>
                </a:contourClr>
              </a:sp3d>
            </c:spPr>
          </c:bandFmt>
          <c:bandFmt>
            <c:idx val="10"/>
            <c:spPr>
              <a:solidFill>
                <a:schemeClr val="accent2">
                  <a:tint val="78000"/>
                </a:schemeClr>
              </a:solidFill>
              <a:ln w="6350" cap="flat" cmpd="sng" algn="ctr">
                <a:solidFill>
                  <a:schemeClr val="lt1"/>
                </a:solidFill>
                <a:prstDash val="solid"/>
                <a:round/>
              </a:ln>
              <a:effectLst/>
              <a:sp3d contourW="6350">
                <a:contourClr>
                  <a:schemeClr val="lt1"/>
                </a:contourClr>
              </a:sp3d>
            </c:spPr>
          </c:bandFmt>
          <c:bandFmt>
            <c:idx val="11"/>
            <c:spPr>
              <a:solidFill>
                <a:schemeClr val="accent2">
                  <a:tint val="60000"/>
                </a:schemeClr>
              </a:solidFill>
              <a:ln w="6350" cap="flat" cmpd="sng" algn="ctr">
                <a:solidFill>
                  <a:schemeClr val="lt1"/>
                </a:solidFill>
                <a:prstDash val="solid"/>
                <a:round/>
              </a:ln>
              <a:effectLst/>
              <a:sp3d contourW="6350">
                <a:contourClr>
                  <a:schemeClr val="lt1"/>
                </a:contourClr>
              </a:sp3d>
            </c:spPr>
          </c:bandFmt>
          <c:bandFmt>
            <c:idx val="12"/>
            <c:spPr>
              <a:solidFill>
                <a:schemeClr val="accent2">
                  <a:tint val="43000"/>
                </a:schemeClr>
              </a:solidFill>
              <a:ln w="6350" cap="flat" cmpd="sng" algn="ctr">
                <a:solidFill>
                  <a:schemeClr val="lt1"/>
                </a:solidFill>
                <a:prstDash val="solid"/>
                <a:round/>
              </a:ln>
              <a:effectLst/>
              <a:sp3d contourW="6350">
                <a:contourClr>
                  <a:schemeClr val="lt1"/>
                </a:contourClr>
              </a:sp3d>
            </c:spPr>
          </c:bandFmt>
          <c:bandFmt>
            <c:idx val="13"/>
            <c:spPr>
              <a:solidFill>
                <a:schemeClr val="accent2">
                  <a:tint val="25000"/>
                </a:schemeClr>
              </a:solidFill>
              <a:ln w="6350" cap="flat" cmpd="sng" algn="ctr">
                <a:solidFill>
                  <a:schemeClr val="lt1"/>
                </a:solidFill>
                <a:prstDash val="solid"/>
                <a:round/>
              </a:ln>
              <a:effectLst/>
              <a:sp3d contourW="6350">
                <a:contourClr>
                  <a:schemeClr val="lt1"/>
                </a:contourClr>
              </a:sp3d>
            </c:spPr>
          </c:bandFmt>
          <c:bandFmt>
            <c:idx val="14"/>
            <c:spPr>
              <a:solidFill>
                <a:schemeClr val="accent2">
                  <a:tint val="8000"/>
                </a:schemeClr>
              </a:solidFill>
              <a:ln w="6350" cap="flat" cmpd="sng" algn="ctr">
                <a:solidFill>
                  <a:schemeClr val="lt1"/>
                </a:solidFill>
                <a:prstDash val="solid"/>
                <a:round/>
              </a:ln>
              <a:effectLst/>
              <a:sp3d contourW="6350">
                <a:contourClr>
                  <a:schemeClr val="lt1"/>
                </a:contourClr>
              </a:sp3d>
            </c:spPr>
          </c:bandFmt>
        </c:bandFmts>
        <c:axId val="333483952"/>
        <c:axId val="333501360"/>
        <c:axId val="309942768"/>
      </c:surface3DChart>
      <c:catAx>
        <c:axId val="3334839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noFill/>
          <a:ln w="6350" cap="flat" cmpd="sng" algn="ctr">
            <a:solidFill>
              <a:schemeClr val="tx1">
                <a:tint val="75000"/>
              </a:schemeClr>
            </a:solidFill>
            <a:prstDash val="solid"/>
            <a:round/>
          </a:ln>
          <a:effectLst/>
        </c:spPr>
        <c:txPr>
          <a:bodyPr rot="-54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33501360"/>
        <c:crossesAt val="700"/>
        <c:auto val="0"/>
        <c:lblAlgn val="ctr"/>
        <c:lblOffset val="100"/>
        <c:tickLblSkip val="1"/>
        <c:tickMarkSkip val="1"/>
        <c:noMultiLvlLbl val="1"/>
      </c:catAx>
      <c:valAx>
        <c:axId val="333501360"/>
        <c:scaling>
          <c:orientation val="minMax"/>
          <c:max val="1000"/>
          <c:min val="70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6350" cap="flat" cmpd="sng" algn="ctr">
            <a:solidFill>
              <a:schemeClr val="tx1">
                <a:tint val="75000"/>
              </a:schemeClr>
            </a:solidFill>
            <a:prstDash val="solid"/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33483952"/>
        <c:crosses val="autoZero"/>
        <c:crossBetween val="midCat"/>
        <c:majorUnit val="50"/>
        <c:minorUnit val="10"/>
      </c:valAx>
      <c:serAx>
        <c:axId val="3099427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noFill/>
          <a:ln w="6350" cap="flat" cmpd="sng" algn="ctr">
            <a:solidFill>
              <a:schemeClr val="tx1">
                <a:tint val="75000"/>
              </a:schemeClr>
            </a:solidFill>
            <a:prstDash val="solid"/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33501360"/>
        <c:crossesAt val="700"/>
        <c:tickLblSkip val="1"/>
        <c:tickMarkSkip val="1"/>
      </c:serAx>
      <c:spPr>
        <a:noFill/>
        <a:ln>
          <a:noFill/>
        </a:ln>
        <a:effectLst/>
      </c:spPr>
    </c:plotArea>
    <c:legend>
      <c:legendPos val="r"/>
      <c:legendEntry>
        <c:idx val="0"/>
        <c:txPr>
          <a:bodyPr rot="0" spcFirstLastPara="1" vertOverflow="ellipsis" vert="horz" wrap="square" anchor="ctr" anchorCtr="1"/>
          <a:lstStyle/>
          <a:p>
            <a:pPr rtl="0"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 rtl="0"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 rtl="0"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 rtl="0"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</c:legendEntry>
      <c:legendEntry>
        <c:idx val="4"/>
        <c:txPr>
          <a:bodyPr rot="0" spcFirstLastPara="1" vertOverflow="ellipsis" vert="horz" wrap="square" anchor="ctr" anchorCtr="1"/>
          <a:lstStyle/>
          <a:p>
            <a:pPr rtl="0"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</c:legendEntry>
      <c:legendEntry>
        <c:idx val="5"/>
        <c:txPr>
          <a:bodyPr rot="0" spcFirstLastPara="1" vertOverflow="ellipsis" vert="horz" wrap="square" anchor="ctr" anchorCtr="1"/>
          <a:lstStyle/>
          <a:p>
            <a:pPr rtl="0"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</c:legendEntry>
      <c:layout>
        <c:manualLayout>
          <c:xMode val="edge"/>
          <c:yMode val="edge"/>
          <c:x val="0.84242578706622484"/>
          <c:y val="0.64175679634578731"/>
          <c:w val="0.1229346246540307"/>
          <c:h val="0.2948002798055711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0"/>
    <c:dispBlanksAs val="gap"/>
    <c:showDLblsOverMax val="0"/>
  </c:chart>
  <c:spPr>
    <a:solidFill>
      <a:schemeClr val="bg1"/>
    </a:solidFill>
    <a:ln w="6350" cap="flat" cmpd="sng" algn="ctr">
      <a:solidFill>
        <a:schemeClr val="tx1">
          <a:tint val="75000"/>
        </a:schemeClr>
      </a:solidFill>
      <a:prstDash val="solid"/>
      <a:round/>
    </a:ln>
    <a:effectLst>
      <a:outerShdw blurRad="63500" sx="101000" sy="101000" algn="ctr" rotWithShape="0">
        <a:prstClr val="black">
          <a:alpha val="25000"/>
        </a:prstClr>
      </a:outerShdw>
    </a:effectLst>
  </c:spPr>
  <c:txPr>
    <a:bodyPr/>
    <a:lstStyle/>
    <a:p>
      <a:pPr>
        <a:defRPr/>
      </a:pPr>
      <a:endParaRPr lang="de-DE"/>
    </a:p>
  </c:txPr>
  <c:printSettings>
    <c:headerFooter alignWithMargins="0">
      <c:oddHeader>&amp;N</c:oddHeader>
      <c:oddFooter>Seite &amp;S</c:oddFooter>
    </c:headerFooter>
    <c:pageMargins b="0.78740157499999996" l="0.70000000000000062" r="0.70000000000000062" t="0.78740157499999996" header="0.39400000000000052" footer="0.39400000000000052"/>
    <c:pageSetup paperSize="9" orientation="portrait" horizontalDpi="-4" verticalDpi="-4" copies="0"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val">
        <cx:f>_xlchart.v1.1</cx:f>
      </cx:numDim>
    </cx:data>
  </cx:chartData>
  <cx:chart>
    <cx:title pos="t" align="ctr" overlay="0">
      <cx:tx>
        <cx:txData>
          <cx:v>Histogram</cx:v>
        </cx:txData>
      </cx:tx>
      <cx:txPr>
        <a:bodyPr spcFirstLastPara="1" vertOverflow="ellipsis" wrap="square" lIns="0" tIns="0" rIns="0" bIns="0" anchor="ctr" anchorCtr="1"/>
        <a:lstStyle/>
        <a:p>
          <a:pPr algn="ctr">
            <a:defRPr/>
          </a:pPr>
          <a:r>
            <a:rPr lang="de-DE"/>
            <a:t>Histogram</a:t>
          </a:r>
        </a:p>
      </cx:txPr>
    </cx:title>
    <cx:plotArea>
      <cx:plotAreaRegion>
        <cx:series layoutId="clusteredColumn" uniqueId="{C11E0CC8-51AB-4627-A979-294A0FDE3789}">
          <cx:dataId val="0"/>
          <cx:layoutPr>
            <cx:binning intervalClosed="r"/>
          </cx:layoutPr>
        </cx:series>
      </cx:plotAreaRegion>
      <cx:axis id="0">
        <cx:catScaling gapWidth="0"/>
        <cx:tickLabels/>
        <cx:txPr>
          <a:bodyPr spcFirstLastPara="1" vertOverflow="ellipsis" wrap="square" lIns="0" tIns="0" rIns="0" bIns="0" anchor="ctr" anchorCtr="1"/>
          <a:lstStyle/>
          <a:p>
            <a:pPr>
              <a:defRPr/>
            </a:pPr>
            <a:endParaRPr lang="de-DE"/>
          </a:p>
        </cx:txPr>
      </cx:axis>
      <cx:axis id="1">
        <cx:valScaling/>
        <cx:majorGridlines/>
        <cx:tickLabels/>
      </cx:axis>
    </cx:plotArea>
  </cx:chart>
  <cx:clrMapOvr bg1="lt1" tx1="dk1" bg2="lt2" tx2="dk2" accent1="accent1" accent2="accent2" accent3="accent3" accent4="accent4" accent5="accent5" accent6="accent6" hlink="hlink" folHlink="folHlink"/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_xlchart.v1.2</cx:f>
      </cx:strDim>
      <cx:numDim type="val">
        <cx:f>_xlchart.v1.3</cx:f>
      </cx:numDim>
    </cx:data>
  </cx:chartData>
  <cx:chart>
    <cx:title pos="t" align="ctr" overlay="0">
      <cx:tx>
        <cx:txData>
          <cx:v>Paretodiagramm</cx:v>
        </cx:txData>
      </cx:tx>
      <cx:txPr>
        <a:bodyPr spcFirstLastPara="1" vertOverflow="ellipsis" wrap="square" lIns="0" tIns="0" rIns="0" bIns="0" anchor="ctr" anchorCtr="1"/>
        <a:lstStyle/>
        <a:p>
          <a:pPr algn="ctr">
            <a:defRPr/>
          </a:pPr>
          <a:r>
            <a:rPr lang="de-DE"/>
            <a:t>Paretodiagramm</a:t>
          </a:r>
        </a:p>
      </cx:txPr>
    </cx:title>
    <cx:plotArea>
      <cx:plotAreaRegion>
        <cx:series layoutId="clusteredColumn" uniqueId="{5B9B21EC-0356-4FC2-A472-3428B991B5A2}">
          <cx:dataId val="0"/>
          <cx:layoutPr>
            <cx:binning intervalClosed="r"/>
          </cx:layoutPr>
          <cx:axisId val="1"/>
        </cx:series>
        <cx:series layoutId="paretoLine" ownerIdx="0" uniqueId="{A5979D39-7BD8-489D-82CE-8441BE3F057B}">
          <cx:spPr>
            <a:ln w="28575">
              <a:solidFill>
                <a:schemeClr val="tx1">
                  <a:tint val="75000"/>
                </a:schemeClr>
              </a:solidFill>
            </a:ln>
          </cx:spPr>
          <cx:axisId val="2"/>
        </cx:series>
      </cx:plotAreaRegion>
      <cx:axis id="0">
        <cx:catScaling gapWidth="0"/>
        <cx:tickLabels/>
      </cx:axis>
      <cx:axis id="1">
        <cx:valScaling/>
        <cx:majorGridlines/>
        <cx:tickLabels/>
      </cx:axis>
      <cx:axis id="2">
        <cx:valScaling max="1" min="0"/>
        <cx:units unit="percentage"/>
        <cx:tickLabels/>
      </cx:axis>
    </cx:plotArea>
  </cx:chart>
  <cx:clrMapOvr bg1="lt1" tx1="dk1" bg2="lt2" tx2="dk2" accent1="accent1" accent2="accent2" accent3="accent3" accent4="accent4" accent5="accent5" accent6="accent6" hlink="hlink" folHlink="folHlink"/>
</cx:chartSpace>
</file>

<file path=xl/charts/chartEx3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_xlchart.v1.4</cx:f>
      </cx:strDim>
      <cx:numDim type="val">
        <cx:f>_xlchart.v1.6</cx:f>
      </cx:numDim>
    </cx:data>
    <cx:data id="1">
      <cx:strDim type="cat">
        <cx:f>_xlchart.v1.4</cx:f>
      </cx:strDim>
      <cx:numDim type="val">
        <cx:f>_xlchart.v1.8</cx:f>
      </cx:numDim>
    </cx:data>
  </cx:chartData>
  <cx:chart>
    <cx:plotArea>
      <cx:plotAreaRegion>
        <cx:series layoutId="boxWhisker" uniqueId="{261A3DC0-391D-4E65-9CFF-7B351FBEE2BF}">
          <cx:tx>
            <cx:txData>
              <cx:f>_xlchart.v1.5</cx:f>
              <cx:v>Cologne</cx:v>
            </cx:txData>
          </cx:tx>
          <cx:dataId val="0"/>
          <cx:layoutPr>
            <cx:visibility meanLine="1" meanMarker="1" nonoutliers="1" outliers="1"/>
            <cx:statistics quartileMethod="exclusive"/>
          </cx:layoutPr>
        </cx:series>
        <cx:series layoutId="boxWhisker" uniqueId="{70AAF865-305E-469A-B1FD-4F12A801E5D5}">
          <cx:tx>
            <cx:txData>
              <cx:f>_xlchart.v1.7</cx:f>
              <cx:v>Berlin</cx:v>
            </cx:txData>
          </cx:tx>
          <cx:dataId val="1"/>
          <cx:layoutPr>
            <cx:visibility meanLine="1" meanMarker="1" nonoutliers="1" outliers="1"/>
            <cx:statistics quartileMethod="exclusive"/>
          </cx:layoutPr>
        </cx:series>
      </cx:plotAreaRegion>
      <cx:axis id="0">
        <cx:catScaling gapWidth="1"/>
        <cx:tickLabels/>
      </cx:axis>
      <cx:axis id="1">
        <cx:valScaling/>
        <cx:majorGridlines/>
        <cx:tickLabels/>
      </cx:axis>
    </cx:plotArea>
  </cx:chart>
</cx:chartSpace>
</file>

<file path=xl/charts/chartEx4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_xlchart.v1.9</cx:f>
      </cx:strDim>
      <cx:numDim type="val">
        <cx:f>_xlchart.v1.10</cx:f>
      </cx:numDim>
    </cx:data>
  </cx:chartData>
  <cx:chart>
    <cx:plotArea>
      <cx:plotAreaRegion>
        <cx:series layoutId="waterfall" uniqueId="{EEC830FD-D5BE-42F2-8F04-2B2573BC46AA}">
          <cx:dataLabels pos="outEnd">
            <cx:visibility seriesName="0" categoryName="0" value="1"/>
          </cx:dataLabels>
          <cx:dataId val="0"/>
          <cx:layoutPr>
            <cx:visibility connectorLines="1"/>
            <cx:subtotals>
              <cx:idx val="3"/>
              <cx:idx val="5"/>
            </cx:subtotals>
          </cx:layoutPr>
        </cx:series>
      </cx:plotAreaRegion>
      <cx:axis id="0">
        <cx:catScaling gapWidth="0.5"/>
        <cx:tickLabels/>
      </cx:axis>
      <cx:axis id="1">
        <cx:valScaling/>
        <cx:majorGridlines/>
        <cx:tickLabels/>
      </cx:axis>
    </cx:plotArea>
    <cx:legend pos="b" align="ctr" overlay="0"/>
  </cx:chart>
  <cx:clrMapOvr bg1="lt1" tx1="dk1" bg2="lt2" tx2="dk2" accent1="accent1" accent2="accent2" accent3="accent3" accent4="accent4" accent5="accent5" accent6="accent6" hlink="hlink" folHlink="folHlink"/>
</cx:chartSpace>
</file>

<file path=xl/charts/chartEx5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_xlchart.v1.11</cx:f>
      </cx:strDim>
      <cx:numDim type="size">
        <cx:f>_xlchart.v1.12</cx:f>
      </cx:numDim>
    </cx:data>
    <cx:data id="1">
      <cx:strDim type="cat">
        <cx:f>_xlchart.v1.11</cx:f>
      </cx:strDim>
      <cx:numDim type="size">
        <cx:f>_xlchart.v1.14</cx:f>
      </cx:numDim>
    </cx:data>
  </cx:chartData>
  <cx:chart>
    <cx:title pos="t" align="ctr" overlay="0"/>
    <cx:plotArea>
      <cx:plotAreaRegion>
        <cx:series layoutId="sunburst" uniqueId="{87B09A42-0134-49FB-842A-B698D3C0BAA5}" formatIdx="0">
          <cx:tx>
            <cx:txData>
              <cx:f>_xlchart.v1.13</cx:f>
              <cx:v>6 12 4 7</cx:v>
            </cx:txData>
          </cx:tx>
          <cx:dataLabels pos="ctr">
            <cx:visibility seriesName="0" categoryName="1" value="0"/>
          </cx:dataLabels>
          <cx:dataId val="0"/>
        </cx:series>
        <cx:series layoutId="sunburst" hidden="1" uniqueId="{A690CF2C-4E97-4540-875C-5DF48E2BF72E}" formatIdx="1">
          <cx:tx>
            <cx:txData>
              <cx:f/>
              <cx:v/>
            </cx:txData>
          </cx:tx>
          <cx:dataLabels pos="ctr">
            <cx:visibility seriesName="0" categoryName="1" value="0"/>
          </cx:dataLabels>
          <cx:dataId val="1"/>
        </cx:series>
      </cx:plotAreaRegion>
    </cx:plotArea>
  </cx:chart>
</cx:chartSpace>
</file>

<file path=xl/charts/chartEx6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_xlchart.v1.15</cx:f>
      </cx:strDim>
      <cx:numDim type="size">
        <cx:f>_xlchart.v1.16</cx:f>
      </cx:numDim>
    </cx:data>
  </cx:chartData>
  <cx:chart>
    <cx:plotArea>
      <cx:plotAreaRegion>
        <cx:series layoutId="sunburst" uniqueId="{AD602A49-FCBD-4E89-B093-9263FC5340A1}">
          <cx:dataPt idx="0">
            <cx:spPr>
              <a:solidFill>
                <a:srgbClr val="92D050"/>
              </a:solidFill>
            </cx:spPr>
          </cx:dataPt>
          <cx:dataPt idx="12">
            <cx:spPr>
              <a:solidFill>
                <a:srgbClr val="FFFF00"/>
              </a:solidFill>
            </cx:spPr>
          </cx:dataPt>
          <cx:dataLabels pos="ctr">
            <cx:txPr>
              <a:bodyPr spcFirstLastPara="1" vertOverflow="ellipsis" wrap="square" lIns="0" tIns="0" rIns="0" bIns="0" anchor="ctr" anchorCtr="1">
                <a:spAutoFit/>
              </a:bodyPr>
              <a:lstStyle/>
              <a:p>
                <a:pPr>
                  <a:defRPr lang="de-DE" sz="850" b="0" i="0" u="none" strike="noStrike" kern="1200" baseline="0">
                    <a:solidFill>
                      <a:sysClr val="window" lastClr="FFFFFF"/>
                    </a:solidFill>
                    <a:latin typeface="Calibri" panose="020F0502020204030204"/>
                  </a:defRPr>
                </a:pPr>
                <a:endParaRPr lang="de-DE"/>
              </a:p>
            </cx:txPr>
            <cx:visibility seriesName="0" categoryName="1" value="0"/>
          </cx:dataLabels>
          <cx:dataId val="0"/>
        </cx:series>
      </cx:plotAreaRegion>
    </cx:plotArea>
    <cx:legend pos="t" align="ctr" overlay="0"/>
  </cx:chart>
</cx:chartSpace>
</file>

<file path=xl/charts/chartEx7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_xlchart.v1.17</cx:f>
      </cx:strDim>
      <cx:numDim type="size">
        <cx:f>_xlchart.v1.18</cx:f>
      </cx:numDim>
    </cx:data>
  </cx:chartData>
  <cx:chart>
    <cx:title pos="t" align="ctr" overlay="0">
      <cx:tx>
        <cx:txData>
          <cx:v>Distribution of members</cx:v>
        </cx:txData>
      </cx:tx>
      <cx:txPr>
        <a:bodyPr spcFirstLastPara="1" vertOverflow="ellipsis" wrap="square" lIns="0" tIns="0" rIns="0" bIns="0" anchor="ctr" anchorCtr="1"/>
        <a:lstStyle/>
        <a:p>
          <a:pPr algn="ctr">
            <a:defRPr/>
          </a:pPr>
          <a:r>
            <a:rPr lang="de-DE"/>
            <a:t>Distribution of members</a:t>
          </a:r>
        </a:p>
      </cx:txPr>
    </cx:title>
    <cx:plotArea>
      <cx:plotAreaRegion>
        <cx:series layoutId="treemap" uniqueId="{A0994D36-800B-4491-97D2-A2C192223E4F}">
          <cx:dataLabels pos="inEnd">
            <cx:visibility seriesName="0" categoryName="1" value="0"/>
          </cx:dataLabels>
          <cx:dataId val="0"/>
          <cx:layoutPr>
            <cx:parentLabelLayout val="overlapping"/>
          </cx:layoutPr>
        </cx:series>
      </cx:plotAreaRegion>
    </cx:plotArea>
    <cx:legend pos="t" align="ctr" overlay="0"/>
  </cx:chart>
</cx:chartSpace>
</file>

<file path=xl/charts/chartEx8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_xlchart.v2.19</cx:f>
      </cx:strDim>
      <cx:numDim type="val">
        <cx:f>_xlchart.v2.20</cx:f>
      </cx:numDim>
    </cx:data>
  </cx:chartData>
  <cx:chart>
    <cx:title pos="t" align="ctr" overlay="0">
      <cx:tx>
        <cx:txData>
          <cx:v>Ressource consumption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de-DE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Ressource consumption</a:t>
          </a:r>
        </a:p>
      </cx:txPr>
    </cx:title>
    <cx:plotArea>
      <cx:plotAreaRegion>
        <cx:series layoutId="funnel" uniqueId="{E40342E8-629B-4003-BE96-B1D02FAF022C}">
          <cx:spPr>
            <a:solidFill>
              <a:schemeClr val="accent6">
                <a:lumMod val="40000"/>
                <a:lumOff val="60000"/>
              </a:schemeClr>
            </a:solidFill>
          </cx:spPr>
          <cx:dataLabels>
            <cx:spPr>
              <a:solidFill>
                <a:schemeClr val="bg1">
                  <a:alpha val="98000"/>
                </a:schemeClr>
              </a:solidFill>
            </cx:spPr>
            <cx:visibility seriesName="0" categoryName="0" value="1"/>
          </cx:dataLabels>
          <cx:dataId val="0"/>
        </cx:series>
      </cx:plotAreaRegion>
      <cx:axis id="0">
        <cx:catScaling gapWidth="0.0599999987"/>
        <cx:tickLabels/>
      </cx:axis>
    </cx:plotArea>
  </cx:chart>
  <cx:spPr>
    <a:effectLst>
      <a:outerShdw blurRad="50800" dist="38100" dir="8100000" algn="tr" rotWithShape="0">
        <a:prstClr val="black">
          <a:alpha val="40000"/>
        </a:prstClr>
      </a:outerShdw>
    </a:effectLst>
  </cx:spPr>
</cx:chartSpace>
</file>

<file path=xl/charts/chartEx9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_xlchart.v5.22</cx:f>
        <cx:nf>_xlchart.v5.21</cx:nf>
      </cx:strDim>
      <cx:numDim type="colorVal">
        <cx:f>_xlchart.v5.24</cx:f>
        <cx:nf>_xlchart.v5.23</cx:nf>
      </cx:numDim>
    </cx:data>
  </cx:chartData>
  <cx:chart>
    <cx:plotArea>
      <cx:plotAreaRegion>
        <cx:series layoutId="regionMap" uniqueId="{B6E633F1-4D42-46D8-83AF-0893DB8724C2}">
          <cx:dataLabels>
            <cx:visibility seriesName="0" categoryName="0" value="1"/>
          </cx:dataLabels>
          <cx:dataId val="0"/>
          <cx:layoutPr>
            <cx:geography projectionType="albers" viewedRegionType="countryRegionList" cultureLanguage="de-DE" cultureRegion="DE" attribution="Unterstützt von Bing">
              <cx:geoCache provider="{E9337A44-BEBE-4D9F-B70C-5C5E7DAFC167}">
                <cx:binary>5HrZcuU2lu2vOPzctAkCxFBR7geAPKOmlJSZSr8wJKWSBCeAAMHpl+5n3B+7W+lyhq1yVVfHdUR1
RJ8HKZPDIbiHtdda0F+fl788ty+P7rula3v/l+flp++rcbR/+fFH/1y9dI/+h04/O+PNl/GHZ9P9
aL580c8vP352j7Puyx+TGJEfn6tHN74s3//nX+HbyhdzYZ4fR236d+HFrbcvPrSj/yfn/vDUd88m
9OPr7SV800/fZy9hhBW1j/3n77976Uc9rverffnp+99d9/13P779tr978nctLG4Mn+HeFP2AEsRj
FguOOWfff9eavvzbSRT/QOKYCsIJQ/D718dePXZw67+4nq+refz82b14/93ffr+5+Xcv8Oac9kb9
EgdlXhec5V/f8Mffx/k///rmALzzmyO/ScXbAP1Xp95mYv/iusd+/TUcf0oWYoEEZzQWXz9/lwfM
Y0gS5/HXD/r10f/bM3FnH3v90v8ajv//TJD4BwxpEClGSfq7ZojwD2nKsIhFwhPKCf71ob/k4F9Y
yR93wrcb33TBt+NvOyC/+/d3wM499o170c/Vr1H4E0JPf6AARSRNSIopgvj+BoqSH0iKAIg4R4iI
RMTJrw/+Jfz/2oL+OAO/vfdNEn576m0edrf//jwcx8f2T8QhAjWepGkac8D91w8AzW+SgJIfEH09
/DcYej39yyD6JQmvq/kvuvGPM/Dtxjfh/3b8beyP9//+2L/WxvPLrxH4k+qfcMCX36P/a+lzzChn
v8wG8WYO/7ZG/zEt+OPA//beN7H/7am34f+fUPqAj/pPBn4RA8tBf4sy/13pf0V/gilF6LUB4POm
9r/B9X83Bd9ufBP/b8ffBv9/Av5/a8x//Lb/PR76FXkA1QUnkAGEX4v8LfLAcIA2QKmg9G0P/Avr
+eMG+Hbjm+h/O/42+n8O8vxjbvqNrGeP42P+leX/hp7+87NfXxHUx5tb/5lY+CV/x88/fZ9AQX+T
Dq/f8Dtoly9tqYfw8t2P33395//9P78C36/3vjz68afvKSgGzKmgCRcxfaVQ88vr8eSHlBAEeYsT
HqMUYcC43rix+ipB0jglWDCAuRhILizEm/B6iogfiMBMMBwnCQFyTL4prBvTrqXpvwXkb///rg/d
jdH96H/6HkrI/nLV6xpZHItXYkdEmvCUYpYQOP/8eAsiDi5G/xGTemmHjqayaEmvuopdNT7NZ9fe
F9icRE3u0jZ1yi/p8Teh+oMHY3iDv38yRTwBeCcxSd88WZvSzDUwH6lnMiuyNfd1VN+nld+j7YvF
8bHtxou0rbLakA/FjD/G0/oYyHa9lIWW4tSddFkVkqHpJPB8w/B8ffY3PJSX3F+FhBzIMB/LsC9x
oRX2VS8j3t8sXf/pn78IMK63QUSJIAmwX0TTFFKdQh5/G8SwlgWNiyKRGxGrQqje9QvrVKDbx3py
aEeCeJp6T5Rnk8jrbjt62kd7b/Cnchmf5oRLsjih6GYSpVhb0gMumod6qqz0bPkyjcGptLAIvrfZ
lIj0ZbQVlcKWHyosEmUL9lgWVZP5DuUEt2eN6UspMBxY6kKGuclSJ3yGh0bv+NJiuYwiVWs8/zyJ
CsuqzikvH+c+bSV1DZNRl1xEbHpf9F/wQ9q/m+P+mTAudeWEHEMaZ2XinGwILHgcQ6GI043smJwi
8WWNu0iNVXQOxXxjaHTeAqk/aOyaa1KH6+CfljFO1NqiUWnftirqtlJidsdDz9XszBW24osO3XFo
t3Lfl5HOmkF8FJP7NIS0PkVc38y3BHeq812fFdZscuPDycdhVn5qL1nAaiRVJ1MbnwFgk6zsUJo1
3dxe174fJZ+wHMFoUPFYvpZ9cdjGAfJXN+Kk3Txf4aU/YVa2chi5dLbtpEh6vWtDJUvSkH3YeCnb
YtqyqKpfg3FMm+AzOuiL4MvoILQJV2XSdCrSxbonHdlUiu2utEssh7pZ8yYJ+z7Zil27bruoso0c
KGozU7cPa5irzIIiUKlbEzkM273VT+kwOilweSeGIkhW141kPLlpqlnFnvmjKwvlOlLLdBxkWVZX
icP7yMQfZ229MoKKzNH4TofRSuYmftxsvq27HV7m+gJ1UaE27jZZVuKMHdsgRrxR9WIjFQp7IHEX
JKcFy1eR7mIyUmnQUKvYKpcqP2/3/TLWsuPNO9Gai7Ysn5qGf1rL6OcijVU8EZuntWdqTdeDTb/Y
2fAsjXTIJoqOxpl3xPlTyuw+WsIhjhp8hXFcStFvsICxvQnLcgxpVe8Irq68LU8d1se0KLKwLWtW
0OHOdhzJKklb5dj6ZRjLnC0IyTUmRLLrtjAPy0aR9MuRdpnFZpWiLGaVTszJJcQ0Q8t5jayTvR0n
uSxbc6i9q67LgV6unYCorabMRxS02khyKtbtYooiKnWv0c7FiRzxOh3KIt6N/TLdLEHSrpY8RSfu
wqeG1z4v/bLIta4+aqQ3OS/tY+oJUSREcu66C4JEq1YWP5Sjy6q+Ryqe/ZGYKTm7prkckj7JZ2we
DGLXC6NeLSkf8lZATXVt1cpmSZ/7JvSKDmWSxaz/1MY4I/S8jWySvXBdZtCd6JxR6xjPWc2HC2a0
U9USoQNMKNWY2KjeuwDrmYwc2nZX8G3eG+ruDB3yqTFDXgdBZGrIDpvAZS2iTfZR6uVrdzSLcbJA
eJLGzDt2NhO9wJhuEgko2NgNRoZ4PXvDrgKmQdG1v6u64sT64stWNo1cCPrc2qVVXTsIOVXppIJ2
ZTZMbo9L3O4WOkaSpBOED6e7rejqTJDeq9pK2yWAiqKwmWi7QupC35WGqAiXlSx6Z9UQzTfFqCWL
1zsfdfjopjXHvc+hMjZlioTnaG0UaMHxaLm+n82iJbUYlE4xZt7YjAj+1CDkJK0R/Ygs1Nhn08Y/
24iV0H5jsa+7cVHEh2tf2ieMi0+FQ/hdXK6tLNPCZwstnCIn0m4f8dhj5eqYZVX0LtXTU8S35JZS
/ljV0NZ18V4TSHDH+CKjaEx21tEdova9i6jfjVN/HfX0Us/lqEa6vItJVGfdQ8LIlnFRzbJMzA4P
ECprZ8iKYaNqowrJsDUP8xbqs4tbuTH0rlnNx5SZRJaOo73oj6s5u3EqZVSR8/AeWSguY+SMxIcO
c8jtah4XbWFyWDfIqTWyg+dcBGKNGjvusoJRoxB/b0O3KJqWbUYr+lgj9CG0fSuLWnQSLQPaFWm9
t9uwqgbbk+PpuBvi5ba3LGvbAamlAfbhxvXQmuIwtfaTozzz1kQX7txvRbFD1eDk3MfvWT188bi9
HtbuuJU6layogCeQ7nYw3bHdik8havEhDTbdN5pnod/MruHRl1mLhxpQQ856u+unrTh21uC9KPym
aOQH5RMrjcfbboE+5FthTkNh6x3QuloO4ZNA7FOIeaR4xTqYnOQYRsfV2NBBkoGWCieNEn5UnZl+
Np1ZjmKp3iWN5fuN64u1SFgeb7SXfD657jKqWKxcqBelB/1xiatXJBjGzM7Fri5nxZqmk1PX3sbz
MkNDdbuEu0VWEX7SbStrU54dCwrG1hTxexiVqrRE6XY69k2VEZ9oibqaK26JVd26AMLObF86EknP
8U0NGSQDp++IHztJA+Fy9MZkbbNWO0TqSK2+hub064kYTGTwUEKGrW2OzU26TIvUCPU7TIdJ1kNx
y1n0NFZCZ3RduCo4e/ALu+tXXmVd15+npZdi+gB8Dd7FrllKKigXzrNkbsVuG3zW8emqmMvyOJjl
nRk7LZvOvK8oAMm4PjcJ246tg3kPs+0qDNN6qZdQSzc3fG+qY9DpA2rYI6ovzBSPl0Ppfy5jdOMW
wJWGVVeb8YUSybZIWyfPpbbNCWKu5mGBeOBQXCVdfRH5+ZgUONpVBLU73I9fomKUUZApzP+oKfN5
hmHB587JyQSrfF2Nl1O5T5J9WOergQd3p5fkfRFXm+zQK3FJmuEwF2JR60aWfd+ya5pa4LjVelnj
zkjeeIk9ywpe3idY3EXOcjlX9oM1rJWAZTKuxg8s8FRtRfo0M3aOrN8lfXrdTUzNy/iM2FLkZbJm
oayQqvq0Ubjpf04XwWTQolPzLFopNmSyeLK3g3WKzt7mrtGFqqNHHjpoS0YauR3jsmmlJ22vag1w
z+fmNk3n3C5rv58SffW6mIQX+8ov+ZLGH6Y0uQ5i+ehGvh4Gw4YbpzFQmY3zvIaBBdQFJ7t57pVb
bXlmMCH3nsIci/GdNnw7+76Y9mvl33scLye/+INoJr1v16o5xAU/4lKuiw27YiZ9tq+xE1nFAVms
E+VuCs3DMjf0zg17HQHxSdNo3tnFpXcEsUnppU4uAUnual4CIKOizIKdj+kY0R2Q7Y++jcPObSPM
BTTcVySxh2CX+pJ2pszWYqvOifhsuMAZE2GR21xNJ01JOMVLwLmD1UifVZsDhgFCJPZzKSu+E3wr
FUPYygX3JMNj8jnRc/d+Lb74ifp9byau2hDaAzDUKdrKy3VIw2lbfB6NtM+IK2sVLf44j63N7oHx
onsY18dk0lBq6bJebG1DZJ9u94Hg6COjNNeM+AdCOp65WvjdSoM7QMgKWTfUZQy4XlUXIKVSFTWC
KLt0XLZR+6ES/afeblzGy8exqsWV3kacI3haIconEbZVrsXwXKe1OPR4c3k5F+Un3NmXZpjGm7YR
wzlq6GXUJO9g3m0Pg7fKbHGnUtvX+SQEVrykVNExuepMvOyXhbRnJFboq7jyeWP8oS+WWa0VOscB
ceB9Zs1IPDzGM15B4QV+bA0GDoTnO7SwS5uYdVemDqky8E3hksgiMhT0mIAAYmVgNLF5X/dy02GW
dUGTQ6nx3Rb8dpmG+VSj5GfDk53egpZDXDJZYT5IDRL8MERrL5d2FjkpWhlt3MoyJM/rTLyydRmU
afgDJoBOdhgD8Pn6ujPVGUReG5WX3Vg/pEWanvtWHxLsgabGcZeRCEjd1x90JfNuTnssizlQNcf0
Zmpisx+bVM5DuiN+NZd0+URGv+asXEE164OIzft2HRPZ0ZGfU6obECHbflrRQwzCYdcULbzrFt07
OyQ7R9JdI1axj/pV2lBzuXrSvVsRLU9luQwKwXOMa2DM1TAL5hhoEq/jSDbGDVdpXLxfTElvV+Pe
+56ezBQ9L0uVHFl0Ufbtdp43+hy1MHbKyHgZT22QLUk2QHlXAipO17pbP0ciRdINAjjdpsVpmp04
lRt7wKLsd3beiozO7uNi9XUHEkDFwDGXvpN1SLtzI5paQvPYfuO7pJ4hhSGIPGrM3g7FAMKxAkhL
RmkKcWNclUikA8z5xJ5JaLCyXsd7H2+fQlF9MSuwZDPrF9BxI8A4UAXjvMjbabmwcctlwsSgJj+n
aujaTrXLEClM7FXdMputYzHtwrggIJRbODecTfsoTuyxCtD6JevxOS3tudF99BAv1bBn0YR2E8bu
OFbVpibddEftdCtDDYKN0DCe61BXud0cVUMyubzrAxDqYrJXAdl9CWhMIaWBNh4IklhlM2GWT6BM
3DgDlVoRk0VprtJp+ugFvkmgJyWaqpup1PVu7oDZx3TadXgFATu6q0jwezxERrHyCZVnwlkt27XI
JyI+olU/ky1uDgaR3bayD6Ee7XF4HuwAAzta4yOMQWjhnsqtGG8iYaoD77ozaOI+E00JzHxgvQyD
7EZE82E6tnEMuNlPdB+wTItE7/p2fG4g8UmogPFN95h4dg0UT9MknMMaOTUmRom2BZNhxTeU94+j
YJWa0iEowlFy10zHOTYe9LWQM1tlmm5XY1w9pOP4StnQhRjMYR6reN+F9oIM7DNOkJG4A+aRDs0g
HUrXnNj4VE7bcZlYo6Jqiq+aieLM6LjdGb3iPfXiHqVNeU61FQqNtld9TdVohN3D/Ckz0rXnrq1j
SXpgDFrbY9H34VO3rygMoon3dwhGFh2qm2aZ76ZqzkmAmV05drKw931pSgGB6jKMQ6USViJg2Q98
asERGTaQWXwghyk1coNikLbs6n3UFg8966PLbQ7SRLW+svXYgDfDxAEhf9pYRM+FzkYA0kNt2pey
AoVHKtA2bsAqGkCq8r7W+3ElECHrDoEBlQQC7Q587EEV9tfNsMB4aAqwA9Bl4QvZmuRuQAlXJqm/
pEV0j5YGxOhrz6XCRdCqfrrQx9hXsYQ3Z3u9CHsahvrKDc5fd2N6iLemAfkchyygqXxftXg+dUMi
ZFIZruLS0f1SjMntZNGhGkx6Hmi0G2ZLbmtMp2PaRQhkRg3Uvw33Rk/lvV3GPVzjhjnccBelRwhW
o0LnrdzGzZ+/XmRA00sfhVoVGAVVTba78r3fTyiJrszWqBLNPiunLuxsFDLGuLhpys5nRd3w3I7s
njkhzmFkWex7aK0OiaMnzZ6U7kPQS3fzy4+CfBitqZQlMk6iRXFM+EE3+NzPM7/eEgMDJGmnXTuh
vRHxJDUm1bGYhpe5IfeCsBI0cur3BR9ua80qGQ9NqSq+3ItZgp205kmKWD4IfQn0Bec8Mg8WQ/On
3ULkary7Xsx4sdbhYhMLCG8yqM0nn+g8XqZVEytBJ5ptCMZ4o5185TvmDIZIImubgkhm2RC37mpb
6j7zpSyb4WZ09IsJ1ft08fPO0aAzMJmBDuKbsA3b3pXxre/PtQ1GFYx8bmyXqm7Yx1hfljF4emad
axlHS5cVfj305dZkjgCJKV6ZxCMrNJGvHd6z+JCutAFp0YK2HIc4Xz0IssJsuxKReMe91XmpIULd
jHYoQnhPxDyqklomuyrKNvAJ2w7cP9Lq4qwNzK7JMAQsWns1TyyCXYUeQYsugBPxQQRbq25qTl0L
8pVY10tfrJ8smPOq6twoWVLBwtcnOGOVnn2bs6HKk3VBMjLQIroLT9EKNCH08yC37j7R6SqXPk0k
G5qgZo9RTpPCywilaS7KvF2XR/D5ofGAm1hXNTuRuNt0Gp4J7O6Ap0pyvfT06Nbh2QP1dYmdzm6J
D20UJZKaecj1oFJf9AfsQLmxqOrOutt2DcbgTKTJ5x7+LgQee8Wo9bLr+QxxrWfZbCC+wPO4acv6
BAZnvCtyhgGcy7EVapi9yc9oGU2mwUlKYpovAdqYQPE4FEe7WoP3gFH86IJQbdtQAP/idmt7cLli
Xas2JRJw8FrgYpNtTOBZQd9U23qZ1q2HKlvTfVKzzJNR0rTDH/givnAxPfUKR/RTjQegZaH4eV4Q
lrNFiapWQMME/JxuSmXVL6t0r0F2HQVz13ZK2ym8M2DAjaMhJ9uNFRiqnF82aDzYZSA7YcGR7BnW
WQv2uzQWtEJb28OI++Psmy7XFmYGpU2e0nqUOK4NFFdynocauAPqQcSw6w0EhRUdzmhUK0+G4YJT
Cpw+RKfFvF+rqjuxDQINPnw28CUrqZeQyeiWj0Uhcc8UXXgEjvJY7/007seNhIsKT3ldmxhI4nCs
9bQo0xYXGrZIFJvlvGmfj/WHzoD2W/zgdlTP+2652FIOhkx5wLrU70Lc3U7MTBJ050lQPp2p3Y/L
8jTPeFK0Xi8n40E7Nt16wAQd4pn8TMEba6sUAKxsbknfA4/igwYAmqasnTUYK7Be69EGoqS8D73U
kX2qFkAFUS/XrJxLxXWpmnZLFNFbtX9N5EYl0BEhSVO9b1hp8rhhV0PrWwVEsu7SC9OPeSX8vk6q
fu88/Wg7kW3EA6XEQ7Fv2wu809rEOwpOr2pdczk3Lp8Lxo/G6Ie2RexIlwgaG3fZ6qszDavJEIBO
PVyzsb0btCcnvzXvCOXtO9MtV5GLVTmmz2gIV3Xd3/ixOUU9y30ldrrsgMKScCia7dJWa3Rp+s/J
mK57nlaLSrb65GLagvxhi2wQ6H9sExBQVVDpZgBBkpZIDxa0WkvRKGCMbFyt7CBUs/flThfhOaBu
z6MEUECInQDxAxOdaBiI0828eSEZbphqonl49esysUBtmRrsoWapX23Xku7pADsBU8s6yNVowE6K
Krk6fTYoVbAlkiUjv+oxftYjr1RUzB6smFK6lNqD9ZuRjAHnNrBnr1jHNPjxVKs6ATIYsxpJU0lD
+1nCfrJVuOioAqt3NxVhkoRc0gEkoOPgDLR6bFQPV0Nbp9JOZjvQZSQXAohg3epL21eA7qZ70rMe
djDoPgpjIhAvzuV91a9qmvpGln26HyyCudZAekT8lIascDOV5XbVDfzQbHF/EWsIa1SFW4e3WgmY
TI58jDUI2Rh7QIGefHF020e60XuofTCbShgNvIadp4nwI9pAoHazkSmqmVxIyPwAbjojoc94ud4x
tuahGADuvL5dN68VbPABNHYbzmNiDgzsgF6YBeLSCCXYNF12pf/Yp/YEJBLSZ1oFe7dIrcPBRWxT
zVzCFktKwSJBqNvFfQ1wHq5X666sXSpVku0TTbov2IsPzsE+Dp3rHDEQB4ko5FZ2gyrT6aOY0YdQ
2Rz2fNL9rN21B2nWj+PHtYGNxHVzpbIb7NaUyz1YSAca2BHBJodKCuJURwpoxilRokruaGreNyGN
ZI0/8wr5bF2red+k8U39Ki6MD/MOxx/Q1q2nJdpykU5ZX0NRp97uxgpkctkgBQZndCoj9zNiHXh4
a9uopUtyYDzAMckUdiNb0SVX5Q6U0yxXpqt8JeZq68aHzaL1GOL4WGzpfOj7+FOhsb0IcCBhkIYV
NLctokEOyXhjFlRJPaMmJ0n95EbdZwj+xDAjYBGvyWWTsvWE6/m41aJXnPkUagn8TapXrcwQ/bzS
WFXwRSdd5Gs8tjA9quu5Bl5uG0b3KZufKJun80IWORIcwA8pA9CL6n3UoCov+hwj/cVZJK5JTw54
hkd3S3kVNRNst5gEfNqGHBCL75saUJGAEd5FQsIs9LvAl+tyhH2RogjuzFdiM22gwfAMgdbg28lg
mwxmKvhD0LewvcXkhjjsIvLktBrOzyP4PDBeWjBj88rWH6Zlu7JbRXe2KR+iwYpr1i8EZA5sL5Z1
fRlI1OZgWQPziZOcVst9vdrb2iWb0szc9rq61RNw/SSOMlFv98nikNRND/sTE30qCFIR+CKwCPPe
1AuVGIKewTz90lN2sxYg4cp+gUCBsp9LECBVQcd9I3gOXETv56apVDxs7+yK80KA3FgMHY+bq8H3
NRfjDHbwDPtvMm1ts1u7NhOChVzTbsgJ79BpBXZRl9Aw1bjMmXP4KRmG9zN69RZ6HdRGFyiojp62
zmaLKE7bWuMDbCzcVFGnmrIHbVcvYAKX7Zz5MCWHVJjjNOpzXPpDbNpKdmWpMztc2G52OWZgx804
19vK987ZMxrHNIsX8DHdyA6Fbu/A0GrYlqdxm3VNFWcmShbZF/WZjYVCPq32lC03Yu7fi6avZFTg
JS+6VcY1341tUwHBPnTLegtbeUEtPLybDGzEjfp9yulTbIBr0P9HyZlt121j3fqJUAMdu5tzwWb3
W60l2b7BsC2bIAF2YM+nP3MnVX8lTv74nBsPKbEsbhIE1przm2thPYrtEkKovyStVSbdRBmm7VVV
ghw6sSm4OSAbppFuMenrJ6zjr0WY/xjHu6jBJyj1xuNGQFXq1JKuaOjiumvObWfldeW22a+Ohmnl
uffAuioeADWMg8CDDZunDYVrODzwcdLZVs9vdFva1E1egrNnjperq+Y2HqL5deo8BfU6eBwtbn6g
3XvD+QdLqji00F7M6n/sVmxoLrDZ5q3Vfm3DMY4saobKwOFnpny126SPdUS9eHHN0Ww53ylY7bti
6U6Q5qGU4GxPgnqw+7xkMMA0/OzAE8dg8V2SBybYhSW7s4zcRx93hsPxsWpU2VLAOQ0M3nt0VGvS
Rb1Nh75/DavxOy1xQWYEbECH5bMj63MFASpZo1G9ye0m3TCUZCR8ko0u7hYqT/4CsxW9YhtDHTQ7
J/woLtr64+OWU1RcE4OXti6vtJlFshVu7y06B1XQ7TxHXqZ+atEieFNGXeCOUd4+DctwP9bsS3c7
tX+jSf7NNv2bi/kd0PnWtDi4c/3vFMT/fPt/rv+JVvyG6//3v99yFP/97u7LNHzv/vGvXJ93H37+
C7cr+Z9/BBfy7yu7wU1/+uYvmNX/AlL9HuT4X/7n/xtlBYLpHyirv4lU3NCl2w/9jlcx719UICcQ
BRFQ6Ij5/+GrvH+FvufzyAcqRVF7U/zIf/gq/AxqoBs6zbnnhR6Qnv/wVcG/eOAFYSA84TH8vPf/
w1dx/PY/YU6Mcj9kUuK6wHJ54ifMaQtU1YphK5JRDrtIWa53kx+g4mnHKe23MAoTUfapHdf2ukFX
35c2lPFm6vohZ/QoKrHrSt4Xu8j6V5TNxUGyUl/QA3cxjVCg/vZtUCizH938jlewv986HEzD7A8Z
2cSvuC1A5T9/IARjQKyBifZ9nBd/hp0CdFAlyXWRwKP9QjapztHtD6+N4DmPH0OO1gSioTmvnPRp
BKX0AmFyvqjN0HgKyikLIYIXQ3Qp+3z6QJtmvVddfxk03JvVKrlvmQfxaoOLxRsdXgQ86YsvaXjp
vlXtodN+Aw88n69V0XSJ4lDapnp7+MMa+/dr+EcuLvjrxxSco+8AY8d8yJ/0zx+zAYwnJwfPIGpn
KFFtR1y2NNW766dyXxTDlFhITS7vCbpwIfdet7YoLXPxMqrA3Q8Tupu6Wq7Dog+sjda7QlL9nI/V
pfS2+7Dl7DBWZHkog8qlfutbFWtI3UerNtxMpdCad+44hoqktKD6K1zrWh4hKeT3U+WRg2mUd45W
58VdQ7+3U84+DaU/pqKd6sO85Knn1/Vdf1cGvkimOWp8NDYllD4cZxMfpnNv6zOoALhpcAZTOYIS
WVRU4CjP84/wo/yd7Uu2++3bpQa80Crr3emiDs8wOiHcbGPCRUuORvhvY0FbHvNBiSNexzuyFltC
BksStUpz8cz07z8K1u//+UFxMMg/rUfBfbBQ4NyAMlLx04MaZN/2rY+NeBFDhb2dmottLX59MdlD
SA50tDfdqLwZfjg4WFluZ0qgRhgUbAcNWaZaaRBj3TZ33Trmu3Ba6RNVnbhOPQyskvRxeFsDBSFR
ktumONZ8LLI1hAMdFj07BwZsQGBDm/7io/2MSDIqsK4l6EIfLKjPf3rV2hmOyER6iCxUuIMUedvF
i1/dzUUAp7Vj3jlYXLBfZADYJVRrCMwNxTvTwj+RfmiTtlVbImXRRVkTNenC8bL4If9YrVrd0dkT
l4X39hKR9fLPl87+5tIDsMk+B9kpfMTo/vz6TLSxXbeivYWGkpJu8Y+TLO3r3DQirufw3A5rFMMM
Qh1483+9Be1Opc3vp+nvObe/eYtvbO3PiyPABo90jKRMeMFPu2+/wAcfaWlgDnXRfrATSMvVDmc2
y5cS6N9FRby66NtXK627fV+3b7poAzzy4DnyHjWZolMTyuj021eLp9XvX+V+MKZs8m+UxeguzBUd
QDY8nxEo3L66oYX/fEdv6PFfPor0feD4ng93VNw+6h9IXXhuwcpbBnmbtGs2LGY6D+KptwU7/fbN
eHupf/tqaxp3cA0U1+K2Rv77xwZS4LzCB467ogh3v50V1uUZmQHTSPAFdW9+sY/+3ULAG49zjwUS
1+39tBBa1KXhakA8BJNIa5JDmvSYSadyMVk+MZpClnyvHCT1ShG59+UPGH+/OLPYbQ/4I+WMFwnV
Ab9t5FgD8ufNfNno6FvRVcnSKiBjXf7NCw1LeQ3wGfs8vUQ572DecGBiXfEQ6G76xeNjf92mEB/y
BGB+kOBU/uWFWCEZL8ZZ9O3WO2s2iJT0trkWpY2ZpeocNv1XvxRmv0YkPxc9sCoxP8oOnvBStM9L
rZer76mEd/l0pnNj1riKRnP952X2N7dK0kAE1AMdwD0/uC3DPyyzWvSI+t3wO01GrHAigqtjfDvx
/rZGxu7SgWFOJfTqi66eXcP06Z+v4Lc78eeHhXWCX31jqVGi/byhB4SZuuNw/zZ3YDIvnhfdwr6i
r8aa7pNf1jzpOwjCzdi/rL5GV7wSfvS8MSZoOS9Bb2pwXZDCFBqTyxD2eOcF1xlVS5MB0gfmC+kj
Lgf/ifYuyGQQySP3+mHneTu/jZqPweSPsVrbJfvtQK+mNUhhM79xI7eY+psEWouWrFh6NPG3VwxI
Yn/+59vA/7pmAxQfIeVI14iQs5+2LhPSvBnU2iRhedJdgIaQRjO9g3hA70QwXKNVwxMb7Wmc+j6D
KvKBuVq8MLaeN+vsKZjgdvIqn3Y4BPIrHcTJFEtwHAZLk6LQ0S8O4r9A8DSgAiEV7PgyCuTP17ut
VOoFx+PvBRM8nGLvzzy/OAHHNiyjj/PgA103zZ11049/vlk3wP7PSwa/G7+SIk2Ad+tWzf9x0fqV
ktC64ELNxRjtoR6RAiYVyRMQXNUHXDJeJmrmX73Tf/ORGQoPP2IMCxV5jT//2kGxBbGL/PZrwZf0
X2pQFSC8iwBSRgHZzHf04uqqS+UKsmAUa5pLvzwXlsah010igK+fjFds6dKLw60fee7Pk3XuF6fx
35wdAQQrT6KbwGksvZ/OjgHK8gCTpkl0wOnXuS3RiDuocaP/Ugpd7RpPP5ml6h9LMsC8ErRPHJn2
49SVED5c4yW8Aplpi+1r63fmuoyuuh8NlPxeqeEZEsMWL9r+4v7+zVNFIEWCtPADpFN+3oo6BkCo
Vn6F+wQ3Pi+mEiqgvfZD56WOV/qw2Tn8Vc31l4rBp6j2kaa9bdcwXm4X9Yf9bwzKrdxwC2PTMWzW
7NPYjQO0jOUxgihQhEGQVEHDYl8BobS5SWVRnVRIW1gqoBDq0D4MtHxee1BSph9wvOh0q9RHYcCZ
DB3Zj4ijuNKAa1Cwyonn/eI99LHof34dkBmmkUDR6EnsHsFPr0OJxzNETgPNlqgb11A+usW0+7Ag
u3Ercd6HWiVK670VBb9OxKQryOGnaScX4HD51vF0kBkVVZ1Jb4MuS26mL8CvbGp1mHarumjt+Ylm
8B+L2j60EJ8Szw+7dA6nesdy97htaGO9KQIjzqIr6urjxGq76yX57rXpVLMiIz6RydYYkD3DU829
8KkHbYq9EImL8CZSH5uSnAwrvGOv9Ajckw8Zt2pItunVkSrr6m04jx5HaAXcwR4HRyxIeVepoj+z
8ePkK1wxnMKsmKIwndtNJJ0o41kOsCpv2Zpofqmd5LFo9fe+Fbumn1lco+aG+RJ02UDGH/6MqiQo
63tEQGQfrVkUkfPckkvdvYSq758f0cq1WTO3dYa3foD1a304Dwyq41YdBQdtBfxzTm30JaegyVFu
+OlEfe9ElTloOYM2qYmJ+9n/yAtLsn7A6iuDrGJlfbT4tc7ky1lu7GEhsn2uE3udhSgfA1UGSS5E
nxLevwk65cm4+iDnHDjVpdqNTfHQlAFPCgZ0m6nOi4kkxb5n7WmCWZaU42Pvz2PSMgl70Klxr2rQ
ADOnY1aXE4nzth1xBFboGocpI8A5y2r9uugFhE81QjysyxmPFrts8MVBIXaL5RmI7Tpdp+0U6rqI
7eKJHZCUyHRnDt5isfDEclDCvghVvNYNz9aafDPzclFDA3Wd2fUaNixx3fq1r3mREjYn2togDoD1
jr5OKnR3kDxNkY4laZMBZJBC4bYiEpW21ZgtXOljvxT3Y0j9GwHQpagJIbagrIl714endoSETeXO
dDCpNq3PRWHKJHAfjRbLrifR++h31f3SgoAG0mj2WP/jDYtpk5GfXM5OozJhrCPxPbLhU7UCo7Wm
Po/ncDCg5M362LiJXfMI/wCyII9wGZs4n7qvuvVib1HzaaPffW8FSMCNTaAqm12+YIlXVr51sM1i
B0gtkXUEAwqrYPa8xFTpstghpbXX77wNqHGF+AOa1f7gFYC85eSDV0QrX9Xtt7zEvY/wJsfcWhhc
8K7jkkZmx3C3QXsiHjXmDiQS/pnCwtlfFzIn+VJ/q+BzRTls8ZZVfO+N46nleMsx8YXuyGagV9tp
2yvY2UlXw03rnJHZAAfuUIyPM4zKvsd+Eq2sysbM6zU/dP2w7za27dvAPI/VRjOY5yK1x4pDpiKm
BRW2VEdnliFdeTgdisUHkYyAUGq1APcxR3U8jVMDG/7mZMzv1c3KHOGP6CZjaP5hl4GFM1hpC9ev
dlRhjPiBS1HnVSds9mtqqbdAAwCaU879mLiJZM6HMblG9FnU1EOBQliyMd6klbZsT6oZ2O83NYDN
cv47tEKWRCH90GFHAvIQIudSGf8QApAiBVPJZPFkVOOeDTaYfWkCegy3T5Qt/k6U9Vd4pylvZZ55
kVzSauBJ6dSahLIHizH5H+CY6rMph9QvGMUahTmm1qNotLqUpNtFkHLADIt1N1PY61yWbVYASYAn
BPpAseE9ggLRVlWe9nVYx3794CJzGgv7gTfHQuefKqHgeQIbwDIjsF4oTR0hTRy1qS7gvJVoebMy
mru0cCvcDGlflRngQ7TioxP4gmDhVtF0wcic4tA0w7fhtlM0eD23fDiaxRUxAXGdogrxsmJtv6xt
CcKpnccLomKfvX6sdnrePmv9Q5emS4wpIOv3foUbORUPa08eKjeHwG67GnJ/CQd3IZ/CqDuETSsf
/HbskhLJkR3GYKwXwJ3H9mbYo7mHeeWVI86F4qln9KLqMMp8530cyjW4x/PFPrgt6aIhSwae+Ujn
mu3K+ROGE/mPrW1sKnQR7UgjY7cUIh7DsEjnib5tfA1gJcBPkNOWKI9MYJWeiK+R8EFgKd6IeaaD
m5KQ2s9VUa+7EHJmp+/1B1Sj35HZ6R+X3rsMyh16DwmxYOp4xkdkNBq3YTlZgCt51VRJUyNKyaAB
oaOIgKo0AU99WClxvsgqCQcY+iDv3ybvUUTLvvJu5LCVx1nfQn/NiHcDHIqM9JIWJkTl5pnnpbF+
EnQFMhgKmF415t+0cHNMQLntm+CzR+Ct6n6CSnipxo0gNsfdqW88BAbKe+rV99I3HKqgfZdRKx6h
70FUJD685eJLe1sa3chjnOjw3UfqfdK5iDvBi2PExstYlm4nvPwOR+XRKRm3g8wTb84/aubKFND2
nNVS33uyvgLq8S5REH5Bu+Kl42hc2i3zyQIXufQevcM2VT31s0KxiutycHkZd/D6yJsO1Qc020ew
vwX+WrATwPEHQOwHs7ADCLctcQgWD2YmYCthfbYIr8ag4g512xZHKIZXWO/Vzg/qOjXEv5hRNXsG
yi3dmgBRM/qtdjCZItRri9BDXBUB8k5N+TasYIFdiP+OveILa+g9Z9GS6QnWLozazdVfarlOx6Eh
Y2K7rY7BdLp2SMu6zUzfz5lio9tVFQszuRUlzNtgh7BGf59r8IOlXfledmTKpA/CfEQmc14Q8q3W
IDhwSMV4kfmLV03TQeJVuhS2AVhyW6N05YdmbL5w8sMOyBJUfY+DaZ1ENhMbpouzPbTf8AkF6nVj
iD5i5lcilw2Yx+0q7ehVj2TUmRCXtuDiE048m9VTiTKim9I5ADMufTQxKAXToakI6Df8LJS+DBzi
KYd1iNyPDM4f5rKqv7qpQZwKeB8NgWHbMYDK3HV5lp+a1n6sBXs2hs6gSPZ5vkM5km/i4Cb/6PHy
eyHh9FryJe9fFurlOy0Oa7tie1tDllaRzCqbh4mHXTvm3kNRqHTQzsMZUHlpB5k40zm2eWrOPuU0
mcoG292SeHmgnjDLYo1h16+rPxy6BSt4rSP9wDvzoS6x/jtWT1ntzfuhD6N4RE0SadMkI+PrgTvA
F5rl3wbhs1SU1SHPu/vaUhevobqgTvtcgrXO/L69inz+NLkRHHJuj7nrEHRtUJs6L0+WCc+0H+Yd
LXzUnUNaddvbKNfD3PoUsbjhB3LuX6NSByhRydmbhY7nL6oyZr+Y2WSLHDIcY342ivmhJkReSKuz
pQ3uo+6WsJj1sxvpIWwteDCqYBS3JCZdJN5uWANfAWCNizi3wgeVTf39vGXwVD9VkUZ1VQsk5efy
Kha+r2gwXoNefQIAFewtZ3fYTGvE5xABApPA0RcND9NY5Vnv/Kc6ysMnEzYvsuDdsUbdwTl9mMsN
EL6HAIoL6zNtN9RJcedQaM8twhAr2MzGiPWJcUgVa4FU6to8VGEfHQG5oneSHsKhEtVno/clE2m1
iuGZLHXSF6Q/5NbjsNbKKAMY/MmYhd43DLRMBQ5s2uzFd76KDTaTCipkUtLqx4h+fbEV3g59aLq7
EshpipDpikkCQfPM+nrfDO3OPUD0RaK3IHm2smEHZGG3UORnA7J9mKX8usCyFsDqfObOSHwclehC
xKAr1HfY5lk//Mi7xKfl9x67Ne3vauOhrUE9yEe5v5n2DacXw+YDupIHiThJ233wSuRUfdBJti/2
NVXImK7nuWKfoYndKrQvEZNjbF7FFDyuBrXPVB85h5yDSDcqeEGe1kJfhQ83gzoL771FppUBMPF4
hFDnBMjLGODp/iMqneKxQ1010pqdejW8oSkxU2N2BK1UbHMwgMusTpOItvMEkKOOSvRrkbkV9M1+
1v1nV3YC62gNQKAi6okqZvZO1rMiExb5atGX5ENfz2cFpCKpVAioSW1I3eNKm2bLj5g7cJi4TucR
aHLoKVyvat4Kp3bAgJ40AP663NMa3KrkLG7hrjUDfdeNeGx6lqcmRDpdsi0/1IylIxQ7nNGfYLbK
xIyNiidPv8xTyv0C7n3eIibeBU1C5HdqvK+ULg4RHCViVgpAmGSJVVRf0fkghdlF3c0cf6y84lLS
Yso2GfZxX79Zo17wZiB959NPRRB+lSNmCnD+UeLOVqjEdEX6xKjyxc/V3UyGIqPFQ4/SH/p3c9C1
nPf+muT5G3rL1XWfkaL6VLTt4zAAOxydS8NBgptAIiVFY1QcTVUhq7S92ki+VYZfuzbgcc1dgY3U
yzMpToHr2HVVARhkyY6MogFuR5OAFcJVMuBzjN8XRYDDD7lfiJuAG7bOIIJTtzau+I3nsfREOJAz
whjUCvLaw4nxkIFy+XGc6AdVy1PDZgynyCsg6Vz/qDHQICXN9rryaIpDBBJCHj21AoAIywGP6PZS
obs74czdSd7zO14jO+iT3E9rFH1+s2EaQATWrrVfup58Ypsqs2qQ30siskpg7WCfU418M5H+FhDc
V5zXd2sA9g31CFzSHK2HQiuAxBpyOU2LqyZQQKNiX4lnHvD+gBb8WZjyOFZVk/gaYwRGgUcT5MWS
UNu2CaLDGRB/JFkKUIH98KWYrji6/WlG+lWp/Ng2y2deMshAZdkluolOtSMX4+p0I/ozIVV30ByI
zyQUslJmGGH8uGMj/aeuQiDLotRvD2D6wwxdJ26emQ9BflYaKbg217tmHYIEwWvgLnXxFBoISjkP
nld4yge/gPuwBshPdX1hEg+bTLWaIlZm0W9SOr2vOotoCaSYzEeqHY7tdg1HMOHdakiKXZOiU/I2
/PuxGItwv5YAqnVn8OKp6dH4fD5wAw51rosahd+GsyjcTLx66GltrbAVqZtmTqYHOR20B0ZqqYrt
rI63MOFJTApWyZQFAsejjkKeED4d+0meCORl+MXFZ9B535VDtSQVvR9niWWq39ziUMX1fhvDIWkR
zFZ16tnge2O6jDxtUHX3rbolqqFqINVKgZ4Wcwy+GbBSi4kdc9AggDc+mmY66cYf993QHOd1TI23
NiiVmD3TrnKJabGMSJ37MSmFOoxb88Myt5w08O08RLsAkjjIFi0/yRIu8MZwn616BaEHZHbESTOb
BryavUqGheLniJeihjsM1EfYGam2XVgPAYY/9LugmqOjGOcrJn98W8AOlW3po4tgM+479/fAkx+k
WhCIC5Bzx8MBVs3fCjPTPWlLkY4zWTP/PXQdAMFZ6l1vBCYbTOVwBHK4W0mgL7AUPxLMhklB1rdp
6OVPiLiEH7oWY088mGqV+7p62FvrokGsoiyqrO8RwpoCHG7LgnbGIe9tyBFRkuVcD/NVVxX0jHA0
GODAYIuGaFCni0VIbJIEaQ6adtjZT3aW0CVubWfk3qMcYt8YqM9C6P1kweZP1n+vezALc42PNZb5
Y1fmr3ZB2pzK22YGEBfjYAzNQMl9JmrERsSOq7/ut4VgG1CvehuuY2P34YQZEQaqkhxyoP3mta27
81BZPJ0Rj1Dot5DBmdRed5k/w1BG++vVzV6TJmud0UCrAdvZruXJgk0qiBqEVwCQl2H7FZrBMR9q
6ChAWlNwJjhEScRQfBCTuS5UifBwQ5C43BXebYoBhlmMDTbFlZclwieQycE8oNHDEANUp8BprHnp
tyoTBp0wcqzHtbv1Dg4SKS/aHWaoBAiLbKfF9/pkmzEkwiCAs+vQc0Q02NcMG5bGQJVMyxaFr9rC
mLkUTCCOVY9UB7oK5HJQkU6KwsDIsfYx/qBLNyCBVJAsqNmzjVh+Krhfwz3FVCCKHCnqye11DvSP
wZdv0Ef2g8c/Rxy0pox85BsmvD4TIwnM0QjnSfVu82kf+hDugnmdEXXHbKQeUGDP9bdmlN+xp3aQ
EvHQQOvwe4qO1a40ioXH0fJ0r+PcPNY1/FosDwy3wtAXDPhB4eg9cQwBsrrvj7fwdqcl5kyp72QF
ne2QMIg9nu8cGcNEA9/FCAAUOjmqHArdwgqQ3e4WZLIuyDM9QO26PY8OQDfpA6RSlvFpZp3eR0hk
C1LUJ7R6+XnC4AHXejc1HfjmKsfzVNRlCgnbJMxiCklRkHt/uRYAkfGEqyorVZHNY93CAAQM7a0o
YOY1iLDUsDCHuT82BPLk3FdD7CDzkOhpqbe0W5snEgbtcSk+uVprZF77zB+6PV8qhQ1i1thJ1lNl
yFtk3vwO0DZoJ7vJx4DNEFlovDVec6zm5Q2AT50otzZH4MypW8SxEMjVq9x9RE9ZJv6kMdqgcy+d
EwClNap1PVw3Rb6KPq8x2aDMNgxvSehcurjsVRMXeeAwGqo52EA0ca8P0MQBW4vhpUM31npzf0Jg
pMK2MO0CzIdBM02hn3TgxwGiy4ieAPRGed6kbQDlrxzpsRoiNJURUhoUSQEuwTOEqrzCjjFJo/FO
2YDfDe3wJpx+5x5H8kSQW/hL+MfCeqm3zMVFrCPuir4jVf/cKD8hEfimcnsRXnONuMXjV2K7TWAA
Et8sGuMAGKJe8q4P2JKJCoGicgaq6QUgFhq//VaDbD+EsdkFmBqSgJny4hUh1w7TrWg3xLaT9WVc
UOpR6Lo1m27pJJgF9YTBTXTDYLFpvPj80yI7mqxsG2LkluXO1tv9UN8UyYh8G1ArdBWAvK1qwhjJ
0Tlpp1vB1AFFtpHFWdxNH+lVWYWDFxOX0JVBFaARlkoLIBi1zJlg0NWwWWT3ZmxEaMph8Ec0FqWk
SCGMT8jF37oEm2F3Qetd1QQmErxR0+M1R6UQa20XhKenF2hZc6wcIiqUIuA7bdU3ovGrunp4JLcg
TcNbdBIVgla+kTQh93gVUSetkNexfsN5CPe+X1aZ7FmUFF/XasOwmnJLOraugNKh1BYSWSjpLUd+
m/KDMU5BQyAHTcNRKu7FdsKq4DkGJGw3cNyhLxgGVe4b+oWrGsMsIqbwOoGennzUSDUO4JaVKdLy
cCME9NalnZ7ydt3RmTWHySxhtiI6CwWWOVhQiPfL3u6NhZoYzJvdl/6AWAscdwA4/RWyRbMP6PyV
RH2+L/R2Ehxrag2QTkOUh2TMD9/RWGG3luLqbEn2ZbS8w6auntfcS3ONs6pvSxwBEluTMx5/9aH6
IjkxDxb5QaOWDGou4lWsfRo7pGidtScX+c/eEHzDIQIlASM5zgHP36PZvUxh6B0LTk4gAzGEBXmc
uf2OKaWQJZs3GaIu1uq1d+V7T8hnsSKdQ5Rqdn5/XpcAs+jwMXAjQT3Jwdt2OgQOg3Ouw9aM1rut
Ifw1HghyxSB05StKuHZXTjAZx7w2uwaTVrxJVme26WThi58BAPlSd+gSeH5dfKy4GbOpVNHID2JV
eH/XCulxYEBhm+BAf/LRiyQtVuo0fNjKaac1xp1hV0O4Rv/IZ/1ku5uHXqMNDBVncDz6746wa6/y
bjcT8VJ0w6nb6KWt8YAs72YENBDp0du7Xe8CV3VY6SOOvopNcU6rDPnMN7xIqAcQQr41bAvvUBfk
OPg0sMOUhTcmZ2e9dkimAJaFi1aM4XLyZVhGVJk1diQc1cOkrnVUf9/6ckjU6L+vUCMwgucmhorr
NpqHVrh2JzTZYzYAeJoSoqMTkPuGxru0y7KjLo8ucqqjlGFETFwvb9PQwUBE/CXhI/iwCq9KIsZ+
R6cgc+vwbkn7WmHumYnK/ANSCidxT/lxid4DBLSSRX2AtPMMw7/BBBL2pEb5EdPuyqzFPYDaiLDH
PkDEIC5XQeOyvo27m8UdXT4HQSMSnxEZz5FKpymLrIcrX77UMIoZ4msiIpgQNw77gq3fJCYN7Hxo
920oXwfu3XG1+ScYGUeFtyFBuBuBpPKwBGV+KVzVx+utVHUbbrI/YMOo+v/L1Xn1Nq50UfYXEWAq
hldJVLQsyXLb7n4h7A7MoRiqSP76WfLF4BvMC2HZffu6JbLq1D57r3OBD/cvcFikGoNsUKyHF+FE
pVHH9EPU+9DxfHsYY3SavqbQE1cz13VtDcFmmaGn6YAjk5/362xhVaymotiwtoQbWqXduoHtsAl7
M5o8pM4gvYSeFGCfZE5XQoMLKo2VKXp3Q0Dz3gIcSUWoo9TvRsJTZbnJ4m/El29udOK8mLAsnjT7
WZuyX0qgTpGo+vd4Z/fpr94y9M7NyPvYhdLEUokF9HF1l5OzQEYZzbXmrEcoPV4D0nkjZ1eRwajY
Ahri39IgX1l82V1IUdSy2Bgz/otynOBzePMqk5U8QOXbuDifuD+9cSvCyYpitCsKmu5a230dDY4J
Yc+r3lFc3R1RfcRR4RcQw2J/HTd/SjTjfY9oDP+A+L7dtttloMkCJ8jOkMTzhltvMNTF9whbzz7i
ZYXpmWODye1f258+JR1hJDhldki5wuImEUPUh9Cs+YSYSbIY+R9voXsgWvgXfVud0IIoFeFNlT6H
44UsOzlC5O3BPrWgDlblkPGraLVWyShP0Ctd2o0Qi6YwSCNLmmrtBO6RD/034esDTu5mVecchcZ8
kyZ5shLOEIkyJke2IBYPGutFWV/pRst1UAm6T737T7u2HX3jukZvbzfhYZzI4nQpqlVOcJPj7MiZ
dmUfqwfwZ1bQDWNd0sSIV8I1fDIePQ2cft7Kggxa3KFdzOlmLvNjYCFmEVy5sBxsilD4JLQWwqA+
d2WPNcCHsYcUsM9ddOAk3HXCeAdc9VugNiMShAstTuMj4VhSBcHbaMSXoI5HPFDmtmK6RYQNkorK
Dq1ITom3LtuRflGI26Hxh6eU7ZYgbLPnXHnKavcZMRGiDxX+mvd08dp8k83j74luco2Gpec/1sAq
QnI7hx4oaLhxtO3Iv9DLPttlQsLXBCUiF/nRLONbnDunoMv+5aH97s/gZUa7efNCqKWyIZBnyHpD
KLrayEXcdQyyz09jTm2Zv5aArUxImyu6kdQo/gHj9nlyRb22PROwnJGtB5XzuDRlv03y/h0J+uZ0
9mVCG1+Z+i12k2kTsxivzQ4foZyoE6o4jJBBw11A1j+Zmt8epE0MATzqvv+U4+5BeJp3YzDcFYVn
XbKLL6oII4SPn58P/tnMqW8XQOeC5KXw8pv5a9bEt9mTn1kH0iiPa7XyyHHgPhpx67n2jdYdHMk0
4Nz0iKE1aeFuAKR8EDfiqNQEv1XNYVwkCkBH+EeqYSOs/r3rYysqM/ejZRWJ7IE1KZbxRcb2JucY
nVg3qALBRnEQzy0QIaXaUxcnWfke91V7DJp/HWf/9SJfzWrBOpjXP0wlMfQF4sm0vFcrND6wyR1b
BZyiEyzMdY/AriaP8rOabnPTn22ywvtiRKpT5XSuuGWUfFUl1Qk9XrzzBWEF3s51g5xeuDdELu9I
NCpbzQl53UCByLPnFMlmWRXB+HeYNVaGPHyxc1Qzp6wO1qgKbBbDbkl4wrVR3XO7+xskiQmncog6
392lNaJD35tyWxXcbg1yL363fdh73S6ZBHH1KmeLthcgX8vNn+H5cad6ka0/RWFXkWk0J6u0+lVY
UJ82c/6zKYabisG9wRlQWyOGD9IE5bqfv482ycZp4pllxyVM1rmPVhymgbm7W+aLLMpfou72Q1//
6Ktiw6nDYTmOTzPO6XXY8f4FGbVH16DqPHpSq9Hyw0NbqTefngBSUUXurdYshxwHJiyLqzxQB3Iw
GZArc2eSXk1lfYPKl64sS356UF9pnWJQEyACBXjZqG6seaXt5bed/lG0OvYFbc6kctfp2N5zT0Vt
js2j4iAQcwIwrJcu9vc5Wi+VhkfZN9EuDMwnxTFPzOwao5H9KWpbrVAV2BaKDHFwLq9Lf3sEfUvP
P4sa+kfR4+qBbebC++IMsEtHfxempozGwdsvJr2SmYKrjrOPvO05MaJbhW6J/ub7dVQ6h1r6vyCi
VJvOWj6Fv63i7jckabJv1pBv+mJ+wh4zbTh1JmsrR88ujflH0s3mtqBxKFX4NMZk2/TD8+oa1XMx
+Scnae55Tz8/RHRYDXFxFsgle9fLjpWbcVxoIWk2dG1zp8UM1e1yh1+tUWpY9wXOHv5/bQ0XCIhd
4aKviV6+qczrotRgOzPXBfTIjQAapBLlH/v2T+bOG3LCdBF78UZVmEZQPWZgDuIwgXzkpjED7HT8
zqRwYQBBdbJYaTaZUjg5+m5XYOPfNnF389zJXKFIbw1s+LzJl76BIOWNqHZ98zkPuUXXh3WszNMf
o6eMI3vwgyty8CyENIXy3fWVc54NnjOBMtKWAb7+AETH776wXizdAPkA4rFybeTPZnJ2dI//pmkM
XM3TH0PNZ63Y23vOk1uvzj9fqiqgVPOdl3Y21l7sdChj/Ycyxx+LzrFBvOEvbaqQQ4Qib2NszaXM
oqava5K7HIfH+AkSyFpBMfC7wN2X4UyN4xgAHnsYY8EMpi00OXGOvyqnrXGzUKDIYfhKNHYkbGHc
rn98hSREhtV9XjjuZH3+5KX6SCFusn8NIkrL7K3IzU/QBBBhDAuojElzXtvTGsTVv8FoF7IvGOLc
sGYRYzvN5zne+lPzMVv5X3PEFeMPZMElZOqx7P6h9XiqfJFmfoRO0HNEYR8PTW8L9451JKwRWOh+
rsyR8Klf31xLbT2VZ9EI/iErSh5H4QKUsn7A/AOM7IyAKsqdUDgqrCSkXWNjwRs5qdtgmUlQ2H/N
eB4+AFx7c9THbo9w6t6zmfUnA7unxAiIqvyQBeUDfYPXtlgMPEg4pCdicOgxKLaUF6nnJzuR/3Rg
Um4Dr/jlT1hKMhQ9NIY3MwBayrplbmyfZbOCXNTnNewFYcGwq5EVYOtOFFvk31u73HdO9lvU178N
7s0xl3IzCKxwo5O/K6ecr2OEmXk6xYMFRzP1840K5Xu3AChA3i43hlfhJ8RIYFfOw37kQPE0nMcj
8q/NWsCUhKaWfLwmCpXeh90GPO8+SW1tJoeYLT6iHrJuz+fY38ypJSn9WMCMotwEzfg3Dn36jxh6
DoA7d2YGkjPFSrax5/lnuAC+Lv0niM7iTJoWAnYOptSx293YzkczEDtr+hM0rjjhMvqS0El2YBDk
xlyc5wTGa6SVHxBOpq5XXfViz6Bx4G2GxH3Q1PngFKLkFMBjY1fe+g9oKaAzd63buIM/EQ7rCd4q
jcjpy0rjR8dj/gRr560X7JUgMMIt++a8zm3qK+IukZH36jqrW2N2Q+TEPmT3VP62Bvlmll+ZN/Vr
GFAjK96MhQH0z2zRl6oaPHY5loHGwjo1Lqvs0cFDiMtOlh+XOxI52LCls5sFH2oumvrRQPei0GkP
SWh/GRZ8kN4Mlmvt1eZVOemtsaw35k4R8y51fZ8ELMVKlLTATBfXJsCqvjMOVkg2IdX55QFsQgnG
oZPktHmqqj/KDsV2ip3LmOp7YeY7B4L1T/iYN9Lqu0Us7cZZCjpdpJ1ikcrnpehAwLB/KxH+DGIv
JfDXYsvjULPtLCq9TqYo4862ggZ5sNGf0HVxFgsYIVMgRjpTSu4Ss66RwCvvMrmOD4T1Zhloo24y
JzTaZf/W8MESO+yflnx+xq9c3Pom2dKwPjGGyz0BaunWGSH3dbe8GxLJzEznhI8ci1bsocvG0/LX
pyyfcuOeNsWTGlLq9QBVN8icoylyTD2+f64XbaybDAtGIcRLOeUhaETsESNqvpqT7rD40LmMbCHe
T2KezVshVLkTPOv5Vzla58kmsDjmy3uvwwd0B+0d4sZhyOyvzl82bRfbey8wTo1EYXXy0oEck3wK
k5icj7ENolHyMiIKd4aOuPGxA9ZPcmmyNQtoenKL36BJ6Lf45cUnp8MaDLqNUmzYgH3q7CvOzzhC
IDwsDuwDkFqUxEcryIajaBXI2CC4EDV4aK6Zs8kFGqfgX5izkur4Yhk5PnAZDOgg6aZZyvEMFf2M
0xu/i1sBZAqB0s4NhvuaKJ+77wt1NoO6uMDT2gvt3wYAEvQTneJodt3WGpZLB9PmlM0VyHcUeerK
+Fi1E2DYjL56KyMH2QtBwWOREFV4z+Nf01wMx2pfdd3BzJJXOYQvDlsSYK0QfZW2Rzcue7kkuAVm
ca2d6tTaw8HCfzXn8yVw1TYG10UKPpEHZg0UKyiU7xXi/6rwGjx3RlnsJZCYSbH3VcEYVW3m/LBs
iUvFr9N/Rbt1vfED2bJalUQSTnqiVFO6+qfDLNmYOcFJG9/Jyn3AbeoBNuwk7b1lgAX0cZNmWuJL
obTaVC4nvhSNtjUEiFaNMTkU8e9pWY7jXKXXJp0KHovU24/zzued/Rt01kvQuaC/l/7Foun7MjoD
EHbXdo7fL4FOacgmWMVF3BgnOwGcYTYJH3VBOrStYvPq+l5/bs10p/vWuo6Py3/fd/xr64/zqXMC
YjmuEjSd2/Epb/J9soB3q+SU3oUM03s4GGROPTvbSd8XeyooqNu+XTXPbcPRx0rncCseL/3JTLaG
Qv1jAQL0FXPCnIKwOLNuO8/fl8FHLArcBNmbRtBTO/6odUzZm6T9ZcqyCa+g077gQW9dTVZiCpKT
AbP9jSjaZ2PX8fP3qxLznoqr5KYHcz08YjFFrC9s4O5zhlbyGmjIJbRVvd33DzM3qQ+5ONu1G1LU
duI+MJ3iPro0LHiRtGzNlSyeixwmHLnSF0Dn1ovZlic3Ec2zaaXlIe6bCZxa7+5q/BmYVcV07e5V
RzdUZzNIEJ/Kek7rn8jgr0pLHwhvHG5Hg74l3VZoiCz/B/Z95O3vlDt2tXwLiiKDhtFOp/7R0/y+
FHqmuylbcch7sECPRKap3e4JPGsHo5+X35dqdM+mv9DyMke0wRxOfiXCYziQZV59h8ekNGhD+/Fv
uGXdDXaeJ4rbGIfdTQRhuMs1sS/752ybl2VASsXP/zG1LgMKcjkedVpkH4Ajoz5gfgCSUXqdqRwj
/t391hO6PAmHfqGTtl+6dotnSbLjR291X+PjlT8vIWx40Kjuojk1++lbRV/hpJogxk4OkRu/9uMn
3xfZ9+6pLMd33Ll/TFxsr/OISGMFnvMmS5g6A62/a9nqfuf15o84Wcq1CrDbkS5qtjD4+odo8dYE
CR4zQnTraVIS0lqklyW81AgKF9QD9+JefKsJL4TlhohDELhmaTon0l3OyUs7h+TbCHTIQUIWCBe+
LV+zOW2eLZ8pHj3IxTocw1MF9rRPcGeCTdv6NEdfvi990RzrCRrjaJbDy9THpHqCLKriQZDhMtyf
Zb0jCTj/IiRobGuCdv99u6C+83GMCcO8dVZpX7MZMSqclnqtcERvlpBnCn/WsHakyw1DEAO0p9/9
CBq/hnMshre2SDEvMG2ArRgCt588yboqPgDQBCTJDmYjyzeQQt1BEZx5MZbsREhQI2wbNFT8qT2U
nt7KUOQvhh/7W7CvEy1CoIINTVL2BKw0eEL1ukj7d0vU4T902k4TYNJmxRZg+er0KAtWhIeYnVB4
GuCm9xexwmWWAfQ2bQET/X7SqLfEHfGkdK3x7udVe2naaUv9bMH75v1efX/5fXEKlzD6XBJ6YI4J
LM13Iw3sO6f89Ic9BcS8zfjSNNDZq0GrqAxIL2vdOQe3vqSp/uNKOzkFahojH/b7sW2G36ZJr6fo
qQ7BDDj20zy+VqE3PjIqlPL+ILd210CC1yJ/soFxVr577dlRYZ16zo6/r9+7ox7vOANhfNnb0g2T
8/elmOv0v6/qRv9pTGIHXm89oC8y+yKbha+UtfUF3qd1VAMI7KR2kmuJgkh3/FPjn/ljhrCpLGSd
u4ctcedZptqRiAXP81iHbT+oABtjge7M0t2CoCHCkiXPCSycF9KeyRUH/98J88qzTocwSsJ0C+e9
Ovk9K7QZKo/zhL+jUq12xsz5LZsUjtfGjHffiwPwdlJOmg+R1vvWwpEjTAR20hndzRddsVZT2B/B
BeAvzbs3uxaYmEIKeth22UdsptlWplLvDE9lH34W/BRlU21Fbz+m1sz9Kana/uQ8vkpltmWGRHFN
OO7Tq25/+n467LDbwzr08R6CDuNsHdBHHAcNO5P218v3xfHddwN37On7FTkiHueEiUosff/9AVIM
C8A6iJMOnVR27Wej3enB7y9grvuLlxkBuDz3L+Tfo1E1v6s2HWlbZ9mPIZ0eDAT10hnJtLL5T04G
EfxN0OUT1QHCkG5N58t06Sj4pfVHJBjo66zAxC7d6eoW7fKsZjozZtj8EuncMbJjUpHM3X+lHZab
VNFQXIsHSikeSipdHzIyWbD03LUxCjtNuy3Ish4t13luTWWe68fFLtCqVt+vXV2nWyJ6zn8vw2qs
t/Q1PUwZMFLU0qa0tOvyqMQjdOW3L4TScjw4oAkNh9Nt3QU4dh7Ujokkxt3GCL0KnJD22yOUrGY7
O33/ETX65VPm4VLhdmi8d7TTdzDi/VcTNK+NdcppApw96L53x5XW3vGNch36MSwujEaQlVB1vlc5
PBP4KTrwlfiY2/TFHupy72Cn2Wdd+MA1OAz86a86LecTQrkekE10//Tfl3pSW5iFDpnIFP/ZWFhv
FcC2/ZL208ZqqMmt2IJhyIQvvIDCeiuNgJWWdbNwKLFqs9iFvf9CYyInBUbvsK6QS/vQp1cEJjTL
BDgrZXv3GZnmGfffOYy7dsd67a4ZczRexZQftcmOoAa9LwEWQ3A30sgxf5p5Nz5fBx6MZ489ZxO0
3Vc+2MbOWPppLYMALqYmMweYdaFBNB78cHpzQlnvi5KAtWWXPzCEGNq45sYM3r6eF6TYEbcfB06G
txDTDnn8ruNovRk93L5goIM9+yMWmT6Vx4qWPri54dho+69LeDlKPcc84YY3TwwFWvWWWz0rILWr
fKEyKfLuYE/47TzDA9SbjNnT98U2gF+n2bTLWWJo7sTQ9FX+YZUduxxeONRbdH/qR+tUtwjrJr1K
pqdEJdGnNUvT345kzW7R2SUXBRuIEJfFkXSfbePUKjNYMQkrjjoTd7oNkeQ2B/XOMfWZenXaOZ6O
crzJ58J3+ehY5xzcuXq08h9dMew1tvifZSL02jB9fHi0ef0JL6LOhjgiAt6eyQiYh2ZqxT6AWvos
lWYcUzkXr6l+SGmlJZ7rEZ+tYUzvNdLIV+3a/33x+I7RIIJmCVENgn3WdsEDuMfdFb6W6fQyEj/D
rI5Xclg0YDubZJ6v4Nf1lW3/CD3+DbKI75jktzOHgrb9aLPaOvWcptde284fk2seFHHRFBfSQqgz
0Ocu99/HBGmAU8B0pr6ddoC5xlUuC0AR1uMhHkpxn6xJ3F3r6IreeCl6/80lNsYJ0r87XgaML6cX
UVmyvRLT+9nnaJ8PavTg2cOlHcjBcRfevy+kVW66MNwTvKYAf2GCIfv/Kx6/K8jv72GZBLbu/pXK
am+kOUkjwnP/Xahg7xVZsR06PWydiXOrJ7K39OEsDi3eZTYRYK+D5Tvb1AY6ASWyeVYsF8+FOXwB
J+djfSALvi9MlzKfZuaDOIrJdtPM4J/c5RAUMhPiakDgicLGPlmWn5662WfslJd36xpdj/5SNezn
x5JlGfV4Zv2D/twcU3N40kDhrBV9tOf0wfUO8ejEcGN+5Uu/Tzs+loieS78v+3reZBjQf0nLOngM
c/hR9flyqMfsqxbN+Ru+byplXezAoHmdImDkw/xMBjbczRMEuqm2zaj0xpmJLxk7oC+Tw3dl2Rrp
dMmBHvCwaf7HIDBxvJv9FcjD8BxoSOOJRSVYYTs6DCZSqz3OAwchQj5z11KCPWBIBfefslJ3Xxk4
Z3uGYJyHTjZnIeXWdOV8/H5lFeMxNMuCMRp3JBr/mo92fDN84z5h3raz0KcHsNBIFLl17ao0icJi
9Dby8fL7e6Fiy9BQRlfO/OBtla20TsDw+ZLjymdrz/XOpaH19H0ButocNb9BmjJWqx8uRiop7nBj
nOZxsHA9CQsvazCdQmCPEZMD3E0Qj84BzxD3fhtP4JLHuX7n7aEf3sy/sjwVPKVlDSVc0wz1aCZr
75EO8xqBCRY0ee7pJybO8E72to2fQqGtwM1lQoWTnDOzyPUqYOTA2YdAVvU6+1l3pCtMq8asaVa7
wdLBvrO9/t6aNk9sMdob0WIQMpqgespa9ziRuaMnGTwNi1eA3FucdJv1E2GaWlcXGOsxyck3RxLt
LtX8q3cIdyWtNx9SMbk3rw1/ZMRWIQ8sIWHm0Xt+r8IQ0wRM/Xm1CE+f0Yyf5yEjrj56utwXsf8X
R2K9HZ3EZrRC/4ERCctGqfItJjaOqypD/OoXczW7sTz0I1HxLihJslqO7W0r8RyOyfLXLQXd7ynJ
nnlXmHvlS3NPBPZa+25ytmRcMzrMqiMQ5TyOXumfJAkTpJpwQf3nzXcGuvXh7IyXgo7UxVf5i6vH
8bNp42drLtpfwlJs5EHgvjC5BORIOc9PdYw0EQfC3iUzBpZ0aM0dk3Pw7uhwvHx/BZ1HXdKQeXlt
q4+NRO70vRwmwGPd6xdbP1XdR5wV7rNEAtwLT/1Lcl59awHf31faFLs09cg8z7WkJ4edyWzoS3MP
QfrA5VM/ILD/90eGZuikCTKFZLtvH12MeN9kFOOxwnx/5WSO2kFieOvbZD7977Ko9v992ReM1lMj
9J7//kiGO6oNZb/636/2/Zt6jzZJmmK2+f4B09s0Q1jmHMB2fJLNon5Z8MfXBQErmj1gfROPiTox
U76eRq+jxU+aBwfUfGPkwXSrFrlpJIzXeFAtk/c+GznIW2Lzc+a/8VYCCv3+gyLVgjvYhuPi28Ux
AEK3dtKrpFH/1DwuWe1jivvf6woHYOiVF4Mw/KcV+GQXGFVwG0LUzUn1Lc5cHFhLukTg+P6Ylvua
Mq5yrdhGt5mtD4Hr/sQnQ1jfxZsSmKa/zl2i8U6+5XZmlQ4FQx3tLNsiHhwMz7nn000kyW20U/Xa
G9MvMLvsFkwzyuU2YUM7+yL8oN1u7NIpGlrfPYMRTeBT+8HatTfgj2HHu4Wxr8rJep1tRe6NBrJk
uiRxi9Lb6rZ54nzzKMVyjmVFvRwszTsfuM0vDUo9Gjh37JNhwFDuddZqSoavJi71C0BgsSbbcjDt
MojWQK25p0SfkeMxxpPZUC2GAWZoM1viJweu2FM4dRy3qwLyH68wUu0J3L7FoHfX8EPERmcUrlq3
x6JLrm1PVLy1IPXb6H6pHJdTS7CuMrPtKDFVmhMUhs5n7o/bBhfpLdBuGmMV+st7IGgHCof+YN4x
K6b555g0tN1ygDo7JG9tVVqs+VBShxEPpT8UGyeZJI3/DsA2b8ngTiEBHN/ZgFBaD+hxa4Kv9rrE
i9NtqW6woqdkyw0a2nl5LNOMsTuPMFdaN1d43qe0R6Ws7KqPWlsyxKD48sf+WpGSNvLwkjjyPSMh
fDP76jyE6hwI6a+Vh2bFFkYewmgOEvEBkABepTFedTOJfWzpCteWqX+MjxaK22MDsqmjNn2p26d8
EUe6p8zixCD4OKyvTTnrVw6O1wSy3kM9Q1E39d1t6KN0VkaYxwjNYT9RfSTTk2Co74oIanDKFnYs
YSCldeUQLZ2LvW8snXORvXdN9cY4LnQJE3eaNEXUZ+ZT7SXJi5Q0dmu6N8hJJ3ToyxiTF2gsBtQF
Fds5KRnojrMbsXQ/7k6mFqWDYgbnUDGzSZmRbKy/Uuw8gZVs6gfnqanqwyKZvtDCu4p8s732FZZo
IxkYLtL9bvrs0yDeuB4TXe9FykwBE8kAw/KUQSj3vqY8I6ygui5Ss+7In+X2hlG2OICZWxRXv5OF
AR0tY8tILXIaTWJiDSm2gKrgblzsYB8E/zw1/2WDRzKwxd/2U1bBx4RKRhYK7b2bvXNpagbNxtio
CL+yG7kLYS0GmBitx29p/kwS6BkkBa4jDRO889Uv0J/zA8IeTdZCkZ90DO3DYHTAsBIZcvwjR7O9
0TzlL5znE86PNWVSQBhA0ieSS3983EG1wURb2fmHscS9WStx6nj8cdsmTHNa6bliJEaQkt0eaZdY
EpJmAW47czCFPJLKPwJt36bCrHdzJn+qes7XjgV0xB3icYNHt2Egw7a2g+AZdiK9x9Ej02WHW7s1
f4cDkgatYc5XuoSqWag90ftqyyDOaOys55QPMjKqNF8zXWVL2gKewij6z4JJMS42djwvy3tnN7u+
emQf3xQDhPf4DENMRq0bhWN9F1r0hypPmKsjIaqodtr0Li1yv6AViJ66aUuXdVHdLQbsrQ3tbZp4
+nCH8RSqaqc7aM899OV6qCw8IIxzmHKCqTEegjzE/WUGeoZHYBi35OAOacW4N8aMSrDawNLSf8DS
0yOWqXrDVF6APbqOVGo6h8LE3sGhLUKgc7aJHuBJDMR6S+c1nRaD/qi3tZsOB01qj5E3KcKvJof8
TGxbNzwrZey8qaJTN+gMYSi+grln6sNoC2xvdEw4rT7PTF+MqYrvkDZIrIc9yb/wbdZjBXObrFeg
mX4Wjr9Ck+NZH55czx32SU8AuKEHzpPNJp4ZAz5RD4h0shytJD2UGmuBZcGdmHzKj6mrTYABKQ6l
GYe3CMUpiPUnppkC9657a512zfSGkF7TQArBpmdHqiRexUNwKTsji8qq5+RKLGDEfjVPoMJZ0PJ9
aTslyTMWRFxeGADJLefYBljGWDGoLr0MZC347JXPmYSHZCY/MCfDaRjEeQbierZHtc1ni/GD45ti
HlUBPGDtuS2YCNk8x4V2N5YvJuYV2gwCqTISjw9JXzX0hsreIemt6eR65cAJmcbdmuWCjAf1BN5K
snIjDiUvKY6pgvxN8+5jmNVprmNjawztZ0AvRtasdY89cVMgcRukTeljA9VHEufw/LMq8luRkkMb
F6Z0yOVrcJnAWbVBs/Hb8SvWOK+ruT7RNd/Nur87QXZ0jaTaKOHK7TwcSZriKJ1RnmGEhKewG1+L
yv9o5hSUqHpte5lidRE4iUqfNtHQ3oJlsaPFoBulqvZfGZeMAjHiqLCUzUK3kQZT3YqOoAWS0L6q
IQ7QLKammx/NEY45TeZfBu0r0pOSkTjFw0eRe0AdbMu6CuyxjLdZNkumaZrm09YXNikGN9+FjUUO
lmWZw73BrkTSM0k4DNQysmXMzL3sz+zgxDFIdKgabjbDCujAE/tgXh+vvGvFyrsB2e+cQijGWEQI
9ZPL3M5ixghHwVyHnHGYjgDahJaqi6Mee37nRK2XvJcpHtok+JEZVKUT2hmPSTwd6oQPhXKsn+iW
NqnxqyspJ/OQZLBbOH8zge703KZTfM5PlLre2kxTzN9Qb9n+XnrZcaLNyExUIgIehgkMVquJIEMj
AL95FkgGwlUpLHpLHopGJzyLFsJ4CcLH0O+NkN17b9ev5eje09Ggna0A/NaGQ2Y0uaSVtbCTzaex
xsEscnrowTyca7dqz9Sjghxj2B8M4lQGsUW8uo9m6ZcDqh6/FU7OhI2ekr/5as2lvUmLgN6QM14g
ZBgbkTmEzLKuIvU4HzvxAF/BC6LBwh8v7OkrzKyXYhieleitQ+JMvzpYx2MROns/tX55dxss2tWf
QlwPHiwjzqTsPNZteRDtfSluTB1ZTdUiaMuCqMie7HYpjjLhnuq7LHKQzmCsi0einnhlOppX2Cz7
9nPwOuPCZkz6UsACYFApHT2OBYwc3uE6x/l2Belqb7Ats1LEb+2gT7P03SOcaLmurP43j9IfVXwU
wdBFpQHgONEAFGBeP5eYOInKMdBYjTwMDNY1bcTeirHfK1FES+iXGwYs5Bs3GBll3U6C1FpNcyL8
Z9fGe9WT/e+YgbieXGYdjDntICWQaMk6hgz4G4nT9P1TNjJNvPNGRVhO/VOsBqcSL1PrKAACJt13
neBnh7ePG8E5NoO9W2rzrgXLlBfHwQMG5EcZoXjy/NRrTsDI5M5iZiq2MpzZzs7AmBd6E45kCGM4
0uptU9TuqXXzT8tg+wTbszClYnHNj8EGc5G7lzhP30hE51vxgPOYLmNB+8ekWA8jmUdTyCWsZgiC
XvPWrUJwkk1wRMS0CAY+hlkl/4eyM1mOHMmy7K+UxB5ZqpghUpELm2kTZ7o7NxDSScc8KWZ8fR3A
o8IzIluquxdpaRjoYaQBCtX37j1X7aLRjlBChcfR47naYIwgBWr6TjYn0gtFhzly9TfkgnLV5e2t
GEMHAxasQxsCeNpv3ZhepCbQBg/dQ59yZ9rZKFfMjlzYBZH37FlrnlQlk2NEgeFbl5LW3sfdS++T
QzqnFadF9+oSX6yg+Qa0dNYsryo+CJpzn7BjpD/ZilIsxOnU/1a230BazsZJfmdnzkruCU0ml2ra
KWKUrTlPGWzaxDhMxnI2py13xC6jf0F0NwcxE8jczMnM5E6Bn4F67ccIPsqYKHk7YcmVPdhzrvMY
RJi/kvRGGelt59U/KO4+h4yemBFJha5OqiQjuiIsuk3Lb8CyD501HbzOg99htXKdETBN+/ahK6dm
V2fFMY0Iu23HaA9LWu6wABCyPCdVJ+iBHKKrI1SGm9QPKXx0z+0EnrQMDIUmgdoG+brWeULEGsxp
2FKlMI4JyE7npGySi7/0MFDmBO3yeUKWn48IE0ft6OY3WuXKvekURLARwD068p4INmxe+KkaIrph
75F4p9PI9MZJrfTK4quUBR45vHNU6aeN/jpB7uNZiCjZTfiOQvdSEwtezfngrD+emcPsfI3k8NRx
uW355rb58Aw5i9x7YsbRCegPZtS9BxoOXuEgo4wMBnBGyJu0I6JBM0ksF/OcWLdK497J3W9unaFM
rMnzbCjfz4nnhUb2ORSUV3v4ENSVY5LRCcfhHvLcd0VoOtjdhW311FdkpnFvPLmyJ2Hd4YrSeyxh
c/q6iaOyJo69mXPZXTE+AlBYAbu983nWruNZddg3xjqyg0cLBzFyLkCCkljqNSuVskGiOM5Z8L3R
k2PKpJmgThqsATpX1ak9IRdYr0b8DkhP8RTGc3IMxqUuCJFuN84PObnHsU0f21LHylJb1xZ1gaSq
iAU6ABMH5Bvwjn22T/y9di3dplXMQw4EBqtDzWKO76H01YsW6zyxpZ1kEdMmRbUNrHKLl/xRc3HY
YS+j+46iT1GbZeYm4BNIJEy6AbWkiJBgUTu0467fuBmSfwy/mQd1hBQSLqXhhHVlw7f/LfLgz5Bz
/aa11d4PoAs6GNJoLDzTFNw6GQs6QoFXcTm9s8JtyKuZ+HmVHm0Kve0m4AtZu+j0Ndy3VvTWN/hO
kugY1uq1qVivOFqNKDVNvkP4cVclxLmyCq9ec+bm3jtt8U1vcW7RRb2L3PTNS4n2kA1q2XbaTQqR
O72K92yojkHSnmuzbYgz6y5QMJgj69XjpJlbUyvQjsvuS4AbZTXG/o9oGg5JyNjk6lws+Iyhi68c
p/zSe+bF15mwh9JkoBzObWcGO7Ov57H5uxNG2648T9qjUJSKdD1nUo+ofEgeyt47pwahMh2wTqst
nmrLeSEuK1xPA1PX+VNXafNsA0TIKCdF3ymP20iTdKhPWvFSDixrKvNZaxs8hwXlEl30e+l1NZ2O
bg86hJYRIV0IYFZkwVp88PwhHMd+w/PhCDl8W5k3HvOkgG93IxAxHMZmepGZyneC5yTePSO7H+nX
cedvy6rLVuM8gECGIQiLXCZDCdJGUSTsSpz1MO1gsAkSEtGpPmshzk9KaCuv0eF5M2KfW7CWRg7X
0BHM0saKymQ2e8JSrJ0XU2uINSyxjDdBSeHZKe8GDy1qVbVvZah9oSpQ7fxiEPRcjQ/beUKxD3Cg
5VvCeCG382iRwx4DHR6odYt3brZR5ah0Q7M+UE69RU/0MettAogSu9yw5pAbJI5OR/ihD6VnyjAy
qsF+mdr2CX0HwDQnf3Jkdk5D/zaoeB454t0IfzhBHW9aRfE8zMJrQhsYCMlXutf9Oouvvd6e4Vg8
G4J0vX6w17rD7YThaK7PeN81hYkzVvjdFO5iuLU6DUoX+hw9OUeS2uXK6N7AA0Rtod+7o3g37eZp
wO0wsTaJqRlrZvEQBrBTkjBEtZtD2BAqe3e12jv0c8Kjbsl3UmeHdULHeWON/KZeb35QhilXvoGL
yI/Vqs1YODr0abiUSIvzi57nDTPQXHsIcx6CaHSKrcFyYCXlBMo7wozYrbNGI8yo97/qAodCoDDM
lI619ZFb3zJvPKZ5d+kIhNUyUi9S78Z1qJ2X/bdMiVsdmeQGuSQZfP6d0Y4bKktPpoczLoIjwnI5
35ZWh9XR1pgbzvl2upsx9oEOWdc2TUo7R6rVEMv+ocNi3LoGVJiK8L1VO1rVnmmmTkoTeiB1jWyQ
Yg6xWmPK7J055IiXeY7HHV9nxIxhU5u2B5SMTB6fpiD/wKhCcTTuMJ+lkgkO/f0GQJcJ64vJWPpp
TdabTJsnFnWwGPp4A7f07Ksag7GGk8dm8YdXV0EI4arXKNOSmMttJsAtjbVvXVMWRQX9CwBrpTT4
6zsk0lbOHneeh7fjLhXajyl/SCBY7nsTcbHbR9RTG1Z5pRbfx0gIRrehSGB3q8oazc0c9OqU+Xea
BeXG6sLHAPliAJicQSjaNhPxd54bGDc1nJW4dr6oNnkt0e+NNDQ3maNf5EizuUVl018iLLt9D0gI
vpK3VQXoGxeZkhjQA0fYsUHMQYQcS58ZT/hUe8QuipwbsegIN53sB123wq1qoTSEbvQS+Xlyagqr
3HkRfFDRO1QTq9vIIx7YCLJxm0xckClxHr2Po2MEQJJX2nc6oCX//EELrUPuNeGlsjK+EsI60Ur2
G2h6dGzGdG32pC9N3HNMGG4m0o64i116hkn7RWRFcEZNBcKK2QukQTnzfqxBN1cVrXLlaHc2yoMj
MusZTVkzireRtza8l4iK1BacSb4qZl5P5X0LFbJbFg6UsgfrExX/tHJ4um6423cojNZiEuVOK8t6
bU8UOycPY3lHNwnghORU5b2ZAnVEVNzBXq8wi6OYBm4L0RL73pYxHl4OotPUzyI4aDzr8WEddNkd
KlxI68TxMVmL8+TqDznQhFVge/sQTQUfG6OoDIxujiNY5dAZIEgwaUbsw9Bnu+bFqvsvmcFEvs3Q
vGMGwZSdUAsYI0pblet9IHoCC1OpE6vR/JgV4xOFv5KaqH4GvfutzEfa2+qmlGNHTLl27OWl4t5J
a9daN5OAbTffrnXrDUfRGltLtjxv2vAlEEffbJ77gatfpdV89V5DPXuxQjBpTe0o5MgCdmUSuRc8
Pt1K4kzaMvl6KZpewKEdd5Y9fQ1MncqC7e+61npwZIC2j/SLLgMF6oruOGnipLnqmmudtfIE/eN4
ZMklqFJHPZaMkSn2iLWZgJ7wLrPFu9+xpma4OnILoAU124tsiwdd6MU564IDa/NsRQngVlbxm2VU
dMa0Zsbi3GNPKOdP21DoPCZIFbaNFwguVmdT0JC7wj8OMTdr7ypnbkMkHWIkjwdutBqUBIwFy9Qa
n3vHJZCOgReV2jqGBrOpdSZ5bRowUNuxubFa60KGK/OzoaCObD+pZy3OZz+POwCvzs6iRQmktR2X
WjBslWfR3R1AngcO4JMsSQ9x2uzm/6k6ucaVq18STPobwqzRHiNTwdyu3yMOIxo7GV6JSbDoP+5A
gJGEaRIDjSIV0QyNyjn4kJIJ42lipdu+UZRcNMhdVc3ixE92rN326GnvrEn7kZNJW+ggPXnYkD87
OnMTITxl7rcm16IbVYP8AuWz0rUAOihJaazovAtq+JDGMt80JdGdTvLzWthk/IlM8JdzRX4/mR2J
fq47MYPFz12GFCOcoGLR3aJnx1Bh7DrylfypuY74pKxcEKVt1l8K2PJbP5qlRdqxaZyTPgzbQPFL
CoEFIZbadKxqA32pvnedJrh3XZaLVcQUK+ZZ/2Zaxu0QtCxyu3tw1OomNNyTNs96AaNPuw6L+Upr
+jtviEibq80DXqT2GnFpxRWV9a6B5B2I8Eaa8sc4Ia+RVrceNNHwVC3PgWgoEtnQhD0qDXqzTorg
w65tHwYeyBST+31TNOodOQjFuZgG1nQyTdc6tlip3SC/k57xZQZKE/BkSp46hukM6+YaEjG1tnjZ
T408dHXyUruB+MoMMMCD4d8pW2+vLOP7c+4xMyfC9oWmrrgk7uAevRkgZPaPhlW+ZT32z0F9QKqx
kAbUtzCE6XYIsJckxAVns/2qp1I7m2F1ARht7+OaoPihLBm89YRkXYZgb8SF4UxYxpII6UwMd338
WnQ0b8KaeKYYZe9GlnTZc6O45A+iaRJSJrtNQ0+HlS3YIVSz034YdaJ6CepiXFmHAcE79QCUAYrn
qUjVp5F3ObaSPpxZSjgmIfptXeE9RbBO6irjGWRq6iBcnBOoSrZez8yuM83HMjL3kel4u2qI9h5l
x3IsrNsUUscj9xbg2Pqr0lAypxRM5VZHKekVnwPDvi4oXVhS0gnsWR+0WoswMifzsfVpI1eBRScU
1ADI3fekrV7KzrsY3btTimuN2TkYq+yrDbqN5VjP+tUsOvrc1fRmBFQWzGgHUmlc6003UA7pjjoM
4VNivYSNHR+toLDXFdiVdYO/bIipiIB3TXGIAvIYYUSNWGMaSk1uKbdRrbbDyDAixsDZyDC8t+L4
EQy5vVc2Qs9hTs1tKGg6Ad7qSqkvdl+HG/6czDuT8qQRLj3/fx2H5mMfwEWYnTWmiLeEnP3QmMvZ
LOq2+nSu6Q7tC925LZR37QMKwrIbjVPUmdMNQBPqw6BtoC4EoMoa9TQ0JvPPJon3/a03EXHdFcW3
PhVbKXv9ioVZ34gFdWkxt+vAs2BU2jBcgYLF07Qva5wlQVbdJV5bvECpfA020gCcyTIIASxF5qCc
eDK0z6HjYTPkimKd/W4HcKeaeXEdMlSGkjQdWw8vEsD5unH6tX4kD4vFxQgizMbEQcAovSwZ3UYW
EwdLyWDNw/szsZ1Xv4rvElnku5FmBBzV6klSeUPkkK7hHtwEgh4bcwCWPYYO3sXbaszYqcsMRxok
tnpy/BkqMGJTgAAAXaZGkj9urGY0ca0DttD0ZDeY6slOP92qN2+pq7XILKMp5TmIAPDSC/cO4ezZ
MsgyrvOPUnjWrm5nKQ1DScY0DyMfo5lVFHRT0pI6sH8X983rEMjn3LIpQbL0TRPnrOFHCwCaVjX9
0iGgVM18CEQkPQrGxo1VvyJZwSGOGn/T991HC8xnq2fpC0LbAewPt5feJc8TKVBQ8tZ+istzKNND
VfQdXlZmzMGYHpo2vY1tV2xVOUutkJWAeG4TBhSj5i8UoVthdlzO0cQ3PXipjNR43DH2U9m3G/r7
ryxEvhP2iouztpud0Me9qivQNwO8CYO+hdNY16GOwEkMX8xZ31hX3nffLj7NWWzhmNBrFTUQoURH
aQc2BfOfH8WkHrspx5hOeaVM4U/DwyH62vuBTh+rYOtOK8nT0SFUvqDjaJvmHZFphaiivWUyRXfL
1wxt1RqSU8lNM2blGzr570hWd2oERSr4ZYWS5HvmPRpJzX0aTPkt67QPWZnHyLOaSzfs8zJ4cJzh
wNm3GquODdGuMND0aNii072U8N+5aiwNbgSNi0BqTyBnvPWkDTtXYVLpO7LcSrHDonNGg4LRmQYX
GveMUhhE5g4lgtHkP7J+Lvs0SAVc44ffGR+deFbw5jqaHztbgfYOa8/c5D1mb6XJDy9BQCtctPnE
vw6bdBL9TYwYwPuMswd8Ca+JkdaUd05FT5PWTQmZrTAKUkUCBTawODCZ4w3CvgC+7RC7Vmo6QrIQ
tHnI4ciTr35qU2piyF4ByPkxaEh4jaxP1kjan5xIfDVpvSB4MG/tNObhTZc8DkGZYksJyY8Yhz1I
GKK11+hnbkMjWVflj8I5wMWOdlIlxI17tJSrFinF5Kit11gVDUAW2C4UfYrjhKLXBlD0hDVwCyhE
s030Ffn4LBJx6tAwTxTm96GHJU0HyhIg70ZUF33Q9DphD8UirwmyhDX3e0U+FQBNfGZBwx6mmmBf
HiWcDhJccVe2c0nXdEiY75mfhl+U7T4QD7GbRje80ZvyNkdh0nHe2vHpkgYAC+yi4g6Mw1ee+wMX
4YQ8hDU6NMCewSAGjOZ6L0CE67MfMoJLJf2d75l3smKSoavupHuEMLhRdTthFdlFPUI4D2u9rZUb
0YUMvyTSGKnzJqx7VK3HzBm+jBFyvgLrxSqitULfvFIgstF+7EOn2gRBDHTQhkqBnBoYZQLpb26E
tc7sjSMtUXfjE5bjJo9/MJx2tIO3VsM1ELe9sQ9NrKZ5BFyrTlnYG7if23DaWD3kap+FEDT+WQfX
vdeAa3McMjzG/dckx2PhoBHWiUI6dsGG5b+3bRo+ot1hhfGNH6kIyAKoxhet5Y9YIR0HMPTsyQF/
a6FyekAF/6A7Hpo+uXNSpo0dipOhH5EkBjRtUXRvAmwp53FID057KKWX0BswVnWZgFdKWrFlpRcg
h5Df4h632hA1zSZJSUwKieI5Fb55Z6MUinpcQY1hfPglFS78vBdD+tqhn/CfGU4mNs6Y9/eUsRpV
nFw0hHasfyT0cdsgOFC1GVYOFcib0YBcSH/n6AXSWhtOaLEuKPid5KMfp9e2RDFb8tlzOSImao1X
w6zux7bXtzme0ruJ2D+YGTdhbkzHdLLE1hyhzuG+bqR4Kv2gZboe9rtxqN6qoM4OEfJCu+I6Z1r9
bvjkFIhZq1/nt7Rsq+MUFW8eIGPc6fneDb1PbPNfJ3CncWx8H4UxHpwRlpLkOui7hKzwadpIe7xX
egc6jBJBUVnJqbayG/9ai9S91/vp1CsruFhYu7YYXdONKtP2VJbWA3zo+sGcIT+jo3gcTh1l8t6e
l8yIC5h0nguitLk6THPnypykdynykyrIWtMwDuY5Iwneg2xfWKa1H5imlGQ+TwEalgkc3K4MZ688
k6f9UOH49tx+2vR1Z21KXfNYT9cnS8+dfYeLeatxua8MbZ4xmccZaUeug34C5AtsArMj4dlo8htR
7oHqk8yci/zaE7au1Uf+bt5a03SOUwtbM6lDYm90hyyzHhn16cDT47BMJW5y1Msr15bQ88B5JT59
qiKPjpXBEkwg+FoR8r5pQ/1V8SG3naCIq8lInqSGzkqfEutaomX2o7LbTMwb+U6uYVL7JztKXuJ6
OMZZQsEpAwkL2IFojegpdWkcDnH2DslsN3TdPhmzhwjJuhtqBy+lFtFaQ3HrVtCVvHDd29zaMKZw
Unv9uAOyBhZ4oIadm/Bd7OFHTbh3rOBsd8gGlZ9He99P7/sChJ3gPtjIyP2UQXnuzdCASZ3eWEbx
VoAHX7tUqnHn0fx2UD/ojfzu+HoPMiuhHNLsIlk6SMM7fTu0DvjGMvjhJvljOtElU3NT3WCqYw3e
ixdG775FFI4hUdd5A3dFLmLyfdoIpQvjDfENAMtivk2I6/TEGRoTTWKgZK2ioa/BSHggsADYVBdb
DBTiUhsMbUy2QbooQVHaJtQJB+a5D8bH3oxwCYVvXoBmd0oymJrhNiQwae8wgSclzd74qG4bWyLG
H1372Ce4xms5XERRnSAlos5Bn9rSMv7f4+TMfwt2I6LRcVzbmIMICQGbQ53/JQSMqkynLY3ynNnU
k8d1PJre9DaitF5hiz8VJB1dRWx7J3pVaisn+41pQncYufnvWYY8NqUsvjYaSqVEd2lKzzIrkm9O
JnwZniaYUbSG8r1WCu7y6NFSmngAS2szJqviYggTIBVRIpj9c2SkGWXjMTHv8oB6bV5ADILe8mLF
RkEnB2l2iYBxFebDrWa2+boQsjrQ0apvS2f7Mxs2ajBFBTrh2CtzTO57H0Vc5Y3Oxccbuf3f/3jG
v8W2OYI5rwPi29BN2/h7QLTBhY0aR0M7Z1b2HKzjbP2i9Y61S7Me1A+4fwExZ1KbsayRPJSGt8uR
0jLBHI8qAVFi0NBDCxfsEi1kJUao31qvooNSCYEZAUQjEZk3cUk4RzxQNDVqhGrrtijLTQUw6d5q
KwzTcth7mWmejCIlBLh36KtmgffkjtoGTa97X7VDtXMBZP9f8tek92+R3w4FFCEMXZ+DLG3zb1cP
mkUQLQZSXdK8cNQUtrwr/PAUN1r4xaLtTb0woK+X0ZMvscx8VWn42dcD4qCI5bpIo4rSVc4ySQOM
vEVNPTI25eM1Ad2CCyjAVdVaaFOpHS4R0hN8MZSqx5DImQNG+fo+tHnRa/BvZgFiJCHd5szM4s1Q
+Xut+q9AmWcwYK1vBtVXeHfp5LR6/Nx7Ek1fQ45b1tgbT9TtfhoL+dRo0t7N8sRtgIZ9ZRo8XI1S
Lx7TOHhk1c7ijyLP2QgFQCmGvlXklMERtlXKGgYYvwZR8Wr3K6cipEPOP9j2sMzKOBU3iP7nBBtM
PGVSw7wDT5M1QI5GvxG31JOnm6GzmIwUeb+uWCfP0cwd3QfIgVMbUKMumfxlrv4O99e7tZC5emQi
XPxwPGaEPxwqSXazZQweSuDgtTDDH3rXubvBhZZVp4jsgpnwnuvkly+BrGliJhCXO1Avmiax3Ul5
VYK5mILQBF9l9isdlpzJygCQOjpEEPhtGwH8d+8GH5gPyIPiGlo0cIC5vo9Ego07e2bQhzBw8BvI
8/Iy5LY8Z554GFMn/MaHA1HeMqoa/bNfl/amT2EBLQHrVdH5p6J5I5LnqqOAOhD6Fe1p43hvwFaZ
ko/IVUuFHGGqd3rJzbkNHF28t6BL1mblXAxiWq90gdDD6/UtHXJ304fWETmddZLlhCLbrvO7sNPR
+LTmu1P0DhN7ejHj3NCjrP5hjIPcN50YNh10svtJfYeYeub6zAgtyKeLrgfl1qsQC4ATBPVWVOF9
1okvURElsF3AG4WzaEHNU2f6e9AtIWVeXBvdmxhoYNaGekqmaoZOljV1SOjjYEOqb4IhJImHazUo
63EakUInGiGKlFxWeij0Z7uGOT+iud5MIcxFy5jqG4hm+V3dAY0ucRRvlBMLFrmdhXIfw6Bv9rRW
gj7BD1Alu2Xw+8+/JE7X//wvtr8X5aiYJzV/2/zn9a1rPqv/mn/mz3P++hP/vDzunv5+wl/O59/8
47+5eWve/rIxZ0804337qcaHz7pNm+XfDj6L+cz/14P/8bn8K09j+fn7b98LNnL2/PbH7puP33+T
wjLJ/v3Pf/3X/zh8fcv4KQTARfn5f/iRz7e6+f032/6H4TimZ7pSF9jQJM/Y/nM+ounmP2xiKRkb
GShsDHLkV/LoacLff3PkP6RjEa2Cghq/p+PyEeqinQ8Z5j88PNueyw+QKgBS8rf/+Wx3P7Ngf34R
/CX+2P6PvM3uCGBt6t9/0wFF/iUl0yJYlGKxaViCaHBhEpX514d8GviFzlLA2YDNgiDphjgDwLBk
p0lM2alNp5SSvdgsu34eXQ78y9twQvJY40NDca7cczoGqCyYbN2mtS8OPzeXI2bIExGtrMCEP2So
hjJ098sRtMPueTkAMXKgyDOf4+aVe2M4waFNtWYXgk5Yweiq78X8UmIopBM1hIdlczmw7DMqdKMq
N9W9NlCOCzH6bJno0wjzEZV1M2OhKKPhNoeOs2wRSN08GBOmciMPo43PhGjNLaztQCk49wyp2ZpB
xdlbadvAUU3FsymRumrzURr+zn3u3aJHdSnas6ezCag2veK0HPp5koOhhEybcbVszi7EluyjM25z
dQnQELjxRGymht1yE0p6Sj+37WHEl6FrZ6cZ55jFYewPiUPf0FYF9cgiib2DtJj2EeTmN5dIFUxW
O480iBmVobxcux9Mqjgi1a/GTMxQfUtBC1Tvcmw5qzSwjul1zZA0n//zJ/uOIIk6Ib43Pk/QgV4a
aB57S4NuumzyGSd8JuV4WDbFZJNnk/V/nNwG40NaBNXdclAGb4NlZ8/Q5twHZzR3y16NntdVjdY3
LzrXeRI7K0ml5NaKIK+hL6j2y+avFwebrmfW8eXXrtY05iQHdRZOSoG9NO2rL8E5i+6xhmQbyeTR
Znh7hEbC2Jf2LYmzefcYZ018iWvxEnYtmm7HcF8N3xzOy7nZUBADWhfTdrCqj9EmuWWaR/58UvCi
5ne/XmxMUOdKuYh6qr756OeT3Xnf307xKZ6eHBC2JZBBBcK4i+RTp/n2hwqdEw8D+2tFGWmjyU5d
WsD5J9eNrA0T7p0FGnVPCIEEUkAy8ah2rMTEA+Jw+TCjdfciy3Bq/LlPWv6jgjtzXnZ5lm6fJixd
YQiBt+6lDaQgUIj63KZ0b0zR3sq8LQ+yctV5mHunJhlVLwXa3O8BtyDrO6ANBYvLn+9+7fv1bj4a
lHSM7KDlPL33jlWYXXGF8Xjte/Sr3WT93GcsIAUe5ju/dZw59eEPAkaY4bVPavnjFwqjdXsMm7+2
/zwlnrkZ0rC7feGwGlq+0SrBL8982twN85cP4Y4la+dg1uHrXq4HuskRCRKhOC2brWYggXSRQC6n
FGZ6msAgbJkIe7cDU+218NIKd5OFwL51PjRFdFEPwP6+6kPclWP1NjLJ4gPOGIZ89lHWYRdcBgl2
i28XVK2mjqx3nBrui3Wk1CFvF5qQ4CJAV8QKadlMymzAsGzLdQLbceW2wQ86dMYVhFfuZs0VS7V5
XfYsL1NC/YnrjFDQ+QB1MpeUGxtq+gw8WV4mgkZ/vls2sTzgFVcZwrs/T/l1XurCfCR1pd8kY/uk
ZgqPI6Pidt6q+tJ4NqoGORNbXdU4BM8hs7Cqwdza/Mkxt2rmo1HQoMaWBwi5TxVNpP5BiEbfFpNT
I962Ts2Q0TQlYBhIgG4C6HWDa0V84xnc2VEMHqpRI2Ypw674oEw7fJyayrg6HB2Xo/6IhjeKKLdw
SST7pqf4c8E33J6i9tlgxmQppY8nLwPDCAbjJ+vKymp7XRMTsGe+1PzcF+dyHcFMuvMrJ7kWnntY
0B6Ky7Wfr9Flq9BS3AfzvnK+lu2uJNS6ax/D+YKO55c/jy3n9/Py8s9/Z/mZX7v+3G+oU4Iw7rz8
fnFTVXNcJUNen/Lr09Z5xGqS/kRjgAesbiLceQCKquoalWgacbmBUW/twdv2jJivFeWsW2vGEUVa
OsuNgSL82re8gwK5V2Mkz7/2p+CQtgbOvDXTDkr1XbVT83zah3V9kqNBdsiv7eWd7ab+KZGfbptC
Pur87larUOn07jB+FcVgbSvqIIdSuSatAOr7fh1Krv/GPFTx1D2NmV3uCxSXFN2y7qmz0+FMPACp
DfNRlYzl41Q+LccMhp87MSXXdv63E4vSHMuzHhtM03+NVsteU0afiS8TQKZxOMLY47b79bLcir4f
62fcbr9uSYX0gT7on+faSJk3dKaPSWMgiUCk9JXJ1txkSuQFe8P4DMsH2YXB6kbFPVaqGdo+b/7t
NGs+bUgf7DK5SkJ+i3VsH1UPT6bSovQ11oNH6qwvHRSf84g0+aHxZXVnOcQFdCp5WHZ1VlPOy8cR
AzdnLAcC4tFZ6RfF7te+/99/CGt7TlHXmEjG9TvpHd1uFA912RmrPvHLG7JSxAM6bONWY+5R9CZN
nVTXBFm7kBKXk+eJ2wM2+0ME0eZq143YtoWdxD/8apDjyUZQY9VlfV90ALQo5CPCsGIUFaVU/75d
xC35y25NcwRtK7KiSj6GCtkMC2+bYm7kf8tGdQIw53/WeXf06i57FflESrmwizsfaCeexfSqozOm
j0OIxixcuaUX4d9izNq4Vf5iFKVDmHPWm0e6gQislrfdvC2YC5Kyk7mHcZo76x1E105H6erx2HNT
sIuhOanzsr28W15ixh287HHJtELVGOzwDJ1yt+LX6xskhU196inukOI1vzUcvT4t7zAN/evmsm/5
WbcOujUgQzTEI9h4Cp/yFKCR/5zfRPObQEw/38x7enxfb0j05g/ct86lhdxHCFs63iCn5+KqTOcc
ZeI5WagCy9G4bkZq/QAvlqOodqw2vOaOtNBF50Z/WV7KMQpuCpnd/9q1vIMSBL9bDtQyGkjqy8M7
avVzqav01EvYfNu+MI+eflN1vn9YDPPLC+WsP/zzy+Zip0cousbIKB6MyK6utm686p2tPxMsoq5x
Yb9aGACe48kjb9BNYGrNz57QCL+Se435yux+btE3Y+YK5+BRhMMpyQZP3ItQWN0DkKpbPTCb81wG
WKedN74mQfp1sF35wIy4OXdBzBNgJjHgYdoEXo5HijItesZyKPaRCr+LiGyxwNaQ+81XbptMzMXZ
XHhW9oSssiYBYvPrGV+Q8bTvwvx1GU5+7f812iz7/npaaxnZdvkda4sKUxsPybaef9vYM6q9opS3
bUP3zasCuF+RhiWSee2XAus6NGakXY1fGV+cHMRnFKXphaKS+WUIcI2BG9CV4T95rv3NC335OOdD
31CnCHZkVDavvv62IEJsG4GnCBzzBHmBiLLaVfbVnKkwGi1itDxxjNF46vHht69NX2XfjXb65huE
fP/tBHQyr2lo2rdh46ElLsUmBucSrIaKrliCPIB5IqG4y7uJfeFydD6vqBwIWFwShitTQqt3yzXy
82pxM3n+tWklPhl6IzWxrBJ36E0ohs81PEdJdd+V+p1nqwz0Y5HfEpNyF9oJsQVzSWR5IaCIHJ9E
g6PJLhS8KbEMTb8PCwLwCp2eBWnIs0Lqf35qmcPMi0Qn7P/4qUQf0k019+qwbjndwzRhSrIIc60V
LOd109dXdI3jNZ25O16JWS6r6IU2BAfvfz6emsz2zz26rpUOBgfrRG4810XnrujMR6flPgBxTKQX
JNHTciMMVvnkRzRqEq3dacqm8ZCW9W1ILtJ35tDwpEevoODkgR2XVnYX6Ul+Z4sixd/ytGxorVls
QtX5u6AMaFrzdJ15vvqzVuMm7yZnOC732HJUw7FClBWx4bU7wsFBDkrvexbQYdJJxH7Znhz8paw7
SySvKbzKXlU3pktkn9H8N2HntRw3km3RL0IEXMK8srwvekovCFl47/H1dyFLI6rZfbtjYhBAAmSL
ZYDMc/ZeWw0fQ3i0xFUY1vfO+xQXOoDd0E73tpoF+8GBTmXJ+SBz2bAlDw3Vm3iMe2DIzdZoQfAZ
CBCPDiNLQ4TJpyyJd8zrqu+ItX6keWA+NVXhE345iR1Cy/bK+4kFgZTH76gylKL6HtlevLCncbr6
Q6PtcqHMWUzm8DQG1k8zsKKtQdUKkwGB54eqrOpLGSLtmGp3pkR13Mxc1AK3YxqYS55wp7K3mlPS
jtGlT91wYcNp+Dp5/jkfdes5s+qa5n2ZbFQzCN5CI1snBfBExyniA6YC8RhY59TUBI9NDnCTkO3i
RvpWnnM1hGS3Z2cGUeNJ24e9Y3/JKqNeYRhGv1U33cMwBwPkRh189WsafBgekgcPhfOdBhJhR9N5
Iu6e9jOOnPxcNk52lihVuaeo7bSiX0Nq/HxCiZ3yICyfpw2unWPZ9qvQrmltdW6zyy3oeIEzeOsM
ARdkH2ZfjTqSWSHQZM0sKVGXP+deAe8RQ8IjpMkgKdSKW6QcghhoPEeLpqmtq9sb7nmq/FfLji/4
163vWqRdO546r3wy85WlpMOx1lvzmA1KtAqwDjOFJ1YZYXuWW2Cr5Mtld69TX2YoVHnxUnq7a/Sq
6cpSvZ03W/JAGt8lk2680kjjrl9BY6UjScyfQwh2WTca6Z6F8eoU6s/R7NMdXwXo5Q4MY7AQ/iKq
aKNtmIF6q15LEbLYls+sL8Hf2GsA+fMGhXVmO8kFapJyUKoWQge6888m0A0+Sem3D1e0Rq4sEXn1
h9btfGYlEbUXJbIfAp1AitAAAAa0yLhCyiGqfRLtN72/Z46yGv0US1rQaMU5cvPm6sQg2I3BOcmj
HgXnNUhr0iddYnPDaCJ5oySq7xTE7SZxbQHpraeBqg4dK7L56lz49r5tJ2ur0IxiL1/dGFBw5fHj
YNy6MaEkHaqIUK6obgG6fYZFyTE6JeqC21W0q+vxU6MHrKsyy1ojuHV2dO61K6GE4SJw3Oj7gEE4
CvxviYfc0oa6exFCiQ9ZCCzF71FIQf4bj2GoPE24TP07WPiOm/CQiJP8bBqV8xlflw0nrImezDAs
EemX1VmUQmyVIlZ30O7Lk9Ihp53GgY49EhvZjJAbp+jyU8jfOyCtwaxBYaeGovd70Jt3CQJu1pZV
4xrBqyT6tyxI+4OTsqSAZD6+yVO6hzogakNm+XcarZ83iAq/LpKjvgnYCVV7VkNKv819cNhC2ALI
9J/HcpmIyov+m9Nchsl5KSn8X6zAUV5IPCwLe3jRtQk2qJo/VIKo4bgpwkNaj8XCnC/STFtfC7iX
6xl8fwwGsKcmmlLq+2q5vC2L48Be6GM6XS0DoKI8izsTbL1cNM9nNYptoFfyMv6S9cC9ZqSRUGh+
KxlS/Q9Io/KvwCPD8Atix34PGvZjnEDA95kgPaj2SAYRPPXHntrUbU+OvZ+Ve7VuRIvU6r6UWzPt
84ssAMnKEF5H7se3UTmAhN/e9CriPqvXxmuJ1v9MlvCimYtsq3ocIB1X5AspXkkXzQDpgVEIMZWS
U4NwE2YUcatXK2N+zNCims66WZyBBvDANkT/7OOvO8nOyfu18kfh26vy2oAUpFVoJTgeo6KD5cVG
8SD+5IPd0QQUNtogQKzY/RmUp98vdBMdTF7asQApPT/Es9PYJ7JTbWhjo7I1+g5aJEfv47pi/LoC
lAY6/q4nrNR91dsfltB5sPlzErfuoei34y570B0re3DcZQmg6n7CfvJQ9TOw02wI3ytw7S9Arddo
orBJv/8A99yzX4zZSQ41sCnORJzu6wKBUq/S8mlVxXHoBuevfh40+2gsOHQqfVj67YBnOA+XsrfU
pvNLbTZ/HsqzcQjlK2dducisYjgNroNzy3CtpSkUnHbzpjYnfSMM9DNaJcoHcFAr3fWNZ3mUkMED
3+aPIzqn+u1cmdm3K3PH2SVOPZ157DzSl6WmMdd0DJpzJ2w1VAP/V/XpSApcGWoJTNQkVSWoC9yD
nnsgDad4zMP6CYC1euCTAka7MGhG0lyeDlOxofmRx0u6Yjjf6N+SOzUEFzEhR5cfIeH1b1bLPVhO
F8E/TQtBXoIXO/1G9AWwGahvjZf2zzry8qOF92NBwbr85Dc8poJuGE7laDmPqWEf2pwonqrpiDOy
QUNLPnSne9YJPo0kRpeJnp8zRFUI3buY+Yj1Vg1Z8cqr7Jx0jcSUOLXyVyVV/e1QBsUqnA8rWvqL
BHXnXp4dneGxMgA4B0maHVWrLA5ljKiY+0n6FLZp/2iZm5zaIZlQYAvJPTLLYzCftLTnsD21TEyy
fa6n8bFXD2k0WgV3b6hlTqcRCVZ338l1PNVaKB4KkiuA3fr4Ref3zhEmSjR5KBrjWRjdr0Ntfp/f
z+Ko+vNQnpUXCz4Ud/KQOAqHh7DiL3phYVrIvGHakwBdTuT7br2VhxZbtX3SEgpCfZOuI2hV6+LH
WaNdzSu/9/FcjeLH+fp4XinqNRjYUg/IRDISZ1EUuXhpbfXYqlN/r4RN+jIWlEE08dKhFL+Se/pg
zUcOy6yDT2ztnfwRHmTmxsd0uZJnI80zlrSSorXeZuihZ2B31ZtAPyMkoFHioNmZem7lMOvDPcs8
9QG2CBi/2tgWZNE/yKEEvBe6D0UnyGb+id616QYF2nmwn5K5Nkwfga+1XlMvdAhHnYfkJkU+T9C4
T5h1ktr8++freOPN2+nKCm8/8XG84t8PegOJv90MuPR8bVl6iDkX8jjH0ryEiMHzQwNdj+wx5e7s
PsoXYFTals/VjFKYX544c8eNqSA8kGejiWq16Vf4ueezkzlXfmpBDuX8eldpflBiHImzBO/2T6R0
vRzCoDpqc3X7/S9rC0esMqMpFu8nhD7RDES3thxitTrKi29j9Xz1EJ9I2HAiJk9d5KRXuRnJ0LqS
Xr+vMBkxjfnfOD9QbLSATroca8Ph1w9YLsFPWZ4cfTMadu3kAjPvUGeSy4Bik4LgK0UYwLy21W/N
urBfAU88aXXg3/skOj2CeNjaMMIFeaSNZWQHlf7CBh/nwUKehO+Gjdx738jL0DT9eUKOvV8iz34Y
k4ejoT95I98+Mc8I8hGLdqzQylVlddIxnXXvjuPl/exgolQLUX1dHMcvrbPaGTu1g3QoNwrJuLc9
echybDzIMcOFJFXp9fY2Hk/MFHAMuPvCpXwUVSdIEtWpLnNSfDu93dhYdfZyTJ5938gxPDnqAv0m
ZtH5Z99/wfuhEgGZ6KLoifCohEcjzxFctvtpaLXLXOu5lqNgHm1FYgFoCzjmfChP4JLtD1ocXb1s
/qGsiT4boLz2gkZiBxcD7wFxMkNqO2/EMYEMAqlaC0K0iiIVRz8NrYs9oQqRZN8OrvXcavVD+NeI
5rHuWi6LCt8s2iXlpnTppy6raRTX1UEHbxC7yHA3ZIwT1lGH9p1peeLQ6eWd3RWkjmINaDd1Xym/
jkOzpmHe7RwxZ5LGQW6t6TIrQDhZ7DXzRu4Fqk8Cp4/xibpDTmntf+xcudfXKQUZbFJ7Ob/RCpPm
Mr5b3EhURJyG2UBbd3CM53mTX+EsqUexqEJQBShXk2ugu+51KvJvYEWLT1EG21xLLcjq82Hfcid2
rDc3trtdr4zwkrkZHkr+JiBX866dEBFATHJMGGzt3zdW6l7R9d2qHL+P1LkUOEaje1X94FYQkefm
I1kt+X2lrI7085W/f8tffy51Jz6Wtt6vCiTXRTOYGHYy86gSxsNkct6Vg9l8puWbumy7NEFu9r8L
h7rgQnn8fqFlFC9gnqzNH7/Ls7T7W4M09cg+mMVojeGMZyBQuAc6SKRyTG7M+SyvMxBE802OGNDE
9Du522cOZmsaYXf1qj2mpb52Qt/6rvb9NxTj9XMZoMdLxxynhx/0Z+yDKUJ/cgPi2MLu2bvwUkhJ
pvFFJnywcIlc3HKDhktIX2efzhu5JzdkDrp7T80IX3w/HkTg7f/xzPuvGCyNVLj3Y7nntzamztjY
to2pHht67EfFtIl6lLuD2arHKndeifghH3O+hHgEHqu/N/IKea0cm6/12uHXtVYI74WFHT+BSjA+
VhNJtGp2BNNwrWc1h0wUkEPCra/ySI7/vqpgBbT3cl8hMNKc9QAyssNJYla7JBwvZctMNsTkCTe3
XwKbgIcJNjdfz94Xq1sFrxTZsJtkBVxMeIbSVpR3sogkkfnNXE7SUhX5vZIPS3miEAnN7hFx/BLS
JSa7+Rp5tTf39jt/WmVtHzyDHsubJzcfaGbC4yfdT9V7Wo6eS4WnjJplqCmHVJbsQ9S1J253yHxN
AMtuDv8oItMIBes8SFVkOAm3fLFso0jcjaK9qnPvQZ83mU84B1xJehb23J+QG3lGXmNlDZ0LuQv7
zu7xsgrFcEBYIolu++gb6vFBpN8KuyK4VojxZGKTX5iO91NSlJNOZZEdEbYo+cpyTO4NQ5FtVYh8
VG56qtXzJK8rmmvhtCd9nhB681HGkTxXTRQw5nOpPpG7p5jqSu1CQBPYjZ8y2Cob7pniIDcQxEDN
I/pwWeyZ9UaoXXVfjwrmsrzHLSUnLQgsq7VP+lrWpczDcu3ZLcSXXqot9GaDPST+rFsIZE1CXfYo
PJM7o9CeC5cEE2tK4gfgbMVaEL+4lGNyQ/z1dDcFQb57HxuYbBkIAq8Oj1gXDy+xifEG+S4lBaOi
Pmqa95WqeVcaum81Ua7H0Zm9K6ROWbbSPQ2xqd4rKliPefquU8XfI17qFnKuTzOWSCUjrwnFqPPX
RqVPMpOKNMUXMC9sXPSy/FwRX3N0TcQnc81ODiFY2DoK6WdBbbQbDY2odS7VMFxN8zLJtc1XICDh
US6aRDjEaA3GvVxQySGrH4BIh2F20QclX/hRl3+zyxdZ17NUvKWibJWHJvOVpS0nDS7ft70Rarxn
Rsi02QggDsn3Kx1r6wCExK3XCkvxxUC1inWqb+1do7D2ck9uRsq6sMbmM++bD9dg/VDW4KWuxtDP
UMN/+DX/+Lvefw3WI6w9JFEhn6A/KHCRxd1hsPXuYJcK6/cac+yhnTfyjDYZ1db1SNOkpFLcyTF5
tmfGeWdRu14xHclZXGc886MGLvBcfrLnjTxxOzsfDtAp97Vnbf4YJ3QLMyaINon5Fx2YYjwGsBlt
Epwk7F+ekBvawXzpSRG5ncX3fqe7BtJOUaLpGnWddsEQbbSeORCstOklRa1GeQvIu7xk8euMHmNX
JxdJnlFy8aCOunmZQnshl0seT2+EG9B5tN5U+Uz+P+OzU76Iuk9msZH/vM7HdlIoI9FBTn+6/WPl
rvwz5NmMs7e/UR0jQsmqSqNl7JuBttQHjX9D1nfELhKzfjtsfMEHkBPYz/nYW25Igvj/xuSJcuhP
kQ9c4n3cLR11mfoTgcZdPq3Nof1G+pl3aLAlgKead+Wx3JMbUbhMX9JdiETw5CvJaWYr7oMZ4c8y
cDzLPer1LXRB9xhPNc9wOSY3bo5oGm8pPsreGM9Qlw5/6Ej/QZup6cYHaabQhKWrjlB1y9JhXqt/
lWZG/eT1EX00sov15GBParCI4r54jbsR22nga2vTDIvXcOw92BJBQGq8Ju5Hr+u99aSLT3icvvJK
eT9yXNejBxYoHJDio5NPH0MkodwqxycUG9SZdGqVlUnohmya5h5uIMia5cUaMVxBpStvTbvYBc5n
mT2QIsPkeY0/jEyaQiB+KOKNbfTmz1gBZoII+0sEN5sejTc+xEmjrd3G1rZiiNIVkUfDrRmdyAS3
rJnyA0XwZTA/2G7daD96As5KQ0s4qrHuTfFUYAHaD4mSXqUdxJopJvWYfZlGf+e4QjwEJfZGqdmW
qQFV2b7ySSvvh4EAn9+TiyL1zXXs+wEsWCYs9WBhbiOSL0/FddTbmi43e5mq1nio2evnsduea27b
SvthjZ6wl75nN4dqKrZiXmQ7WK5WremxjsHgueh9qlb63PmL/3qYuNqfZwtBlqG8mOW1/ix/dpqA
qfoOUNkxLr/2lgMfy6y/UkFqv/SMyJ15JFMpltO7hh7CBDLR1OhIoHj36Jt48Pxp5oAgIS4WkMLc
Yhi5+wecnMf//XM666GLHNluns0KaXxvfExNlc+Lgb7ZFNYHo0eeFbGXlqTc3z55ZYH+bZWpDyGw
X6yiWbAtLaADfV4jpQQMutaHQL9PU0NfKIMTvBWa+pVCYfujnwEMo/PVIHRBiwHkpraSneUeKKsl
VHOY3tRt2jB2l3YL4/WmwVMi0IHKVDSbUpsOncuv0rruPMaN/kZVsF9mqF7PmXCmvS/IRgisznh0
S5Iu/TJuf2DISuCZ/8fX1/ir/4WXhZfC1jRXZQ2tQa/7IKzOhqngj8eXFmvOUit8RISGRYlVm91M
kIBeda1v9n41XmDqY1GhR3hhMZqad9wevxRuSs9vHpObgNntJYvg7bhFoC7fTwxA1Xd1B/QHZoSe
792JeEFNy9XLaPC5H2DJswykdGHCqhjxUSyUyErPmdm56GjYU3r3115WJ+nNCPAXH8Cf+nLxt1sY
Rm8T+rGwVYGmUnP+egvrwsDzMOjB0iSph6nJkO74BgJCwCz+rDlFin0PW16T6vpzwj/n41lfie1F
MjnPSMS8HcVb774vB3U9wkRbykO5qX1ihhC4jxs0K969HAPT9OCJvjs6kwoFV1cUglCjDZ2D8G0a
SNmmYB7u7CIPn2K9/UTRt/vqxcBkoNBnDy2xq4AATeju+Fgu1P6eLJzaS6/Kra2cy8qSuDyUk9n3
s7K4+X7IPyHc/ftXTtfEx+8coDkHFQYMMRcJtv3hdWUx6CSZl+NChevhRrF+seeNXwiNhIhUJ/nW
rTfvJxpCFJF8gA+iDXaOQ6V+lBvWGgAFgWbvEeQ3jwHxHTtkUzZ68FItEKuaa8MpvEvMZOVgJuZX
+m/NxbEXfacrZ92HjtRUtru1s0FcOjXbwQWfVchs8qZ5hiehnqiKeo+R6rcr6F3Q6vvKPfm9/VNP
GwdsfBbdBwRNbfg/cPhERT+l9umGMoF9taAFoiRKh9feMb+PikLSg4PVsO3qaZf67ZeGvI5LPUbi
IvcsOqF3zA7Jz7WN8GDiPVzFfdV9IlZoFURT+o3yDSZzyHQ+IPnzQDTJJWkxoxmN7X0OYvi4mukr
eAyd8tQFEdLU+URmhq9dYCePllD7A993VHp+431GX3FgdZ0izxk+NWWGyZ8qy9bW8/o4qA5M0N6K
T4GW1JuisLxTb3bWOsOku2wNI4C5FJQbVsR43zPXf3Uhey3KgWwneVi7AX+fXl26+SQGU8g30UtW
984VSJB7kVoSPKXeZWYWyyN6OuMxUJFijP7c0UGYOOYEMPpDi1uIznDUXHmNmmujGCDtrSZa4gwG
qBvEQbJqjYTZWa7cs+rKH+XGgX56F1q5unedpHi0XaXZZ+jG7wKjyZlEVMB1bMRIKo/ovUPqD0bc
Pt8kXYhxLMGrZscUl5zaC79rfNkxszlvUROnq8pLlgT22Y+abj7GkRlf0sdMm5SzmgQv9Xx3YGqj
nKMueiEsgSM4xvIc0LFPJd9qIRexrut2O0uwupeHYoLvtNJ6DQ+fH7zhDSgJFwLXpytZuLN6Z9rm
FIdAYnD7MAIDFZWZ5zsQ0TRc0Eo3ZKBZaUFdr2URCkSwccwYThl+EasuxyuoiCBF75xooX0FZ25f
p6l7FLCu6ct5R1nayvzoe+TG2c53QUPPnb/3fp+wk3TR2h7+fS1VDrjzJtDSyrRwyfzZuSwNT1o1
+us8crKHtOO+2VmK+Qql1b+zBjP4PoK7sRFsffv3GwpOpL/dUJgk2aZm4Nmkyic+3FCm0IrbXh2r
Rd6FgCk0A+RuMBTqXe014Vlu1Ko296ZigLlkiNt4cKCSEuxAHuYvZVossyprHot8VJ4Rsvh0O1bK
BETQLab7iGXLmxON1dYgHXx1O7S4ewh3rpwWyzEZ7K3SoH6z2/DJUVPliqjYfVRH4B74DR9HNziZ
dejv+8FttykwJfiLVgC6v9eeIhgXKPoJWk+N+hMS+++NqibffM05UDoFsk7QCFpDn7SIqPhkidlg
qJQ6VJ00XfhE0sdrIiw/8fT1UNZ0/saBMkLawuCRzsjsnspz3aoVHZdbmVp3UIkjUbgNNm14CB3P
3lKiBXdROY19NxiAT+O6Ci7vGyAxF8pVNd+gITkhOt5UBap4JfT0Y5Mm49od2/R+MsjfYMbqUg2w
R2CFZXp637julJ4QTinaocSs+nUkD24RkY28bAnpXSdEuEGkh592kJvCCRGiVQoL3kK1jjHW7NtG
HgIPR9BtzirTMDXXSmPwUhoBCRGe3297p9SeQGYQkqEIZQkYiaa4bV5p4xUgQNtmOUXO8t8/iED5
P34QLdXQTJepk2nomqt/mE12nSt6K8ryxVsyjMFpKvru1UTzkaZN+1zj4b22Q/Eqh9PUsyHVjdch
7OF4zPPtrONhJA8dveRxEmtMlnz7CMHb+9F48a7RkomgN3PCeFCP137iwzShXtz53mBedAEaNZkU
a5VNOGFjgm7nrHC/2OGd22q++UnpDNXaBGE2HqX+Rkp2NIQhC2903LWU8XA7oTEgNH/lxxtUkU6E
NjIiQ8SHaYqa0DTWWaH4B31OmiWaJDhMg5ECsPEb3kGFDkRkxJ9aLRq/8U07Rl6v/mxqBQiP7/IB
foy7GiE+2bMkrvvcGUC28JGa7w6m9pJjbDsW3EXu3NE1HvA7rSICLC+3I19Rt7EKED/vC/MBVB3p
6koOZUBYR6OB6yw3QxWLXVJnW9BC9UrtWgI5omSbMMtd2Q35spVnEoUwO431MFA3rhppACs4hJGy
sgLLJBIxWxlRZz9ngIZBOWOEl5mtAfpfbHyadVKZfOPSmGeudkovoqBUeM2x/oBCFeonQpK5M/R6
dFBTaEetl+jAFotlTV7HdyMiYWoYcJmIqO633VYqB7jXxPz1z8ZcarRARRBr9cztJIHFp7MCRU++
N3y7WcW4lb8I/UnzzPZrUtYnN9BPORUonCDTq1Fr9drhNrMzqtS8L3IgPXY+xg/xpF1tr4oOYt7I
PbnxyUXfTjPZyFMZ15EcM+d+SAsYvJj17HuAJiTq/KUCwbcfFIndsq5tygOApPLQN3F5kIdyz/Xt
z2UZV6/CJ/9U8X9Ek70nquLeHQv1oigI7qpc57E18O3N7XJf+215mFx+SekWAIhGl3gSRG/E9RIj
HywxttWLtPcZtPFAVE22KpNe23gDf88KOTUo0py4kU700cZOOqZSt21HsunOqaxLTDreztL18BII
D89M20H/pQf/Gqa83Uit8m3RQMtqx/67KILqAgSkeMkRlYddd7CwjxycPDEWAVjUM0Ju/RhriIa3
/3EPmesif1mQUrAXhkE5UwW1Z7ofVl4h6Y5+EKGFdHzlR0Dg8qnHa3AaUmjAedQAapvHgl6jMz/O
Z0xdRUkFWoCEhWNhE2bhqNW9OeRGv9aaEaLUlFAYJfJ06wIoRQNh/NeNj/vF3/7VmqoRn+5ojm4A
kfvwBMbjSoxYgttUr0n2Emb3UNgT0J55Xk9Aon5Jy6C7dN/kAL3q+kDS0rVwJ+dxmK594loP8iDk
IbIgOjXdWchCHhPiLnYOHaWFPNvxQH1w+1caGzzsndhp71i1UZU1df8yYUY7kjZyBqHgH+EPKN6d
6ZGbJZxPnTOF2wgXwxOZLGQDTyEtUEMJHoa45OeJWFTuCrt9SZS+oAl5p9YBeMg0sZ7RbNpvrQ3b
HoXKeG8oubvuGxcPmUNj81lxzS/D7IDxPSyo4S4M1ejBKIHiU5Numcw59QOazq9jiUzBgkoEuapl
wo074A4UAADEtkAC6WHu1Sv1LIfkRi+yveLX1dYr24zVN+86SSYjFFUkiQS5dvQDRT18zSbTvJO9
xrTntfLVFp7wXI8hPgnGKGXCxW2qrVKSb2nDkMvd70Y0MNgq2/556ttXkiGsb2qkPE5Y0V6MgHwX
s9DaPUsZGqWND8ovADe87apksO5Ax6mXtoj3SSHC/wKPYBv/8Ol3NXo3DgtuPrfWx6VhCGhejYjL
JKXC0TdlWoUXuXEF3EHXihGuWsSHCLIjLnJsxH3WQj244ybNrY7OgXO87ZKKCty6Ke7lWIWq+Ajl
Al0RIdXejkd4h8y+jZZdrQhYNq55UXG1Qtydos9aeo7IYNnDQdD3U6DlxkIe67R59v/+hdf+XmaY
Cy1ECeiGbliq+7EEhWOs9+05mYMFOziTSiVrYkJWe/Dq/NemqGzIXJ0Ylx4f7pVBTu7Wt7vwLe6s
0xj04WniM7zM6O/OoncaAZ6RweamKLXQsHZdEp/eEGj0aBEq3FiWbdxU+3DULySL+CVZHC5oEcI0
xlUfuQ5gdad6jBVcP7iHp61Pgga+XwAi9QwQ8exJrJMBiwKRMcBtxhAGp0XysTfq6TWApXStpy45
W9BJAf98LmBi3E3CqB7qVoGH9Xuvz8p2N8bie88X9VSWIGXKsRheXDEO+3CW+rOEHF4EFIclE9vw
dDM60rZY9rrdw/AKoc5xE6XXNuQsB5fVT5arxG/psf8o9Fp5mPzqcybK7KjrpvKg20MFtsdk6SQP
501e9U+av1MqH6VQWZo7uWTjoXMpjGzYoyyzjlmBVhdcMXnD3kiWYgHP2SI8dSu7sR0x2ad+ypdD
V8arwibKV7MS8ap0zYsKPxubiV2u3nvJH1rLOrzcPZX6FQGB7hfEHdc40OOfJHIsinjWjwbB3oS2
R7Yy70WABYIcKYKcetswrgqJmSv0jQkENHVklid4Bs6Kiz6cEyQA066kuuKD4kKeJWtTR9JVYUOy
OlvZ23YBQDDOZkZl58SE9CT1SQm6+iT35MaxsaJWQ3N4H69TKoC4jsUS5jzGbGikl2DAx6ZmpD/j
eRMC9ZTzH4An92+3CtvUUV/SPqASTAzhfP4PwBPWDsccpyGB7Bhp+l2dRz8k3GGQ6IcZAiGxD/Kw
GFma9OTTGFYObS8opsvgJSMTsBKN3GC/kVfK/LewlbU8tA390ukYsrTY7QiPBZiT8bg4h4b4yQxe
v4QqvjrgMs6GjEfTIk0oZVXvOSvF6P3XpmFKb5VTdE8j1FqPVTmsce1m+6KltOuHSXfWjereFqSk
yCM5jgiXTlgKpVtKxt0J2VhUVd6NafNBS67FyLsblWKGZ9v9Qz+F+qmFpGAaebMqIaVswD0G/Z3q
+WIjCu0tUEkT1vBonpLK+4blhaBxAl6eSCv6lrhzwvJMCcJ24Swa1IxbeXLqTG+tNqO9VA6kKjn7
wVfsPQ6aPruTx9TdknVpZ6SZcBbfeL4UlsHXftb23ERFVtuTGq7XKqorjG0yM9rOkrdWVf9rHiIn
R39OnvDIcRM1Dd4fGk/iY9makgn5MVBhyb1DG+RpqQeYLvPWlMXyB9PXsocuVMDCV/F5mod6zU0P
CinzRDTup1lkN+elMUeCrLqodLIIE8HCuZlqfd84M7A8Me6BflSPNQaZFerccK3Oh0YSEfqdVg9A
o+tQr07ZkJGOOdpGcFbnTZ1jKUhZHW6Yi1DMzUyLkonjXscmf0uT1t7LIxWJ/LUezYKwZTXamDWP
c7vj7vFumcF0726p1r1IK02YAyFrW6R9bdmbG33su5ustrSEwdea1ZVs009Ofu/gPr63bOvqT5X6
y0fiW/qw80KnP4amGjwmff4ZzT5Bu/MRGEPknjVeDHlI4UPsbFezQOMPu6p30ye5SViwZwiOSv+1
1pJg7RUjQp5yLDF5WyP+DBYLc12AAshwVkSmYc2lOz04VXzSCwLe0rZ8gOGx6qWldeTm8R/zCmue
f378YFhEFWl0M/6hQuTTmWlZZsw44uQJ8tan0iPATjK0ABJmizrXOkKfcTH45vTD0aKveeYWL1Wr
IQnVcAAhWLIOg8iDddeUwTOl3mNvuLtJ04pXIM/Woqli7V6plXqdBI7F9ZG1LJXiwfMb7cWpCYex
ovyRlbNNQkZ+p9mK+jJ4VXiM09a+Op3tn90RTYX0xCo90+BszNRtP3ti7TTU1pWu/Uxwod7hvFde
JuJUd5Mom2XfaMoLpo/TpENncqegPxRRFDxQqSbHMNGmL6nK40rp42fR59XzUPzIqaa9AUKgSDM1
jxp//DKyNG9TzcXK90P5IJSHbdV6G1ygATCh37ih6+0N+LPFYn+8idumw9uhCR5VpGy7H7+w4aDp
qj2n2HV+2pJkPX1X/Kx4dmjGXjxfOZeFlT8zkUseAoQ58ijJLeOJgAF54M5X55SsRm5EjzRStr6o
zmTLNHOygHLby01wX2lY7XonHg/9YOTIPsN2PCRmP93VLHyxHvSHVkVdImcvCiqLq60BxtQ1hEIJ
4RoF02x66MXXLk9HUNU8d+BrtgtUWH+6I2wntvdUlzbvrgnPAvnBSh+Orygd8mTQtoem1r62VrrM
RQdP3OuT9W216uroSXRBxAlidPuEW9M+ScqfmdCsL5vaWIXTMsJi+TTZvfuEdpObeoDkIIvdp6Yr
8AfM7IpcfP73d+pjzwYMlKM64J74n238rbIlbOqcThPzASNWKf5ys4JlgZHFX27G8H//z+nC1T98
Z9F+UUTjO+sKS7iG9nFNCS8bovxQ/DTHRJxN75HqiPINony4UFu1v6oGGdkeUt81rozkxbHHJ3kF
xdxnuiD+S6+SE6wKdIeFMpzqahpPcs9Ic/tOJVtw0WStuetAv+OoTKfPrfCoPqbNy/s4SoPxn8Zr
OzDXHi3rNTXGnuKXyzp1irUn5u0d0QsqREnumU9CIdbbFD4zoPnQYPFzSTP9MAALOAhy+papS46c
NZL4wAqUSVg1b2rNHLalSV7FfDQCGzwQ0UJY7/sl8oz84T9Oy8F/usaU/wEfmXSgk0rIK1Bht+vC
c05TfKnlfflamP2rFFwADVnUzeR9pf/zf3Sd13KkSNeur4gIILGn5X2pZFs6IVpt8N5z9fsh1dM1
38T+TwjSUlIVkLnWa3ArJGD+OIVFvkXXtD6gmGNBFp68VWjjugfP80T2PLjiQoAsam+jpExqe0Dx
iuhxNB881q7X2s/UjWePzkLWffXOrCk7jbG/kXX3znJCIGXo5Sf+8auvnK8TLE2RpjSICjJznqbk
fOD4d1sD/DqLTJuyvJ7LqifPsvolsIIY691oumTA7i8VoJNlWpgwu9LpZcJn5UlX8uLQZX6zjuys
/972r0qi+x9DqumbWrDihpLbvQLb24vAr86B8EDNOTXxc98sUOUxx2vrYImQj/XwI24+XQWrwYGg
2Cqf0vSMmFN/FmbJwkgz8s/IA/jt9j9KHRNI0QRwyyp1JAI/VWuirQ2JE5CGvtlf7ocynsKL6q7u
Nc7fDk1NFsZg6bKQrXaD0N693xj15XLyIpXI5/80RGrLFYg++nqXHu8DZLcknPSDkUf/rZfdQhEV
6woljaUsyk/SpLisOcC+91GMgbeuqerRwkPnBQ8OjL4V412zp3ZD7kPZeqVev1sOIvy7MB26HxFq
7cvQMO0LkRzvOFRttMYJL/xIvGEle+iKN/Nbl9MYP6eZVr4EmWNvldoJd5movGcx1q8WS/HPHj4H
PsB19GQ0Zb6P8bjZOJ6av7lJclTc1v1kP6UuHK+J1yGpw2uhtCcLPdw3NSjyjW7ExYHXr/MQjrh8
RbnS/egmsXIIO7yzm4rXeVe5JHgN5xL3ARCVuUdU76LSmT6DNoF8D/3vrOpOcBZF162M0tO+2+IX
uPr+h/yRNCDCryP56XktgeJuNEbvZe5sZA8bbj0iCuV0Q7XKxHcZjWClyc9GGP85NORstv3Qft7r
a5YjAxzLf7q0xvhe2p2zVR3x76H3omXWKHuX1xTFCmwzlPAgExJZ0F9ZCo+3gq32s5Vpa1ntIZB6
dHHNZE3vdm+iwtsjzop0K1sJ7baLrtKH81er/uqMSfyaecT9VNF+l50gPYqdwg50JYsJEH4MajPc
O7DWgDeqj7jLFfmxNcKgwF7eyY+yfD/oEXEsuHwZblB/O2I686dj4fAF8pqm6V8HrVG2sTGBh4uN
izKY7SqvWC8ZI+TCpmwte/U6qrG46HOF7MSGqVtHnWnip1Pj5DeTbmMfZzRejdVO0mtLRd8bAgqC
6dnRVYNiBP5C/Wb5NjIXheu/1DqyO30cT9fWr9F5B9p2TJEyO/KcKbcuENAH2+zgorut8eLD9cBm
To0/W6JNhUsoGqIbpktdddEQcFqixm6f1Eq3T00eArnsjBiv7ngkXH+vvHfS58oiKmPs2tOTrAcj
me96w0+GG3nfJ3fyrH5VTSmmv2hqKmY8nFurHc7RNP2OtJgkqYE2az4KNPBbgFB6QyQU9HwAZgs7
CUy3g8dUhLyzDAPFHdsIWRJht+WpH2WESFZl7yY0wpcTjKFnwvDlyRtx0EMu0nkOy759gP50UBPh
4mtHVYaXqHCmZ23uzrv31AVgAr56dyAd0Pl1j7LoKRFwiibqd7KvQiZ/k6QR98g81LXJ5sMFxYN0
ntYkD3KqWlSu5aVGXDJwuup2slGOn5wtIZv061MMenlR9Wb8urCTEFj2ykKsddbmxwnF56cwPwXW
SDxpLsSNFWOWahV7WcTf2Ns1Rsajdm7tpxGb3vBHGEKclDVVgdKe4VTewZ/rsjTttw6+w+g1CuXs
6sUPr4zRpILeekom5CXMPgaP3HTwq9v6taz18hcJ9C0ICPERE0FcskWbeHxF6h49yWk79tbwGHCb
4UvVTT+tDl0BxrBDgTgJQuaprmag1Dg1hz7jliA5i+8qre9enkN9OSuWEMfYMCEBeUoMXwfw7+XT
jdLsgg01bu9zpTzIIiGtxsWtOa625BcvDnmx3xUKxBGyBOECXQwAikYJh97vTkPVmZ++J7Aq6ZPp
2xCnwVJktni2rKrG8KDPbliig5I146tdBf6jUeE0rZvpN16ocM0qd1p2OE9/i22itfCZsSkL6/Qb
UZRVYhTJC1Qm89IbEdjqedQwhukmTMt2K0dBYXwjUmYSVBM2v9z0JHuFAAN3lplHBEsYhPsFDvNN
oqD3EHdvXvbPYMVFBB84uexl5AjOjd2o7b+mJl7jD2X6rCrc7opj/JbVvlXpm9JJSBQQdN7Vddmu
PDa1KFi56cPoJ9XZQVcXe/Wi+W5HIy5dIaavYG/2nsUOoRVW/R1xjbAKjY/ewNYSXJFF+qIoX7tc
38txbcuGule69oTWV3ZD4mPWjarr7yVp0YXiqMZDAa2bZCrLFTlj51rHqOeh07d4Ljuphk5FjrsI
yv0K3BtctLoSg3INDYrnXrGSbVzpYqWHyfDstWZ0UjAnX8jWPO/7R+RdF+QDkJb30uTsmp24+O2j
n4noGuTsmnsVLc2CHMGyT6v6NciQj3RT8tdjPL5kxZT8GjEyDir+yoXHC8AkeiHiSKxGvOUfPai/
WRU+RsLywOwH9cacMGCVbclcB8572brABWXVgOfBVoN+tpQDWhNHCBzeUBoe+G8Y7eC/K/zcvs7u
dYH9T51sxYrn3/1kazbX/aefnO8/s/z/+vVspo4mohzLfMAhh8yZthhGjdSnBjZtYRYRYRI1OMde
i95BzDPgKpvzaiPIRV/uNfKsiIunqq2Cgyw1co46KMEpl0O9+Sr7mZ9c+zDs18DuNIgLXE12lw1B
aYPz6JOfsurrsiSiE/ZFFX4LXP/fH8XvNn7D/cLv/c8Hk13Umse5lqfRTjbIOnkdF7G9FZ4dQA/k
H/T1t/z9y+/TKKR4Fp1m9Fu9t1/7Se8+W0QdiK651q1NRvUw+cm4rkUiPjTjp+xQgVpY6V3tnHjO
xFedfCMu4Fn3WeTDznYH9a22UBV1g8bcTWinPs9Tq77l8SBP9YPr+s6jcZNhLHnwRdsgaNJNa2KD
4VOuqPaj9dXuz6Gve7vsLsebV9n3P+NlUY53nxAGBLUmDGKw97n/jJX95AT/mfvPtbsZ2cCbtdz5
VWjeTABLx7huXmXJ6U3zpmJkuwsGTVnIOhfp1ZvnY5rb5KO/lkV5MPDMIioeGNvE4JZaFkH93enM
5KhqGcZsILNWRefrZ3kYtdZd64Nr4thEnV55YiZsqH+acfUyFuCp/c0Q+x5yVKS8IVuUa8utzO8O
AeY6I705gBfRyqo4cic2N7hXGO7ODVVjvANYN5/YZb8Vo3ayME25NMaw6ll0fJWKSjiXpq3dS2ri
JKJmiD3KbvJgzAOiPMRXQFcgjlP6mmMe4LndByEm1GmHV2JUvHsiO+RxVyZ49qDgI8Le/R3H2S62
Gv1XbdlI20f9zzqtH9B/LH9gJvRSDmXymZrj95BX7PfWQLEnAtv/boZevmBXa3/rfdyhhyG33iod
sQAPb5bXCkmZZVI1yxCJVCClvDDROCmnE3Gc/iUU2CHxa9aOjmL3L/6Ehxq6PeZBtpbaUC0HtCv3
ipkPL6opcLZp3HgvW3nLFsDOitkHgNY6a80VMEVt2xUJ/mvYC63LqcVBQi8S62xpZb2ssQlZq3Mx
dPHd4H+LyWn81UH2+hqQGArK6n7wC7fyDFHDjyxxkK/tenubDZX3LcFbUTS++yEax1sjXAGi2Y3U
1xAJT74u9yPIG7DrwIkPUxvVz2aaPVSZ637EQ+Cv8AcqTpic5I+jDwtv7m+gvoN4fYhoPTT9pWFh
l4U0yLSphyS5Im6TXOVZORkKIEiE3v/TwHbS3PqVh6DL/44QA16Hta4fUtFiiiVb5SGLSItDasDO
zt5Di4P3bJKZwViZfA3Ctyf0XIPNUFvYpdwrZSfZ3FvZAgjmwEOZx2GWkOMrCta9/3nWJWKqMKCv
i4srmngbB4aDdVA+PQkn+1WwK/1UhQIITOFd6ohiV2SOtg3QKXsRmvto4cT5CTo4wdBDmx7B95K/
wlRnb7VRcZUHFkFoZ9Wtv5tabfDX9YQUlM5KeY2mt/bYVha5P1XsPLSpn3nzOc9uv1PQX3uOAYht
ctv92SptdZKHof9H/hnKFzZX7FOWskHJ55WpVH2+d7yPCx01Xw/FoOPNzQz3hnvRsVJr/xUB7DP9
5pc+nvKIwb0kPWohTuqYL4mOOpDjZeoLj1tcIPWsffEFvqa1ERQvrWiRdTW76CXxC6xWJ4+oZtiA
Ks3Ddx326KrLAnjKkHGQHlcwVFoSIy0OOAKMf07/W1ZZS2x8LDxiPIDwNktm5WV/goSWT1HBopHi
XaD5XoTDXK2EaEKs5IL60KLqdrDU8s9ZkI1dshjmlnuzPJN1TemPu6I72M1k8r43/TVbl+GSdU2s
z7uY4eI27Rlud3VQ/Xq4DISW2M5lApa3vtZR7AsWpoWnH0vpOmpuIvS44YL5lq9t9UURMD8ro/Ae
mswcN2pn2icjq7p95PTc1G6snFS367FQG/BGb2sMQP3CfGG/A5rFcMLvSiAeAJ4Xa7QgkOfOcUh3
fdA0xCBPel/nKLiN06VXFV7KlOQhMBK00+dUWjeQp1wCviXf7mnFXjbLSUpe1J6j32RNWiHjAoKd
m2u+gKzzui5f4WWMJCkp1RuEYd+wtIsdOS7QOozXUjTe7fmQWASEF8jJz3lPd5VbVrZSHDxv8TrO
kIXFn/OilC74B/bdS6fs2HNb0finZUwA+DkVzlGy978G6qLtN4Zgb3PvLSeTHe0MzXavm72e5gvc
LzXMFx0QQdtZvvEDEzz/XCpir9ulty1YwyRwF8wlgUjv2ihW/oiofX2s2+iHKtLiUZeHVvMI2436
WvaQDYizPonAHk6yCikINLcDdOHSqD/fD4Pt/ua3AA8WE7hz3aT+uDDT5k8XNZwaXnBqh4cX0rh2
m1qE/D39AfUHwIfKeEj8UjzAMhQPZtnPbG8Ac7IoG1Bhf3CU6YkXjj69mpn5HIWlh3oZQntLM5yg
RxJqXcUYORzZZaLGGqSYmJI4R842SW7e5FhPQ9B6yyooyYHjfvjkW6V+gHfVL2SrPDTKT9+FvPun
BqK0UoY6Aub0t4rS3McB8Eina+pqaSEqF2tPci5MKH2oyQapyflKqIW6u7wmlvk1ElEjck/VFtNM
+4BA6p+8tExOy0Ncii7DOJBktTz8q4+S/ILWE57hT7K+hd66a4tieNfL7VC05Qe2Nc22TkW2DbHS
/Oi6cxDm2TuSdTg824hUoeddfqgQTF0rbd4QO2z3MYk3HpOMNgoAGomqvgxjCV+rxGNa1gc2oMcu
Vp7SyLeOTlEFq2TW+xlVUHlDG0NsUlqcARFzahciDuGS9SyETyIf4qXbo+OBqBm2OwAhtrWqh9/S
oIRMEbgPeW4HT24Phmyurm0z33e4dqxkkfRMPhvkOOS2aG0yosuljetUjgF2UaJFN1ezYDHXvIEh
zpMYPJq98K6FkRX7Iax+w7hWrrIqaYZ6azQtNMtOiS4Tr+uvA1oj8V7EztO9XmmRlVg4SuOdRvF5
71oJNKfvRcNDWwuTg+N95FdjKJq9kbbbJsfCrq1IbrIZ0N6GfGOVqvcaVuik1Y4aLxyzVN8iWEpb
jKqctSyWAHYXqk3EZsoN9c3RQZPx839xasd/GEv3fRR2csWlvVxVrDiRNqz7o3C8b52HpxQxeOdW
JEZJ6j8clrLO8MeVO+QkYTKbxy6AkRMcdbGOctj1sigbLDXc+viFYw7VEAxpZ+8hS6g8rVkxLpq2
1C9BERm0wLu72CBAiCg5e9lPtsYId5BWRIosc21MtnI7P49FEB7bxtE3QVBWTzb/AHIoSfyznn40
s+x0koofQtOL12aKcZuEFo2hc/ehTd+k9kves6e2I0s/ekUV3jp74IU/q8WkTfaBQpX6ZOKLuIde
oaybLu42U6G2W/T/thYS1z9F6n10Rm69FB5e6b0SZsfat5OLhpLpCkoUaPYoWpi9g/9drFT8rFwT
pHvwWwEIfY7S0nppq/KzGbrsIttwD/qm96H+VUJh80XFz+wq28wOCWRDGb9KtdFcdOJkOJQa1ehu
yEGzQ8LRD3SwEiL446vipoyKuFVNefaBop8N1GnCpWEi9wOOIsmyLdoP+bE3GjyZbL8g0I+okxfb
5srHP+Itd/GIQnOY3M7cWvLjSKCZXG3L015jbyVrUckxLz6mk9x0P8vY8J71vAS0UFgNynxFcRB5
pW/9UDgPKCroS9Ua8/cuiG/WTCluwSa2+pD+DHNk6kc7A7RehObebYtl33rWu1bXOeCJPtnKoqpO
+KCZ4ZsbqOUhbPn2fM2y320MSQGTJ49dHKCMXQ6QMYfafk+z2AP26Dhn4TblY19Or2KuR9PNxJEF
o8MAy7C3lOikh9LnlnCEs1HsZLrqOG4udNFUW1OojYXdWk9lWj8OE77CLhJ0wyzSiV5Se/ADLJnn
UkyQkqSg3T3oDRJasi6MlQbbLFyHO7vH62kuyjqjSBsIbo/+aJjAFjL3XFpqvO1wot8XOllrFzeI
ZctW6hOaEvdaav3MHQRfAo8wqezb6767r635Vz33taeaWHkd/KvvmGUuz1Xl0waDdAxmID9RcA0k
54zurxBQXMQ2MnkLNW7dq1OxnDCqXN3+u9IpVpHBdrUsBtQQuTtfxpbfiIOY4SXyVXVnNuawV3Vh
nk2/hwuIs/HziOrX7HIbfuLku2uNvppdUZtVALXxYVLc30MF68rvanfvac1PHVQGQb06XDt96JwD
ZdaDBH+OoSmBx420gRNDhvhSWHhLY5aoD8kBkEfGLteXQt+i1/6UO8+tbnk/VrexRjEtx/xm1cx1
JbB69uueJ2b7Ynzg8WIdXrrEjpehPdSHIOuGF2AEhMaSVNvL1soeMKMVhreTraHRVay7gmInWxXE
MFZBOaBBO0/lwo5bO77hfxVnxyG8AeN2I1uDVK/RcQ6d9dfYPlM2gTpUa6sfe4TpKvb36uQd4j5R
DvJMHorR8Q7VfGh0/CUX9/K9j2f54zpVYGfJjrKh8sKFWirNd89AANEpevXZT4RAo8isgamlyVUR
pYP7WFt8r7BQxaFY26Zm6Gy6rsbDiYDYUcfB8LFPwt9itqs2FLTqG1d019DVYyRO3Gyph0b+PUls
fhSK+hQQ1juodRFg1xmr16pCsKFTzPAo/PzPobTKet9h+YuPfHjsqhKvALBPf1rlmWwZm44Hvhys
JHGRL2RThvMap9rQb0J+cgjbxcEqNFElrgyrXbnx2OxlEWj6AwoI3a3QMmMFIJM86ZCarHvicm+J
xnoMKwvjwTQ9yJI8uENYrOxMMzcBhKHHpDSKx8lc3TtohJI3aWqJrzrTDKxHUnkbA5FTwJ01sZnI
ObURMTLyJ6+JE4xn3zB4CUxa+mrhYUrGBFEi2WqkYty7RWsuZWusZc7WrHJ3lQ4l+xL1CcEKfObn
QzoVfw6y7l6UZ/9nncOudKcSvdNi7tNRK9PT5CUY+U6FcfKSZlY0Dstz61jldixc51wNpEKIenaX
qVWHzeAjms0vhfuOZeaVtIm5VgOvehjgUK7JyPrYdeGdG4PivhWEslbYnFZ4ULgobyM+uXEsVJJ0
A/GkSfH8BXR9fvuq8mMaR/IYduS/kZUKVkMNM1czsKV2IPMfUSvDDBUxl+3o29o1KskkRqHdvngx
/kVx1GSfyP/sUVyCb9XzlY0ZX2XSepc+7Z0npXOcJyvTH6DhFxfeYM6Tn4YEvCwl3chGN7T0E7zP
T9lfHhI12RadnT/IUtXydGgKwM2NYSPDgmp76E711Z8PMeo9C2iK5lY2EJusr/Ls3nCvkw0FxoF/
RkzawQkbH/3NZngUNVqKOTo5G2XKMwgiLU4G7EivSLiNj0Ha6nuN9OhCdh5QE75A/7qyQTKCtW16
P8vUVXbYRzbXdhAqyyg1/Shcu92nrhFf1DEAZtyEbCtFu0AdzN6pbhTdZJ3B3mg5FdqwkUXZ0JZ2
vU7wjkX+hGHyMKRjtx1THNPvdbmIeasOjxhawY8Vk0FKFFEgqQzU5RHbrb9F07JJTKIViCs31PB1
kOXiwAvDTheDBfkPN8/sZEGXXTYx3xjJlGqXD3W0z9CVwZmn8ldaA/PTT9szkm58F6WbrnVXgZhS
glNfylMYgg2Q6sB6dllbnyTlQ1PVb4ntoC87e1L0ofgqScKHk45fpSDP2bnlE3o1ECMXttWIo9Cc
7KVREQ4nfC725lw0yPuvyk5xt7K1RHdwnelqufHHSl0rgzXCHMSwHR7ydAnN0X30Tfs6OEby3gLB
2OTOhOPXXNSncmNHXQm5JNZOXkRIPCbPjPyAoZx6noVq5aPc2k3GagjK3icXwD2nCBCyKtZ1PXib
33ZX7iodpxql0pwdSo0RSz3xjo6idWhio2Z7mKushNHx3PGAiG6yCytelH+MWTm+LvZmLn76Rug9
OmTzSf3thKG7j/Jgt8jIAyBAkvxvnVZ+gNycbnKIsDqxUfS8XvWqJrJl7EcbmH36tTdL9zG1bY/M
ZzNgkMv8Q9lrBzYEOAdiQf9KYhWjby/Q99NcxLHSWySxmR1la1vD0SgnxYFBD1SimZoPv0vExWir
CMBpdGnqWHtAP5/kXQwYCRWOhZp3ysmGgASRP104tmO84BBgXi0r/i6rjaEcd5HuoG0194IMKYDh
RO99Y9SAVeIXgvvaO8ryyTpo4wHQG2KISrVDTDBbO8hA7v3EHPFdH7Dn7Vvtva+mM37w1lOJVs+5
U3F7klOYfmwuJltJLinvocf/a+oy3oVC2eZq7y+nAP9wyNGaiYls0VzZQSNojgfFWo/U5irr5KEw
woqXbRoDqqvMYK2Dc0A00+83hShFsEZoCuqy7jsbkKj8LnXM0zDd2BlJk/7+n5PYrLPfzdjuKsX5
T1Mz11Q0YaqGIi3uhs1fnXl5Vs/q8vKsX6KAmX6d32vvnToNKlKK58PKAxUxQEH4Z+R9ymp1n0Pq
1t+Hf3Wa58jnOcw8heFYqNV+TBTBzWI2r8aokzbXLfsXUK1i6K3fXaPyPumCb1FkR6uszfyHpLCz
XVh0+t5U1PASIJSwFsWhRSTmIOA1LVR99EBENO2Fd9VLUCneM77e6mORYoQQpt6z7KDoJYuUQn2U
VbHLA0Vtm4vsXkHSWZTBiN8sRudRm2APXqjpSzZiCFYMERn6uai3WJRwSxPYnIueXZtnLwQgMpeC
0K0eWns4ylI7ivSpNWDeNpPVL6cQIZkieYZvy4MptLchdMab7Gl1HvmUcOJZn6Ugg9VyEeFgfJKN
CdTkZWVG/grEJ4idCFyuGGNrA8A8ejBRB35Aii+5eMRRZKnj1eEsUlB7q5ag6UpWpv34gVAXBKJG
t89pUeNZNPrO2RrtCJ0m97usN+fGew95hvzBu2Eo5U6WvCJk05RCLK2UBLx9qREzzRUE0ueirBNl
bSyhLU0buHUgH+YGVqXNCkHyaNkrRnjghdCz19RwdcAA51TMB7sveb+FbaEdoeosjLK3V6i7iZPe
Bc3ZVgGbDXllffgIpEOKCX6WCU6SCtIVjy6JMsRrkIVQLSV6dpEqReyRLq3fHybbab9h6NaQiffN
oz3vubGtU5Yd6b2Fkag4NQyWvcdYdYa/tfFH5SjEzqLkGdUF7xh0APMizYk/ehH9MpDPvWlmWlyg
E+GTOPd3LdIHnZuAzwogSicjkb+sV55Y4itPUAj2Zltb12wuJShMrKKGXZvs4TDbQTMIn8viGEzG
U/kmzy0n959tFNaINWbaQdbFCnhtw2yrlZysxCryOqb+UQ0cr1pix3Bjc55f5HXLUHgrsgjTRg7t
ut2gT6QCRwdnFhYc6I56zStMK9KIrRVc3GHgZkzrI46q3U2W1Pyhia2SwDx6yVj8AspWWSNoWBcH
8VvJ5wJTr0QPAc/irWPhDYbluTip8AQ2sR15eD0N0bJN8v4j1MILBD9wVoryi21/80uo0e8oNsfj
0EfmyoyK9MGPvOShUJTthNoB4SfdIADQjfHW549E7ZDWvksOpjoS2wLlaHtK/cq2UTzouX9NHUCS
iVl3Z6MF2SYbC7teJRXWEGkLE7YypgB0E8ueseX/Hs91siEPr20cRDdZ6KtZni9HtX3uLqtQ2u02
mZmkqw7tMhx7SKigVthi+Pp3DvB523KC7oopSM//2um2nQrFj5fcg1+H/Uueza+8VLuyP+5fgjj+
ZuOVwZeldS9THuMKjXjL2Z1zq46DanPTEDKXI9lH63Dwvfooh3out1FI8Okgx+Z2Ny671vOXqWED
EIqC+lR01YIotH+MRoFitx1URODJiS2KwDc3cHtnYrVnvc5s82UGAeE5jKqSlGzq3JzMaHDkLdWr
qbf6RiiEJjWnj3dVgX4OdEJ93wrd3o9IZONMaMJ/K9UKVhbSOfBM2qvLTnrtpKV2AxnWYFLQBc+A
H9olwaLptZo0lbStU7wH5Pu4bSLvATJkt1Cj/qapZfrL8qOtR0whWCjBO5pIaCl4/Q0lJA2jmbze
aHDHfzlJ/dAHY/tpYHNN6lHfVHidLNPAVh6iuvPRc22UVVal/k3WoY6hbmF5+ct7XYszBNTX+luj
Jz469lpuXfRk+Jrkq87x9aWlkmwt/s7kJMY3grz2Qc4rDyzWAyjdyFt5nqqxaQZX7cDhX7OIK5DC
5laoXedng0/QZ6hD4dfGSNwCs4eZldr+upsbyK4Tvi2+K0apAi0aikM0Ve6jqyo/ZbscOP0dyNrw
rW7rTyxBg8ewcfxHy0t/9gQmgFQgqL8EjdYluXmTbWNQdvyosQgTFZZTipdWG0+tCuxp575p4CNq
PcGJk73lnL4a7ELXrS7TfAWvsLpLlk9w7rhUOd8aZuMOaHCqDsTBeVLiHfibs1PafJXj0kDrGKee
1qmOcgRrJedm7e/XmJQqOfpW+uP+V8CYisEGBd3qXleoBNfqMDB28rPI8dOgbUZTxcJq/kAdElUX
FTr4fRBL42LngN6FlBJ6Bydpfn19dgiVKKMkhB7+/ilO135L3VQ/yipIdP0NhKgsyAk1i+8bt4bf
uLyxjtSjcikKNKQMEwVer50An6TtnmVd/dongbmrUYHCImnSPopwUyMMu0cpq9qXqgLeFZWbK1Iz
7onbI+VVBjaoEr8BtmkffSLGNezC6SA61b5JyJCEAM1Qn9qo++c8Scxdwe9qa/pieqt8AgLzDJFj
JgS4dMJBhm3NJt/519SF9913bBOGsj+sCfoAFJoBRLUz/BiRzNmTbu4Rq2ymbyq2BsWssiYMLF+h
39UXve/H86QB/nD0WF+GI4I3A5wW7E/A6p5hGkRst/VoYczFASG7s6fVpAdgN0H0NF32tkV/nPAg
LhfyVB7MauxR9vzbYv8t23UyLlkDa8t7H1Mx+0VK4H5NXh0jXhvlK9Q9/jlk8y71XhxLfTo4Ivrq
1s/7WBFym3dledBEiiGtHZ0ty+wuTRb3XwdemM1e84Lne5U8C2cKQW/pn4WFRpEbsPKQ9VlUEBeV
p0Wp/Iydptx91d0n/mqWfXLdHze9idi7p/Qv0DiK96FXWJjatYCbjZ4Ucl/JOULyZU9STduVpjlc
8rRJ13U6VM+wWIyFKHCcTAHOdrxVH9GpEoidTo9FTLwc+pUHmRdNSkntJepN/Da19B2RUPub5jnY
AGXjy+Br4Rk6FkIQc/2Ykdx00PM6KkJtv1XqV3WJ3eAhE7zc20Kxv5l9BenFUdTzWNXWM3Gjjawv
XJjPeggBG8zHZpywgbMatVqNZe++aLxgF3ZgJp9lh7unYoM4cpRdn4DRI3wUPuZlVX3UJKNY5xnl
M19MsJ6yLLq6teHvDKeZFiGe5KuwdizkUtDPLZHH/LqC1erOy+iR5JFXQKLmkMgreMpuyszwZCWF
skrUXmyrbIBgP7mQYueD3iGCkSX+sFPtIXuUDURjAUMZ7YOsssM2OZaO+Cn7yw5Erv11gDTjmhsO
Mx8jzl9dv3vxa3XaCuFpJCQ6rNhU91vpZuhwZyPQjoFfy1crjG3jViegAXoDJ1e3fiImNy7SIrC2
Wehnb0WcNwsFE5WzUzfZm6/WPJ818dza7Xhr8/wiq/um8Q517jVLIazsrc9Sf5a3iLeydSxMsSih
zJxkqzqlm9xwx6dxslRkhNp9O1ouRvY8iXwU0A9dKXIgRVXzKA+iQh7U89DglkX8ZZpHByhnbwM/
TeZSgXjGHnJSTSY+J90oFLY0JgCHhWe2GtKFfvNSeiLZEKf1N+5cNIFhbtM+i9dfrVGY7wjsoPjm
N+zRzLrZ66hwLoFz1y8NtJJDKTIFeUBaYX36J0Dn/GPmqSokbxas3KOta5GwlePJAMwYbnww6dCU
yfiATvFRlszMJg8c5F8Xnj10nm3nvVKLCfQNhgqER5/lJD7fZ5fiPiOHYfOJjbZW33pcLmuIUAV8
qrWuhMMjbEgoPOrYv3UKj7ueZe+PoAr2/4+x81pyW1nW9BMhAt7c0vtm+27dIFoO3ns8/fmqqFlc
W/vMxNwgUAYUxQZQWZm/Id4nKiH9R6ClCBmz7Azq3f2qASpDGmn0qzPnD9gKKcu6QVwl75V803Y6
yrC1Ge8zg2gqZKHAkdInGWNGxhUCO5rFIwgio+rUxegJK8W0qSFjTcOlk4ck0s5l+sBDOlzu3bIZ
kAXZ5gYRsGzmrTtc5Jk82JYzsjfzsFMXH4SOAy8yeerrKFkN6TisKkdN9zWFva2I/Q51YqunaXbS
jRvq5KDZrizRQGy+qRX8Krcgpm/a75Ftjr+wnfw1uFMO77PIVpad/2YV03E6DBN/Y6pq8xQEylsw
eP4nnOx5RTJzPqTp2Lx1VBtN01I+tTgYN0ZiI4eo1spnam2zZkg//RX8Ygvdu7p+6/Os2bZp36xl
M+7hAphVW2xlM68Df6mRM9vLplMo+sJEmPJ4uzbJvoKochdz0h2wY0xBg6L1Js/YQL+XrhnuZFfr
Nxb18QzfbdKPL6XzXWav4AT0T3U3bmRramF7UGx5kK2k8scLTNUv2dLNyjpFQywg2aS9CktLjrEO
slWmyMLImPdxKlgkIoEWVGa2MydMC+RkP+t87gZLXcvRJIYrpRqldftXS6QGVyiBhgDnhOJkXaPQ
WofdXl5LoQEwoolkqEy+1eHQLko4dCc56rrTD5Ky1UV+i1bprrmBo05VG+ZpoLKwSN1yO6MB87uB
+UBW/naiiR5ACptiF1QVJgJ2yz2BY0pYadZRH6hMU0DjtG1ZG2+nsh2MVr6DO3fENBb856qYev8g
8WiFP/8XRk0OjHq2AhGIg2CsbHH3Hig7OMOn6ZbU8qjXUzb8AO6fvZEZ8tdNjYFgPvoOGTzoJhm0
nhr/AKt5UM0+2pjQeB+CUH2K1dg8gU9tnoqgas9z31w6NW2fZNfUQnYsCzQ2ZZNVIzryqj24gxuc
rWQmRypPvVY5prxH9rIVRAUx1ySCDVlRmJQk1R5zvLoPgYuIUq53WH0q4Z8zSF9/zuRoRKr88v+e
N/jDRiniiCT1f39SIK7/6zP/t3l/9d3+bZv1tk86jPrYLy4M3R1Asnl4DQj5tdqF3lm9Obijf2+V
Jmcb47gHTCXRfWqwaXUdGFEpev+LWnVPuTXqz5OBkrUxNwXosLJ8N0rIYEWRPQEQ9p4tr13L7sYE
PRwUDe69sYtzQpJCGUj7eDPFcX3N5vRKAOttraELlnAZMGUFGkE1TbTR7MP2So4797abw08uDJyV
Bww+1DFC+qQ1u10vHbFnPE2hCwXoz/kpN4TqOxsV0OWqrtmOzki+HuO4jD48axkJu8m8G5PjNGY0
PW/60LEIus0KxSzlz6yhs//MGgV7Tn6Wryg8C2IWDl/yYpBtydEq6j8XZRbIMFWfmx3mH8Omsl49
5CtPNXeehTLO6+Do4ykZnMo6MJY1+A6qbVHtQuGvbEt/5SJ67svBOcoWBk6sU0gAtTwpW5xYsEiI
Gu2o2VZ+MoCdbuw6TV48pRoWFpj4n3C/FmxAm99D7b4GWqW8RwOOlF3u5g9ZWsT7yoMIjJae91CY
BLriUfvQYyIQdWp+t7GDGVWX/JgEA8ufNbST+LNs5L9JikNbtq3irxVS24tKmGZiJ+vtRhefbtmE
a50AoszQGhej2dQSAem9dZJNfKd3qZlbTxaZH6CxZIpDnDajyfLPhQqG2Ombn7YdUPQAFdyA+ScO
sYWRljxEjv4jtFz3WBtR+FzaU7nh/VAtVVKPwpWFlD/ZEGfezrrjkVB2h888LLa9ksU/VQMzwjar
u2eyVsoW4Pe0s0AdPmlGCBdRTPEntOUoUXwjEdivlHYgGxk36inWyG6puf04z/zm+Pgmj60L6Bpf
0flL8fD80Ue2+X5bmMce4cRVjS7Kl9YNK9MZyg+3drqt2qQg04EjvpNN28gJVVbggSE+MoV1qPhD
8qLFOtfE5pNUshatAnDWvSXH9FDVX8VY7xvGE8Tn7OjEeoqED+4ALlAUAGN1cQmnsECvhbNJHPp/
RuVAKfwN71OsDHJwzqZfWFrzfnA2CDllyMZQmwUIQmdXxrtYVc1TIlosEybFQcQk63ooAI963YNP
LHtskTJdY7Tbf6v7bAnMMfsxhZ8QyGBsiGWEVHiy0GoEtuJMrLmJVeNZIlcQebivNZkc6aOtbo76
csLbZD31IAvXLfozuJrb/9HOyvLTx+0MvT60JsCCIpooFSfUSDEOGEts7/oT+Hiy7ZBtHV3chaNi
bFEbxrx2skxpIX6rxDnQPiIoYb+0rhXwkyJ79WqeNhVvh2M81tGZUDpdoykWvWdm92Z4c/srEVkr
Nl9f1aBrS5PN8nWyzXSv2F64MzJTf6wSAD9+F8dfpuksGvPBatOQUmCi7QNuqlUyGcEnkjLk/2eS
vpbi1sSk2ZPsHxIdGYVknrdEuPyqob7rK7V7aVDdPBsFjo1yGnJp/hK/y+RoG5HzXsZXR/wj8bnr
VPMyYcZVjLX1LL3IsMd6r1HmvfmyjqOfbfx+ytZysDSKdmu7gKEM4QKiCu8Pwy51tJu56bOwUZL1
MJBcUjwtXt/aYBU+WoLcvbzE1SpsRZBYvqQjbuN8iG2w+aj8UEM4JqiwOiH9lF9dqMp+fL15n44Q
hVeZFSOlK61RPSHF9mdGKlTabpeEOSTsokTXWIzLgThWig1Ip2n5Z7qc6QsJFPef6bLvPiBYI3N8
+0zZK//5+wffvsOfz/P72XHZBvAF5Yz7Z8kzdw1whTx5hRlNj7f6PgK/uc+LIkJmBUkqN2IvA6Dr
KlvygLJSXRvVi2zgyvzSp359uc2e9HKp9z0ah+LiNvUjnm/TWMumr6LWPHvolaUl6ivJrBvvWE+n
qxEfpL1sumjFIT3SPVXcsE+CpCS7E6t19n9dRBkbtfO4NN7/LxfNGalgLxlIjc8QyNn3+GtonvWi
zEzvavjYgftek67kSzGP/E3cjvU7Ij3KNoU5vXV8dfyoarZH4uXou5gnKI5JVSAI/MeG0HrRioHR
0JCEB85pZUmNTwA0l0XmmME5BgJ3lmeN1+irsBOa+4M+nFzzoSyT9FsUdY9zJ0yub0c04x/lgAov
cVnFff8c6+a87mPdPqdtmO/bDBcEk2X6LAfkFDnZqJTiKezcR4C3+ATO2vyM32O17YJcR1zPD6/U
pgbSOu3wPUKoyNAz56dvJ3jpFCDIbP4Sfuc/pM2YvPCAlkfMDdqVdPfBIJxl10tegtb70z/mg7Pz
eKLYOeKQ+K+XoRX2bOlmf3t/K97emrJ9e0H6FZa1oTpQRxi75sGduv5UJNlmIPgP1/cmOdOBJFDT
blTDaZdYq1evY2X8OZN9YUMfCYN2aaG8gJ6ov27RdkNBrJy+aXkKqxhf04saOtzi3FGLUCjK/DWg
NioeVDULbpkN6yHTPdJL0fSNwPnQNShedFAGD7IfVUv67QGxqq6+9Ve6Twpm/gGCEdQ4+rEL6Toi
/UewA3ZOYiADJRg1sXEYfFdrDh7Z8QO8GrLR87SxcEJdjF3VPw85fNRpsN4KcjzlMou6b3FU4wBW
+t1zBIt+q7iIXd1GhZqojq+ATo71OYLmtVJmDSQNeaK9Cdp9gWPVeB1Vb50XtvVsKq31PDWwu83K
NY+yCfIn385W2ax6I7SeSdjlC3tu7b2rEpyyj4F5naS81Gqn2qTVGD7rbZnsZ6Xyb1JNUD+LVe62
zTqDh0fGbEDtMu/fQvGGDA2N3KOVRhtu6rE+er4xPuK8gBgFnjUbJBye9YTqT5kn5ruuf/WTI1ZE
0945oLrXsumV9lvUd85jjvfJQ4SvzUL29zpkCGVOjUOvon6ihWW3szPL3Kdm9kO+2O6v2DKhjJ/Z
VY0+K1/L7iP7VFj6sUrbeAlAajr1mQjp1O8yaJ6x5zk4eFqtZODt5EG0jDYYuqfPgzqRuq7c5DlH
6W81iLNJ9MlRZWj/nP3/zMNA4VGfYAqVVet9ahZosCjJflTw4Cipq+5D2kbNsSVWQgx7PSrlhDJV
a7zGQegecWKeFjLiujVHYlYLmcSpnuM3X02tVaxR+CKV6yMjQ34QpVznLWjNl6Iw7J9Bbh+7OB+2
HhH6CjEQFZrlSPoHSYPsBHKuRYCQM5Re4EGKM4UswAozugtSVPVrhKySfDdMquatyq7tDgQg9GvD
QRoly34VbY6DVeYEpmaMewr/zVB4A+q8K73RHF8wuQ53XY7LjzdX88s/E2ov+VZE6fS/TWiDX13c
zxd5/+KOmKxyjMu28v6dTL88tl1XLO53PKokK9MvcHBo2QurJnQMIrj+Z8qmbZ+oFmtj0pJUo6j3
W0aNbYtwlQ6NrNkkxIhLxcbPKVZHG+JCi4w4FaGMeAnHotR/qDurOsKeQmKe3yy0NXstfxdj6laq
7tdo3wAzTv3kSaL05KEfgOdgKgXbU6D+dIP6fqxb1fe5wutRKICr7Jm+MG30ltxr8UM1IRyh2JGx
aZqSRTW0woXMNghYtpnaLya1w5fUJagXOvay1bXpQv2PVqmk8yZWzXzDlhIt/vw9ibL0IlIGlNd4
/3shyEy9iLsNAkQsquU4LvKub89yjeUi6Bo4JqYvWqHgTiLMXJqqbm6H2Jsq0OyZsjVC/U+fJc7k
QAcdetX0KqgzTfgN1qF3Rq/6aRQtjNatZ8/Wr7M/ZxfZ5Ycww+u0tdbKFOdL9JL1tRLFOMRO2gD/
QLTh+PhHqYxuSu9YeSoPua2816lX7aoaD5qRNXORSJeO+ybjPiJ3GvcBeYZhEoAWN3+kzs8SjISH
sazxeFzXQ02ysAjSHeJG5k4fsurRSs1gyS2U/4xJIYmnq2wcPKXKwr5GfuytQ9LRb5USQeOdlQ7l
rq7YxRlq/uTa6yc3HMptodfVYRq8+DJRMljZs9q+V4b7FrWm/0tz2LKUk/NdXpSN4zdjrJW1TBsE
+tA8IPgYnpIiQNeRluySg7J/JhU3yAyEHMVkIDyJPjmjJHsEP73P1zJMuR9Ugn6W8O5HHfbBLYZx
tMo44ZpL5aL0xg/NKw9a4s7PZhcVDyDSUizE6+nDVm11bTR1v8bIRUcnCqfD+8EVroZEAfZpxIfi
nzHZfW/6YlbYF85SSYkY5UDhxS3xu5+v+NstLCv3vlmhB4wkQ7WlwVrxIZ8xpQ/00vye+NPCRZgF
ZyzsmzQgkyGGHEiW/9OXdIa66GyYWkWLKjMSdsara5rTIR4hlktHAF80/xq9Nwmm/j35fm2VO2sP
9YGz9DSQB/bdQ+6rD/eeujKtrWnyStcEK+I+0Oew6Qnuu21nhs4DQCC8DF4GcHCLhMT6sRXNWjH6
TZMgBa3mWvCCarB7zuPopUEl/EV2kSXfaUAxrrf53kQxDebJVg6a+mTtXWEVLS+wnNp4QhBWjt3/
OSo/kOfCbHxM23ZRA9dH+NL8naFgG3ha9m0kQQleDtXNlgrZtkDhASAQUp0NVUz+9ln8MnkIahHS
pD90IgyQOv2us8wKbYzeOGuU6AZBmSgFjUJ2AWb4u8ulq/tnVp8kP6jrWqcZoNlThYByUBnZi6XH
+Qtr40cO/+Msu9Ays1ZljXW5HNQwIALuDRiPSoP9lKvkkNIxWflIrrw3uU490eysfc0Xe3cn9wSG
rXxSGzKPWm4dZTcfi2y5uMiqwitSQbgAabNzlCwQ4GJfSPJYB1PwRhDa3CQN6D6ZDVMAID/mvgms
xanMnUyOyQHZZxiTufNiBLCbHBWoKZ6Bk814cImcX1J10I+sYdzLJkQtaMXQG/0BX92/pmkhFBk5
jZr3qkrhe+dgIMCxITzvQPtpHLjubWo7i5io8UcL42fUCv9XP6EKNAGa8lSYLmoIRh/Y8XCYLGcB
ZMZkGUSF/4IH1yKBbhpRYGr+62zkHlGUNHjmfd0sQkBoV7mYpuiCL2JzTPayKQfYWit7Nw2/Slii
V6+OEdTuYgsJZMK5Jfszd2vMrbqU8aZZeeGzq+H/Fvrhg+xKnHMKnKTVbJKuemljDQn6e9EO6Ng5
w3fVJdGaz334DCQ42IMYSrYqmXbSHcq1LLRqlfQVZWMikIvV5uYFQWBnrY3Eui2WTbe+GBNFitia
AunbLU5yHvT5aJnaePE6yJWdlBrxdiIn41U2sUvsb+vvfVQuwGW0sHgc6oUtMzVGxveJuuqXnqPo
swSXXqw0w5kgzVDxRLagefKUcTOPDphM0VIprh8niG1lYOOyauPZI3/L+wHUz9rUYf/df/ea+3kz
/1IMIR8S6oW7jwTaSh3avl3YauCtegKgBWtSuxiTtH4aAAUuizpXdjJX96+miDllUwO5isaBEuwQ
0yYo7XvtNNmpduooJ23b1vwmW7I/nXWMFuRpRjF8mJXp6LRhePYVtDhavSjXbl6HZzs32S3LEZQs
/DVV7HLBIwG/T5SZZDzjj363jmOoG+wa9FdzLNbBoDlflfvoA+X6VQdTsgA57bxGwPjYiBDVxKWv
7ccU6ZEenZ8rPCjytsQxH4kfvE1N6VxItY6rPPhNJQtnp39OFOU397wecTf/GVLA27Q3qi42hfVx
NLjT5pB0Ogq0La8Q09hLIm/WFLtW74znitju6gTWN9ndJUO77Ws/2TSC7ptkab0YM6O4CHz1mxG1
ADWT4b2s8+JgKHDBHc8h6QEm1scUcZV1kXNIWsd8CTTvpIj9Z96bGruG+k+/mP9X/2QQcGa2WX1v
/JK/WYivHgA1x2aFLKomWfQs6ycjHpGQzgdt3QYh1SqhKE1CfT7iVEcFXjQn8tw7nJ7Cul0ZdtQt
M7kJ7FvBkB6Kg2xWVow+laJ89VoFUN2HwbowcyU/gNVHPbm2Izkq5wZuhAEqqILNv4KNvjNXk2pW
y3ufzJ3AqYGXNkzr0RWi7wmRsXgi5JPCu5RQzAFXd3tKxEBrtJTicXo4yD7NUPXN7anLu8LAw1uD
yVWjx5Y3NhGeOItEH7BrDJyRw1wEduwuMz2sv/y4XwVd5/xUsNzDYXOkzhrp5oacEh4GUZSRE4F6
C3nZqL7f9HiVoZhJFpL6z3RjSb5TxRlGFALI3m5KSpwrDKH5gQweZqP31SuEsvB5CtkLy9HSxIyF
DPMuViiBAfvLP9wUHXc7t3/alfno9173XjZ1vR7GqTnpZe+dADAiY6wqi9kCMdwA93rX/jkr5vrZ
p9jxOA6G/VC62lXaG+GHaT8gM3yVYY9PWgG3ZOOaFkW5qxod5kZD5M1rI95ZZSl4LO3RDXu8yct2
eJi7DNBjmHtAR9MXa3KKA0s80lr/xPJG/I0NSf+UQDIgugc1BWwAjK+YMGsxT2LlGOsq/xm0TngO
Mo+cSS9ME6RsvaH/rNEgQtESDft7N3YvxUWMOT1bppQXPxJ8w6TOx1kDvaSEU4lADh4SIn/fIiWx
xD4vR2jHHPY51iVLA0fx74jhkoyHtm053TNEPzj7cTSsVPTjYVSE3r6EY7hNxgzEhnPyQHRs3KgM
tnKDFMUjxEC3wd1Bm+P3uV9baFu+uxTtz4UObvW2jRIXOSE5XrvrgKq5w1kepKe1kWfjrZlVJMzn
Et+vsMwXsa8l4E9RjsztQK1BnAZGeqGEqb9y5iLeY87eJjNSqHviCbTmvDmGI6IlvczSuCoRYtir
834wFNw+DLak6A2qvBgyOEC5x9n/0uzx59oYcfc5hNFSmzTWQCSTCZlrioG3e7cq60upVkC7anhE
qcDtqB+d+AmDbPoJziR7Y00t11keZec4d5KjQj1+440kL9MynhcAMwCAhf1LVnr1KTTn+mQHobLM
HVtfyuZ9YKTiSpQvJmIpEgDTEHW1IRon7FdEGrvKrXBL5Q4iuswwiYN0QVHLYs97aDiBHIPhOzUX
GVci25AuKFWbewSXunAp2/NUmPuIF8hGT2Ybpm7dFsouNq12mdheTtak1R/xSftFpig7w2/1l4jo
KZA1WmVDlaGlAMfbJs7nFQoC+oNs4b9kHBJ9Jm+mhizsGQqri9HJ3tMA+5VIUXXSVaZ/1JVQObro
9I572W7N3gGGEVXewvLnV/bk07IZ8/K9YIHmbcWDI5vhTL7PwCHpEmd28e7mZGi9+s3x6uDa+v67
7PVzf9p32gRIocHzTAOTvwOMsZF/rz7rrnPc6h+lScxh5hAvC/F06PkMooUi1KMxWhU6s3X/1cAj
j9wVqd/shzLoUB4GZ7w202Af4qw11l49RJ94gW/sxAQ1kqjk9aeoXns+VohNjnmJyGXpGdDbuvBx
/0LI4ujG8N7fAJMhHxyVL3XRBRddrEF21A4r12UjnHllTm3ItfZlA+xZ+hsAVR2Q9gc/IQblBXqi
oRu7FHWrlQ0MbZPnPcGgiRXPv9tyfCThD5bIRKIAItlkevMXgpmPvHHNF8iJkLEM7H1ZNOqv9FlL
+5kyF2qgXkQaVOvTGm2W8dZfz+QL7V43LirE0EsUu1fPCX4D5nKf+swykAwG6qFSHeBdl5F2zxr/
VKAjsEkU1XosVNNcItbTvTspD+7ktf6PGU/OGwRRJx5HobD+Ran0G5wM/QNv83o5uG7zUALpm1P7
u1WmPPpiUSWR0C7y2K9uK3DeuDiE2O53+XKQB3vGo9o1svq2CssZ4jOwk8hWaknxs81soqzA/B17
+sFwXOdbb+NFSO0gfXIUG5J2YxVkWOr6lAraxBiZ47Pfgvd0Bit/L2ZvbaNP57xkFXj3Al2vTg/W
Q+rEmB8jfwjMPG1O7jhXlHqEOyhaXuoUH8YmUY133l3rVG95/cVORk7Ft1DiVcarPWjTVdeq6lr8
lh3yILn85mSr5HH7aDfXUPtln4L211Yvq98FdZIuDVeD4YyAz/EWDdnfr2XCfi7Fq6Q7NiJ7Kxwd
dNfSn1CZvdncwq6p1inKE2uYeMJ3vlHgQ/JTxPBrvnkDWr0WP5Oe83tN7vB9nPgNeiOZnr08TTYO
S/IJOfziiGKIu2kR63myxiFa9FXwBDrcMfeJiw6gWgII9IeJl4aPC7zSjsEGf2QQdBUg/sTxjQsV
brYdmqnzOiWnw43/iQFPf65ZT/Z+g7qagbXt+6R44Rq2R7WzRNMvtWSRZE11kaNN9khmOHkr/Di/
Ahl8Q/s+fbeudsjTLetwah6Wl9b2X6TLzICEw8s43IbkOBT4K4oywUOYYFEDwDhcBkYeHuR0kgz6
Gkv3ZCPn2lPb8QiRZwn1tDveIiFHCYFXQleQjlGxSEvJsypQqrOBAv69KxSDbaRVZ/jadkmFn/fa
RYamkCbg9ikZ3hciFoUhFe3V3KyRZ+FF4Bj2cOVJ3t7CWl9B06S23S3UxnSRso9dgQIq10rcN49t
X1nXedzKjHnjTvOeUAHCsMynZ87/aQqUgtvH6m30r8kuUIL9kEXZQTFD74s4wJ3BUWJmuGtTvUKo
PKVwCo33YmFOt3FU80lXhmY7qkiqy5Xcs8s/zWoojVe4xc8TC97FLlrgCZD9ZDwWVyYGXiVlNPF1
5Jhsie/6z0xstrJrkeWfRdHpWIWatMRZgWj0NQiiP2f30YCfdVFVQcTqeu06BNFdDcA/u23rmnVq
srdznAV4JVhPid6PmDr79k+mUjoXro78J4vko6yDDH6eMDy+gzEMnQwKPrN/YTRkUxk/THVpFW75
c/bhHJv4er17OYhTrXIVnOxVZeOMiXUE1hIcrUafto0LAqH3J3ZWVpO8GQI95DtF/mOALtZomiiW
Avjp1ap7bjTzOubheI6KejwH4tBNkwJzuXqU/fKAIW0ChjlTsG2dwrU5uxFQbooOkxnphzuKu1aa
/urlqG9InLid8QIFsZR9b3k/NloNTjwZ9jeceNIHN5y4Cl0IP9+5BAgjPjxHiacPIySHZ+DJ8uAm
CrkfL8l2GTiFW5/WCsrP7JFiEfMUM5muyBUmV5XcvOiBJRVQ0xx1MH0F+H49sl7RQBNZVd85uZ3a
Ys9QdRsAJM7zAOgFHKVl/rSoZQ1sEX012I4gHITKsXJUWpO81pgtUX0rXwFcGg9BZ3yX3dUYBbuk
DYa1bBahTTo0dT4t030yCNThqEXZVzMRXgoP9Bl2OCZSMV7HgGFI9nmA5hvTPMsdly5A111uGbv7
pgxBlpkshoiY5IgnCWpdV53UzD7P3NYVpimmdrydThH2cFmQ12vZeRtpQv34r6a8Ro8zGCIw/u1T
X8VLD3iruAHuf/eIRMC0KFzNWJXZDL5iNvWlE2GU1uT9e9Hkzg4jtxqRZTZlFHEEjsZoPDhorame
UC4msxFF2kk2FV1jV2s4ebHNpplSJd+oa1oB66s+9S5Ct81U+lNDMPBakKoIh6H6LBOj2WLcYm7k
NMqFh9KBu6m6SX0OrDJYso9oDv3QhljNC3xdmvr20QLR3QhGC7ijiJLSVubq5eGW4S/Fi6ft/gzc
s/6534M9s5qYTLcItVgYonNjVKBf0HXc6mFaPccWKBZcHPOfSodMMVCZb7YajkJtpDs7GCGgGACD
uQdZ/DFG6r5GA3GX1GqxVdpkYv+v+4g/2sh+KdbWYpf8XHvu/NgjKUEgrr7bCZuQhuL+yiRaVjOz
xK++ePVnDy1FxcugJMtTZyxtxGM0f21SFDz/a6RQzOysOHxd+vtGyK7KKbId1WWx1uCOEuz952Xy
E0zHOxuDoe7n1Pnzofdr/Sg1dqNSvcouj5VhrRIobGcNZ3AQON9sfYASVk/1ASECQq7/6Lf0sj6U
SPS86ml0m59HtbLScI+89Yv5eaWToBH9qvgcOV/0F/6UrkuYTVukPaJnWAq9n/fPndiHpp6OBSD8
xm0r+jyvYBvjZ19ycIrVnnglhIyuJmd5UVk27ZZEWozmEPNH6nbLmwZoq9vRlbxivq0bL1x5eid2
dAEbVS8KrqHWD+u6HKgGGwWMPkW1VxJ2kAf2JjfRF0cVSl8mja8+jUWlPTlj/9nNc3QKUl17Koao
P1lR/YZtigrQzs/dZWkl5VbO9c8I7QxbGE/hYQImeMnUCAmnvEjeCbw/S3w/f49AZgK3Sn+GwMSR
L6/tZz83qo3v+foxcfTmpBF2oLNX6C9uGFeLtBmKX3mzc/M2/U3Q9ouFIHubNXQUqCQMZ9ONtUPO
tnk7eXbzRApRQTZE8x8qk2xsj+gyhK2SfGuggicexrTYGbkg1VDkvfahMV/nvix56fLOpnHv7rW8
WeCQDFpNDLC5Va8e4GDg/yBR7n0uKLVLPRgr2VWIaXJuoYyfPWzog+yXB5SIG+BHanebK/sCPVKO
eR1jvoJWIrUgsMWu4W5GO45ecf74HuD79DNS0qNN3P4R5HO+DiIlP7n6qJ6xDEEERw8HijH52im1
8mfDxmrRToFJkkEH86fHT7pfLlMU/V4AxzQvoGugWH9KDeceavolmCoNzDMbknL2pvO/+oLKqrGw
nK217CwCKI6YsR6bZJz2Whe/A79IHgz8WR7kmW364SXo3ypk7R8QqU8e5JkS1T7eueV1RrbrhzHr
2xKnFywrIYG2jZv/zoLyrYz8+s1TMm4KwATUukIsfct0l2TFfEq6EJ8OP7DdQwaqXfb19jjjzIEO
HaKse9Mc7asSeDbhAIUEaCG7e5c8833gC3WbX2QLXLe6wy4TbRkythvguzqKa2Z2sa3EB6kV9TVV
TsiwstOdLaRO8Ryb15nlsMCpVn/SHadY2brSL2uha3xTLzbtdO1r1bhUqwIJRQU4DbIN8SNm7ca5
SMo3JyAhigrRlxOWziIJRv0hD4LwrKqQ/u0uUb5IClDqtuMPPcvyrd6k5a6PEXrqg/RkaLZPVWtu
No2lGOYiSrFX9oYasqOZPuSxhktaYCVvJj6Jezar2YM+Vd05z1F7aloUJvMeu4jEqtAsEmfy4LVg
km2VZ+CvAdnEZtxes1GPl3Ky4qnDgi9sb9J/PoDNYLPO4aTcpvz1KVXl+qvK93B8TH4VoNHODj6B
57av8wm2lftDsTN7K/ucaNTPdkFJbGFmuHVk1WsQiSozMReUOxTnoRHHi2IbQpuKF16pLZMwcH/r
cXqkIub80Ob+XXVC5Rv2lOTUELD9GGZBhzcomhG8HrGuBAOe2c1zZ7jzCiuw5jFu7Wk9sX996I1Z
2/SpY5w9uEHbwYjiE5442d5FQRBiyIyXWBck+xKa0b4IvIWTIpzliYM8+6uJ5++fATdTsD6MHG0z
F735ghF6GbrjqzwYR62N2tu5n1zrOepf5EANIHNCSf3sOKiUxZXqlB9piAZSH4/+Zqw64NStj11V
bLrNBv+5o+7GU0MpY0hOpTiohmvAeSt/yNaMqv8Cui+4BYvLdphB+Ef2H8pRtxNSUF5hkjsatbU1
uP6x9hBf4BXb7dFNnnREVvF5t3AtrWZUgRz2UO9DFn5DTxONxWxl6m3yu9XM38Btxjeke39nqTPs
5/CVvPF0ugdlMkaT4brsY0JqBd6xQQyigA1t24umblDqCgbzNZ/fWRTjd2SD9UsWQc+MhjJ579hM
Q6rQOsI6Rskj+itW+3onR7GsY8OA2cNZjsbYwxGpTi8uKgpP3qgetR6GVgbFuG4/SEtxI5nK++2k
bT+cmixWAYl67VnVPD7mMdCmbPL3jsRn33DY5lDhwiRg6xK6HaB1TyrBi1dmYGHjOBTWAV0hkPU6
kl+pETdXHbTMCgiPjSoL7zI7d8Pv5Zgfg4K9+GLKt4ZOHpLNs7ojV8fONP4fxs5jyW0kStdPhAh4
s6X3ZVUqaYOQ6QYS3runvx8SalFd0XdmNgimgSOTQOY5v0F8GdClmyOU1ZurUM3t+NpY+h4AaP2k
Milf95Nu7T2Bsgbxata4UUYMV/Gs/UJHuZdlcxz6w74A20e6eTKeicp22Bdq7hbxHGfb4nn0Wo3D
iG7NQOJzbkUe3H7U4whEj6O+xO3zlNTiaPlhe8ZgSRxr22w+fjLurb3YGqIvTwSgu52HJN1ThzHf
2o47HFfd9pujJ/pf/ZCugrFhUSdwZC1Kw4bao31vNT1xjynlTcC679ILe6V0fvDF6h3lYPFK28pi
25d/l31VPhLNbJ7QnXuX1U7vuduaWeJhCHX3MjUkFesybZkGqQQItdx76KbJe5CfBrV7qwkJn2RV
HeTW2e3TE/56zlUvBwWKXGhuZdFQDOeqzRv5KahCXLOUcYsp6H+Imt/rrCxTjqoTHySv7F4vP92L
JY+ubWouP6cRfK+IKDz+4hYF3xl64nFhHtFWoq5JwBs/0q7WjU+WAZ5FQ5D5LCMN9+Lkd9mrUb82
doNZEMlnHoth4u5JLj1gV9XtFKbj9onlOFvQHA0SW0mMVEI/HRqoa3uY2/3LoGFzS2P0E97oPhzN
7ksNY2kDhGW6mPgOX8specbkIl4Vrq589fX05ISMdoSjpqPdy9BaEnwz+R1F1qrv4Dr8vQf1fq/p
UfUVux25n1007S5zOvXQKXbzWQwpITn2UyPs3/Sqrk+mI4hIGTHZLM6DfEuwIWNSXkZyDbgL6z81
4y/RuQFUdvAabuppaxZO3Ztr87cHygfby4H6EExavi1Hi3jDXMxDou6OpiYnWZyQzF/h5JpeZdGx
p4ecWTUZMuLNGc/xjUKGYZe3pnOq4wJDJ92JqasHdHiq3aAQO1H1/GelhCjU/O5ajEi3ya4jdjxf
NR7bqA2CF2uqn0NfzeFI0NNWjKNCb2OLZ/z+VNcY1sg62doxafmce7zth/mT7BcUvv7kqc0Rfj6Y
fi8b9hZCVp91pDJXDTJQD12txm928Zeh4w+0vEVC/+oK9IWkOYoN8/6Si/T9brOC2yTACm341aNA
geRS8f9djFZk633/6p/WLkEjmARQu/8g8y+HutCz4DKa77Jw/0PYbjatHBwndvdsGa+ogElS2OyD
RP3OAggM41p3y0MypvEFZbL4Msl3nvwoN7Fl1avRHtptUELvXSILqlr+GT+QkQQ965x9UuTfSDN2
1Tkvbe3TeaH2VH3rHZIkPvxBGOUli45QDUAFgfF2FSTx+E7MPNpmfU/AKY2Ks9Vm9s6Piu5sVIkK
zBIJlwIcGhWydt94WvmUWTWYp8ioCK09kbrIboUidp5v8lOE5baGVIp7k4ViRaejsoUutA+aRYPh
7Zv9Loobl5dOp4z9ys10YsdaUcA/7HmqI0LAtAZVYBSHoRqqIFLWvqneREy0F6/U7iVPoOtUluEx
cf0nuap75rjHAbqAEm4JZ+XGvMwKnI4PiSTLtOZXKDXjDapB5EAj8We2uKp+KefcZBUkSLIHyWmc
o3BJZvTXeiyD46AGT/3vqnujrCtGERxVVTzJ/rIxizV9M4VgJMoccXAAK7tGZtGGalB3mB5mmwC9
+4NGFmqV+7VylZu6SvRjXZn4DP9TJT81Mb5uiSmUK/KiJzL2JaKFVHUEq4oyKR/RMyEO3emXqNX9
J1cIZbYVzw65WYXr2ir9J9mgdEO3cR1e9rIo6gFvwNI954l4lblePTCdQ0Qae+GyCBUpthG2yHrE
63k19sZ4C5FOvY2aGG9Ow0+VDJbObJOGBLwUyr7muO6N1tubSvIVoexnMfTlVf4fzSJOj2U5evz+
iFquf7eqHQSObiDWW2/xZi4gEJBAKAi6Y2tTJrvGIBi+kpX14H1O+P2ZUJD7kEMEhV3jOce6JGBE
yGFRapG21v0hOiRkV17KscsueqL+yAg0Fs3BIvLxuan97lQNaGpItizkvXFrVJa2l0WMKZpVOaQN
AHK3ec0Q/E/BDlvAMeAYkxn3Bov544TI0UnGscopGI9grGLET7AEmYECbmyZL4Rg8xWqscU5cd3y
AoH6Ly2xi72LScEmF7MzphvED6QZeVJRCpk6vBYZqfK8tW9KTcn2opF3AvbtskdlT/ZJDQWUlyh7
ad0wvhUsql+c+oLrBH4L6pT9rSiEXExPTV8hCfhCm7Z9iMLwkh7ypit41OhZZo6A/CnbDlTHdrEK
Fz6BPFc8u70JEsHGTQ3gfbtpmcHs8762XtuyzvZDiR15GFkYPbS9dSKSOiukUOxtKOBdA6917oti
dP1qJmtRkxJDH5WY7HxHkNgikkKacpZ31KhzwrPjBSZb21AAHBTjG7i/qCZ1b5B4y/pH9DqMx36G
76EisB5Tuz0RwwbLFRTJOvREd9JnONW9tfWng9Ymqb9SndcJ/XEZWFRCsn2rahTtda6Tv95/1cmG
1KzSFSG1/lwh9YPi6gR3PVcaZ9f65XtXGCw+SLmn28pQ44vcoI7AokV+1Bwfa4863ACZz0DfvqeV
G+wwV7H3/DvH9zJvr36do1eMPo1E/4Ht+zK6UXReBLpZhHwJswQvWY0IqZaFZHgbVpgBTFnYUBew
4+I9CdxhS6JTPcdT0t/IfmOjYceE3JIISIZekl5Ube1Jgs2yIDz4TLAQBwY46GMPKEnB8eRV18YV
9UoWrTbvDope2Rtj5gYDyuXX9o3uwDo1OGe+5W6UyITvDV8BEIPmuOlJAhtT+Pdjpo0LsBFBeLQK
oRcv0EeU5cNLUxhvsR0B8h7L7vs09fw8iuqV2ybTWE8CXCkv+ioM01cwk/q5Q6jzxXRqYHydPjsW
AVpPsDCAyOi8hi6wMNHU4UMxEWTX5tC1wktkUxi9fzJTR0XQAufLKdHOksWg57NSP6uYU25rghS0
doaYOJHcn2pGN7jdOhnGNQ4R/g7BRzLw93LZB1Dm9OS1JMUNcGb8biazRXXbjy8hr89d2ml4GuVZ
fma6xHQLDTXLXhle6CN8X2i7ymiyVwt3hFNqkPfty5CcH07Sz4oTr7wgChGGVg+lEjjn0Ha6XQxj
91mEAnu20DK+FS0rsXl1ytT14PvpsK3SPNsNc/o3C0bQPqq/PGfVNNUPbYNYpHzskuScnrzQWg+8
MPy8+46TZrsxI6O7hIjBYfVuBwRvaUA3DuGtMPrc+nWxD7ukO3TFEHyC4/WSgnPWgcdfRhxCn+K0
Y149tKuK9OWTOldloU3sx29WyMhOpsX11P6yKXTdB71ClDTCuFfWV7Jq3php6qzDdFZHwwX8LObN
nflwr5sqGyNAG1UfmVjOm8fKg2W8pJ4j0zHQ8Zkn/jwUP8Mug4I5o7OySMHhaDA2ErrlKLr51M5h
I+boyB2MNquFWTYfvHp0rDUd4G4RAiN1G+gdWRnwigPiKTcS3Rl6abG3lelnphHEh18inkujMta1
TnRMQmetMPtVlFBP2aq4PYpXfZgemlLPwJjP+cYgDvQdBvMPY+ZcI0P3cxbo/VvmoaJZeF2+zsiz
3JQeDXZ3ztTdP/W1shap+09drFs/9I65NoKR/TeEAhx08XsSmmPRrEdPT/cLlsRD/gDLBp6EWBrY
J3KR9Q4IfSq+mqjZL+slJ4i8TY1Uv3V1UpNk2xSIU1yB+Oqrs0yASnaJ/LSkR21fvea4CJL0voA5
OyD1dCZ5qv/lFNZlGJrqi6GxlIgaF7z9wPwuSYAhIcv3irOZva+Gdji0SCa8WEGCTj8Bme9DXLr2
aTLHByPzzn0bBQs1TwKkYgvqcuNgv5DYjZTBC7e8/eqz3IDw8rcYk/6tRMzoV1Yx1ufY7rEjcMMp
AS/J7J8svrKbdET37arTrj1W7dswKO23Jqu+OjHG4ctDSS9b79Kg3bXLwrTY6bOhR6gB1EMIvj+b
c9F2xQkm1vCsIIOWW1N4blx0UZ0m00+VEXUXp+oLyOK5+uw4JKf9PIy/Djh2Y1JLsLLWWYvMhKMM
wxyr0sZLP4L6YQb+q1jNjSg0iA3o1nrTyjSe2aKGoFiQwgv1yzCXBiL0TJkwARLY1Y+q9VXL+wlN
+mY8lP0QfgbssRurJPs2zZRf0y2rczVNLoIhxVdZH9ZYm2HeN97acmBI5o69kg2Cdx5TsNNUNsXP
xkzRcdCxWI42ccbKZqW61n6qDfEz0JpvBr/IlyzIwFbVXfIJBF4BvHUonzpliHYRooxoAgAGJRXl
nEgqDp370CbIoZuidb60PmAioBjhRbie+moFKAbM9anXeFs1jbWDLO56F+KaOkT6IXZUd4vT7xGH
D/PJBD2zGc2yPTSpPoOq/ynWIoJC9rs4elVzIE8P6HwG9fOcQGXhsdRnkYWs9+xNlzsmgmYzj45F
OsiFNSH44jAl47ujg5VPNbvZLtBPgShTHCgLxSsIWJ6UkkYRxrhwAPDOEPOfhk0TJjyLG9X4Ok69
gTpjIC7AH4k7k7dbuXlYvctPmd/++gQ7tnqH0NKv5CfZ6sSRAHywKiLVuzWJl79lzVd/ToRHbapf
yEHYhE5EeOvJdGFFYdefhqlCdwzo3TAoxhWU+Ox7SDG2XUy2sgEa4Ay9qwUU3AC5xJNs1YPxWS0j
51EeA0PQZafccxxiCGW67UcH8M/8sk3dIkcKtzEvdum7r8wWDwpswC8uvmF7M3F/pY19ezgiQdW9
Gr4lrnJ3mU6O591Tx+83jgVMUpLvJA0P5yHjoNU2alfzX0DVe2ze6kAzDsFAliUHwsUIjJ3NxxbJ
0BNtj7ulhs1YlCrAtpJgpggYWIy7FU+2AhzaiscLXncJD/AoSU5Z5FpvY6gFV3J47Wp0W+sN3yT7
AMyt28hignvYtrftZi+YGj80TvuUkKHd6wm0IVL36Od8LPs80pZ2luEFXu3DQFYUDY3etFhspL32
DERBfW5mQHgxYfk8l6wqboBGYbsii3KTpAP6b0OAR0yC+ofTWasR6cfPQxgFu75vmn2oT/EJdGa0
nrDM3nmKVm4lD7Hxeu0Gc2wZpPI1OE7KJz9k7ilHsWnx9KhZFHJFqncuR9gDbaqRM4iqt18Objgf
p8FgP8kpjKfoLlhcR1uRMonW6aAgjoKR3fIqNgQWm7z6EX+MsEopQPuuyCChhjsrxtvz0OEVXV4L
Ebes30HtIUD5JZp8basXsXOQ3fRqpYe5fQwz01vL2yCbvYp5FDzJa24KxQR+5kU839IHLerHg9oV
4xldDsa4/PixzCrqTcNZwzJTf9eUre1s+tg3T8CNz+bYmrcaBcjEHKzjQu/P8B9dw1wn7S8Ft/Rw
IglvueSyYvNm+6z+mD1P66AvI/5MJeOzA/y9HNn83dxPqbU1h9BcQY6rz3KDzECzfJJFrXHq8zRv
7kUV2vl5LNYe9l+XZif0sLso82dZIT9ZSZbC69XCcWlBgKtciflVIJuDxqb5j494Xr12XgpLzqxH
wDSdF5/lJgwj2BHyY9CnyTlG22tpudfx0CRBkHvfZZWltohWzwtgaGkPfT54Dx6+Gg+IjI57A6YK
3wWaiVuMrCAlhr7YM889G1HRnKEK1ECGlXr59KFONqhzq+Xl29QlfwtJM3ga7e+t3hkPsiA38RxJ
RngKpTkRPi1VqtliOaeitzpWEWuFzAWUnSBKcN9Nq1S+n9RlSZaU1a6zJ+YQ7ijCfe9an8c68nBc
S8RVS/ktjcKc6o382PbZUTUb6yhLQ1sxM87VdkvuhZgLRk1TrPfn1jWsFi1UFx0Eglmb2Q1h42B5
u5NoIbmxmXYVpUO8l0f7CUM9HCsb31yxNLQeObd6igrH2TZpmm4inB42dcCDbEiT+AhhP7Dfp7hm
0Zl3aXCz5qAX0YHshmFvs2epS4J3LmLimt0AOynqqmxsdR8FDn46v3vLPuXcR7UJnbP6xwJT25KB
Q8jYjW6uOZDB//1J1vE03AypILs313cRoqwbvQl/GrgDHYjzo55oOOMzEkv1dkBFrSzL6UWJ/PHF
UYCLRe5YALekOPlRedRVJHhk0faG8cVACy8j1fQk99Jmf5qiUrK97OFBWbyEhf5FNqZjaV5QNTyI
2azRyZpfG72KndO9zo7535UxcxUoVRAGZq6AN7MGgsF7CSJL2WfOWJ580ZwVfVZe9cXJxoPupxYa
P6LWUzCpV5ydW8bKsbVF9hiN/B1bqJs/uFPZUx1rsUYQxn6Me6WDnOUHexeDCScf39rYO1X9gFUB
mTfAofFw01pTYRqtD+s2I8gG/jvZOKU3Yva5ki5j903XoPljdTppstl+TPP84FDBO4fUiYxKoYDH
lsRBNY1Qi7R5HW6Zdm3J+WivfhBVxyRr6jX0IjILdkIsKXU/ycYEGfDXtlt6BnM7PIaHEUFs7A68
nQSxGkWb3gJWrkPTZm+mlScrve/rn2ZE9NUyGeshkTOl0NpvU+Ex5/Aa8yXM0q+m7bWnJkV1fZUS
q7spfnSsEsc59VWlAighyUHkE0320YVvKZz0KYOC+jwoLt9zVhYbvaz8Z7nxNLGzERd8kKVSrZGO
Kit1LYtyr9oKL+gJFLdkPkYCOuqQOHY4r3gRS4R9so3d8NhpnnUxDa9/1OeNXfI29/ET2EbT2D/K
Bq9tu3NimktJ1nduPjxyCQ9M/4xzlBK2qh0MZMdeQUti3qDqivDbvBniyd8EJpNe2RDGgUe4fu7T
GQ0yHt4UHkEJvuW5Fb37NSnVArTEg9dF5aEHHnq0bBfmXEnKty0D0Ckjlz8HmmVkOc+S7gr4d45D
32unznKOVesdFQYKzARHZ6Wm53igt/YAXi5Qcp7xXnioIe10aTN9qqOgeMlb4LFzyW4r/wXh95Vs
S0WkvrbORTapHhgFkpdIEU2f5CaDT+/ZyVKY4qcgLpMVEbps14axcUKSBQRC3pI9daNH3B/qE78b
gjDV1Ktr+TGZ8uJY98S3nmdRkMHVetTDU6T7ZvzlOL7okdEcigi73az3o3HVK+Gpzyo2qdajMSCS
m2K4OcBjZPa3IJ+rU4II/coT47OJJ8TOL636sfbEVTRF/gmPdcjZpiuY5rvZp2DEbkh0ab/rYp1W
zRN7YYp4G8ydsyQ95Z1H+lF/zgvmA8Bl3RnESiY0KfMHJdOUhwqi6INalMqsTJBuyL6W23EuLnU5
gQ7P+eEG7+0w1K9WRBAEt55h5ZQKCRMbkhzpWk/NCQQ5enduhrhDLs5Gt0kuFxpHcbfVrEsgSYKS
M4iKJgrEnanAkaksOEiztMAHVQFZZ1nRBUpwB9+aHoKZ4sYx8S9l5B9txzGfbcDUz3rtH4Op6D4r
TqecAvATa1lMbeQi7bTx97JYY2DD1NiYbrLI6Jqe3AwwPmZKNShZOJyBmv7tC6QKE1etrn2UIKDc
FsZmdHpwSuMeEUTnr1IvSf6PRfGG8aK9aT27vxUwt4+sjLod4KSnJArT7RK+R3jisZ8wvJAJHkWg
ju8xMTzKUD48V/zcOv5UrqfcQhJm/Sezi2CzaeGP0LGilXSnHBzbW/tGD7q4FdEnEcdH6X7pJvA8
UJyqD7KIqmQOA+ZLqmX+odDA/SMsJ65ey7OdDMBFhYXymuAPcXE7GENYLShfklBEYDjG6VFDXOgh
9OH3Kh2qumaPV0wYFBliqJ3zXKbi1ZhVdccitTcmQMWT8FXzljnpT4sLn8Xkxv0ySXaJSx2RzH+a
ek2gufm7WTInprpWifAUKAYxK3wIENvbCq8D7j0La97RsfeGe53sIhsGS/21hxTQyLtcBzuINluf
TQhztv5n1ubNSbVcH9QREpUTGKQNOl3pSbZmIbnkLrZfTM+El1Bl77K6cnVv3wO02Mqiwtp7VWR9
cO1Gz70N2Ls2FtN+/qQ/S64DH7ZJeUZ1GdEOUasHGzm8Z2FhminfoZACmbI5uMrpCIGGwRg+9L7i
nuoAAz2/Heq3vL2JpHuoVMhFeRp+QqQrfIvAvZBWNYLTyBznMfINqFVzD2F/dQaRfyfqgZoBaTam
9RMhhbjMtsYQii9OHRMa5S0ODRCwXN1nL00v4DkLqNXOkOc8GAlEyS5ogh6UPth7mhIBV/NdpKE1
7QE/iepoVqgmAxadniwyMOu+77Xv+KeuXaHAUtfHb21tVG9tY9cQiHrmLx2kgCJCOsocDf81xeJy
5c99EUNPlRZzuLKsn/zRJ1ODk9SJ8NWcDKo/SS232naYJGgQWIYhi28uPNi12xLsBwwBldtgOdn2
WHCoVtgjGO1m2SpDGYhAohU9yw3s+VDD2UMWAoUMgyu6nzaAx6X94zHy7yz/UCKaATthEGqXWCtB
jqfYjxfIKspkoRtlySqv8E5GYFp7s5vbwhe1x798uTqwLDRrcBJBAXrWIxE5Kq26BUdAMlGUTImW
YspcdNXwjor+RsDLXWShIFzvEodspuw8lyzEk3do2dYnnfUQ5AWbbHrqRY55cBW1/DQWSbQue6N/
blRMQfA+Gc7khcUFsCiqnJ5rPpde3vm7+HuCw8stbQb/Jj+5zpeqCezrh+qGn2qVFUW7KxM026ep
Cvea25Jji2InfQWR4QDeJM3q9jCOihCleUuzX70mqZGmUnbygWl4yC1VzWjiz5fFD/qkfDctv1hp
GlJlnhLntw7K5g0Hlh5nocexsjFCLksNN2heDPAsKhxajLxct3OzR2bjUaiFdvLt7KssyU0ICmWv
a9UmrInE3jdOJ44RGKDjvUp+Gj3rVzesIseG01BWgh8joZtz3JhULQ2y968KvQUe1P5cSvcDktnM
9Z2JV/vRSv+HMy17yNOhUUbCpfU+348irwDRBss9NqGLg3irM5OaLysXUYld9XxjcTaivoCxb7sR
Bjjg++7yU2T7iCPe7w38EK7IKdbzGCY5LrqB//pytPkU1XyyP27JlD1Zb3zuAqbheuvAL5RHH+30
13d2P0NUJUctIFFW6/6PVM2ra6L75R8bWecPRrorvaYHl/xP671zaqrllXWNfxGYQv/7GB+KeQTE
N8hRgfrQII8r6xoIqDtE4P48V/T7rLIf4F3vgiccWodID913vV/ch/MUGnokTh1GJL4iAQybDSvh
PF/5gx0uZQsA7LqBo7i+9yn7+ldvWSc7f6iTDR/q/qvfcrr7oeXp8qL483QfjlXmBVcoj32/zA+n
+rBL4U2fHM03zm1RYVM7/OgTK3/NzDp/Hcz4q5b0+TWogvzVVJB4UPww2MvG2AFR2frVnOelL0zn
6kng7arUWtisazt5imLWgLIxx4RrY3eDu+yK9JV3mPBgWsvWLnMU7EqHoyzJ0wObOzm5cB6W3cUM
Wo0QFZSNUYNwe+RZ5KvmMyt5qN2wp3+UJXmpLWrQql1kT7I/wXcQgEPjLCdwak3sWWrrG9kqiqG+
AkP6IneXm4mFQozUwvNSpZE+M5PBO8n+TYv8Gl5a4KXnsxcgES6egqdfn7WiWZOXh2y1fH+2joxN
E3aC6SpdU1ae27odCJXMxbFowzNssm75ArXMsJ8H8cN3q/qoR2aDnIaVHW1RT6DAxuYFMTNMbnRl
/FkEkIph/X5T08JZm/YgHiI0D05+j/BbEqv9J9Bv30qwmj+9MTkS8ai+9DBSN25cVjOChuVcyyNa
JK7+Occs3hLd9BNdnWczUMLPNVKxW61QDFDFlX3VJ6PdJI0efIUUvpddtc78i/mK92rq2PcC/M9O
xeiPD4oVqazLhva7MaEBMx/VJeXE8iZyntWeOTd2LM6BVDuiqXburZZrRPBjJjMlzSx43evuY2eG
+dHhTc8qJrsItEaxkAy8Q1pA3XRBOYP16sZ9CasVoBF3ktq86ZpRUYm+Nt4bLivVqk+N/puatI+t
NQx/m8hbhAi2Ivgas9iJpvpvNRBPvZHU30JInauwKaw3zWnglzmW+uwifLjtusm7ZRVyEsijaGfP
xm5LIyp8CKeguiqJ1+wCt3AeJ4GVcSRU67VpiG6Bn06+WMH4PfUd5Yc/mvvYnMgdZWuVhD2xZgtp
L1W1f4Rd/aODb/bFDJH/iEqyQNOAknffWsYjSiXdrmgQMyBQjghOcHJ1xiS/6qPUW86R9d5VxKeB
6KHezIrmCKw6ftU1nOy9EP06qb8sSNdtBAnBkxij9N3qDouoMzx3GFa5vrHgv3xBcJwfzCVI53rx
HyfpOiibxe+TNJ77x0l60wejNO8uTxJOuXdCbSx9Z3YpT4J4j7ucRF6KG+MNL09SQBG/30k538n9
JPOdNDkitnqVu1ck6JBTk/rU853Ik+CbeD9JP9+JDnJiI3uF/+udyGvReRzIk7DCc6/3O4nnkyjj
xzuRJ3HC6ddJ7ncifxPw+o/ye3CdPlphOGIeC7vMHrJ5k7Z9DAmE/LSLTdKD6kRomJWoEx8B5Hz2
+tY1V7LjGEHOKktjK/vdDyCLVrzrzU6/yZ45HBZwGANw674dzo48huzWmPpfMQPx8Ee/2rLI1LRB
t/ujY6cCsQKyOPBQ4KqWI5qI6OwCfcAYYa6UG3kdPmv3Q5FhwTLXL9dcuMF41kcDDNi/+g6Zrd9I
St+rTahYy8FS8ry637YX2bh8FUOqfc4KbcaScZx7X5aIGP+gVbuXl7Bcex4RyFYjV2zvHeV+OFk5
rDuGdv2hQeVvfsiJqK4+NHSxp0Hu824f6lukgq/ErJef648LrWyW6VPRXGXd/WqFYT7acYudx3wD
y015jYWEc2cBOP397cjz8Cg0VnZ/xKpCPwhk6bfTNEXvvQvHxTFc7aLNxZlGEL2PpqVfrKhBDGau
hKwebwfL0eBwURRjR4ShLp6NnNiEKppnXDfi97RN04Nb1/1yYF7qOMQWTXkNAkwnObPcuVIwsgLJ
kqzlTpNjm5ucad/SOhrOqXBV8aIauf0ICuHzcgG5rcNyyLzl0JCrW8izlgJv3KzetFEs18me3bm0
TBwZ5wsK6jnSwRPtKG/KHN09tjXuy2Qo4rHXMxBR3I1HRHEPI67cyS8gcZn1+cD4bkoshk88xlmL
0M13DffUuSW+NnNRJ9W9SfwCF8S5iOjR1gNozlPUq3CExzJJ1ldxa+0cbzR3slj6IEmGKK8e1LTX
X9u8JCDEldZ2VJ545gv8ETiaAq4WzUUVVt9cdI1ujTxUj/2v0G9IlrCYnutNvQVA64gMH3p+tGHo
vpcwLB5tgcF8AMNW9tKS0sRwHbUx2csLug5Sfd+eZWuCVrPeVSyf/Sa4ocdC+lb+mAP6F/wF9OUg
vpajRZNZj5VfR2iUmSe595SU2bGvUfeVRc/P07VFIuAiT8U9BcjJfI5DrboiDKMtl41af791cwMd
1Pmy1VZ7Ts1gePLLrsTAuAQTMt/cPEwjldih/A7uw1S2QlAzxXvTRsYyTOWRNNUC6I+HB2LOfKkI
et10y/hjmMpetP/3MI007Mem/Ch3NmtkyeQwlecb0Y8AblukGN5zcahMnHqmicswVabw8/Iz/h6m
8kwZDKhVnSQMU0zW/2uYym654/HbCLzclxtnmDqp4bygDCQeW4apPKWIyNFYQVsuI+k+TIloLMN0
ubt5mDbzMJVXdB+msrVt2603lNprFEyo6/4epiPSSEwtGaay22QTUpzmYdqY7jJM5aUZbV2e1L4V
iFfO47IR1tpA3vskWzNkQD4MU3k0OUwry0n38pL+PUyhwy2jV/Ns84hqWLMMJZDg3dr4PUzjJCZH
4pdvSmz+GqbynIWNU9J9mA7lLJnEMMWMOUK1zjjJU96HqbwgkZAtsDBHv8jWfw1TQ69gzs3j0uhw
e+30Llkeel01PXPu4cmKnGWYyl5h6uiH0gXLL68HDZFfT1NZ3MlhOlQFaquNH+7rIgteRr8atyRu
8SMCdv0sN3m+j2FyLAWL4MxO+D7wsLm/7CCMbDW4dvXUF53y7EeYhOIShX/L70NMJrpM+Mkg/8FO
pifyfQX/5o8eVZ9BWrDaB7kTbxueh6M3rWVR7qV08bkGkXmTVcyhepBAApfu32dhUBJWSbWr7D/E
bYo4J/AdeVlLt8z6lJiFfZGlHjrEcVK6cSWLcq+4ar93IgyWHimInZOuQry7nwVnG3Koqp6e5Q6T
1jdnlJGCP7r0+I7y55rak9ytqKLsUk791/tpiH4y884b4ygvTiHceh3U6PV+GrexFTKpdXCUp+kL
C9hUPS53L7s5RlytNbOsDrKI35d1Kz3veD8LoE3k+sZOh/PLr+nqsHKRMtzJI8qqURigZIsw+vXz
F476aCXq+v6VOXEybdBE7ndyhzyO1KfI/34/CVAtseVh5y9Dxsdq/rlBgnf+peVh7mPKqax9Txbj
4HT4C3fQQ5/lxjPjYFNGtb9LcRBe6sBLkPIONUDkdINFaZ7+D3uN2SxPV2kP8kB1ixvuf+1Vz+e6
n//3uf7/e41tAAIg+biXMp9LHujDueSRbA19pv/jXq1pEfCMPHFoDNV+RGyquhTCvei+KBSWhFAW
6yldF27FryxL86bFLWCFKQxOUnOxAZL92Dh9sDU1293c60ju5ce4AWQnjy77Td4UPDgOFpa/Dyc/
Idd9ZbUOK7u1OHUqhnytzNHH5XDz1VVFre4YOuNa1smNAUvsbNniWZVXLE+RKa+6bxgPsiB7TaEa
rFAyso/3OgLvAxx2AAP1fCWyn1Upw0EL834l+8mrFkAgbjnA7/uucgctAHSLmMx1+a66IfFIVOFE
Ko8kO9v2KHZTnynLBcs6wwzNk6HV7398xdYhRjvnUZ5uuV5b4KNuDKflWPPNKxhmbVqfOci9Ljcr
d6+1vb18mbLBDY30ChflsHSbf5qlvnW2VlG61/tthI02rhpkRg73b8AjhrmFa9agL//Pt5JpunLU
6+mv+5kj1/UfRu8ia+RGdo/y4aVqIjyg/x9p37XsNs8E+USoAjN5q5xPtI/tG5YjI5jz029jcCzK
sr/af2tvWMBgMBhCkEQCM93XdaFXyCvvTByAzjJTB4Vj2uOJd3amboP61Hr6SSubadUNgq28OvyG
sNZ6P8bp8EAXw+2GB5xcH8ZB50cHnPXROnXwBOmH4jJrjLxNgJ0AGK9OIDCRy/5dm0/HLPMPpIac
cDQUY1/um2j4djeC0bFyyxChsLixKY0M4HUDlKdhLqlBkPmu6dNVxrBEbkwHE35Jo7jHngwNpQxl
2JxiWq/tbjSHtn9A8LRzIDeVxx3ywvAiVpxV50hY4UOQr29MyeTSU5MEW2VYzguV4hDn15PJPyjf
SOb6Odvq3AdyH83YaHXppud2taT5JB2lmAV8JWyNr6hB+RJPEut9KMRmKu1ejULadQMGGKdqQaV6
/YCoFLHmgxeHMcgr5PQr5c4FIZDTnm5ksQG4F1Bqzt2HNiywGQ1iAmlRqSJU3T4g9+C9Si2tsPhO
cgMp40rR9Dk4HUD7oD4cUqT7cA0er/WBpcqsmkVEDiJWPtK4+tRm7RRvwYshcCs1tdRAH40Ikm9u
Y1USbgC35YoYyb3Oa8oKBlpiXJBc7GWLuZ5443vLnUz82UB6ODn+3ZnqVW6HexuZCdT3P03Nlme9
2fy9R7PO3O9fpie7+66x3FvfezWb/k9T913mkf7VZZY1vg6s/yL98b84PXe7M3/fme5u9vpfNztm
WG9alOz/F1OzzmzqX+bVLMw6d/34GHXLwph6xO1i5fxLT91JUFTFMhkMvgysCs8VEzcPVKJL5ke3
shhhR3hXb4PUXc/t/+pIMt+ERSox4Xz16hgcZ2SBmWYAxI+/yn2LtKF3+4AcQzm2Y+Gu79wgk3/3
JjHiAM/YIs63ql1ZVLZuy8ruX2OQCbrQRNz6edtbjZSXqwmQa7tb6397pWzczetcpVubR5wdmO+5
D1zbQG7w78kkHbxLQOgiIbCZDn+POtu56zePTCrzKHMPKt11Ixn1/R8cJmUASgGm0ATHh1xX/zKn
bmG2TKUb4dwyjznLqDQ33N3Xv8ab3Y8QoL8FzgASEf9Y8/9fg6sFYiDXCOQZTrLJo3AJij4Q14OG
ZYksQhPRH667B+QzNokBSvlS4NRnkUhMgRTbtrbFE6WrG5mldJHS9ZduAjhlV+pakwnokT91q6j1
XuoOKJAEaxDDLun+Dz5Iu3hC/n/z4c4u+RvVYOrVyglnuRKRXc7DnQ9anXr7UR8A9SV1W+lvJ2EY
5Dz8pw+FvLc/de/s0vz+jz64doO3Sh1gZP93HwDP7O351V+6t6u/dz78S/c6D2Bs4B9Lhqgt4Ogg
5Ap5NCn2D3LRe8hD4dOy0xPgD4u+fqQWvw6Mo2e2F6rN8rIykRsfJh2AjezqkRpAwZDsUi9EOLI0
OvcY9HIzAh/zPMsL3UU+coRAgynqOwBee517GbHjMatQKSytBCe3RbidG6ZMmADIaz6k12GoUQ/t
Tw2bKgDw/HY/H0S1xYmzD7zbq0w63ID5XSQdYmqu8j7TtVVsTAHII+A+NUQAJ0ceh7MqaYZoQGD4
4OVO1y3lEumVnW3vkRv4ffaS5F4eP7Ugmj6qu+SDM20AON+oaZ+V2wgPhfbwMEu81I9XVexw5Q3N
MpC6DezZu4A5+30z1CFEOOeidCwAL14bAPDk7+reEAv14ZKiVYVHJJAUp1kvGQcQ/tWuq1yiht9r
gwaljiSe18fsZqUVN+tjltP6qOT6mGW5XB91C5DNWUYlZD3+c31Uk9OsZldpjSAvQ3Wf5V4AYkld
77HZRp9SGXXmIdSrD2R81tMm41PL3eowy+f1QbJ5LV/Xx6x7tz6owQA8KK0P9fmSjNZHF/nv64Nk
nRs5e9c2v8/ekFwU6ZPG4/I4L2VaIwBsBrj89cNUYyE1Sa6RWRyAQXaVB3jCJwVquK4REs3yeY3M
MjcBUQ6tkTvl6zqZ5aFjvK8T9VWYgLn3ONx+rwKzMg5+AGwCBP8Bk5WuU+FEJ99qzHilxYgrQE7P
NncHyHqvHjZUDDGJ8SpqR29pFAGeA40kPoXjYMQrKirVGHhVYMyrHgZpUo2hirM5Gs3KQCAxAAgO
iChlvSATpDg4RjVsVB/D6hE11wEQg3xTSqR/Y9lHKsi61IGEDAgk3NK949Sr8237MNYCKT7zcDcj
0TTUeffSWM37vZMLNzNzM7qXG94yMZwJebC4TeU33bC8S1IkL9RdkO0RIdc70JaqiVE3OSuqyXUw
Jz7yPpDDdp2Dm1HJJAhfB2D1lUgwmZVUdxoNmIHWus80wKXRZ3d/A60dOwe7kOHr8vOkPtVg+IfG
jwH2kSNHrvSDCxhU+lU9RcGKqtTAhBFxJKq6LQLpjMecVzFfzM1+zAPQGPRgTE4RjjG3kopbNw6S
fPRwo1qUMatsjY0HPsKFqt9Ym5h+quATmZ3CIOGqqFQS7y2o8fJNrYLGIh/v/CZlNWDnTO1+rKxb
v1XL1WflwzwJGmZH+Xxjh4qz31S99VH63QMihRpCL8u09ymEy8Yw8N0k51e5TP0QPzXcTPXNxF1d
vrGvfJQuIzbAPN5PWw+UZ0STuOHmny6bVtktbhwgJacojNnl+0ko4Tc3CoAyyMVx4zcDVPsq67P3
JaJulVyOsTrIMl1u1s6/3CZvJjnT/3RbQxI0UPnA4kOTcGPMZvifvc40tc7jqdJv16l2M7HkeilX
dx6BNMeNQMdZDdojAlof/LKuPyJAokcihZkCStSqP4K01TgAeQU0SLI1C/185zahAewQVKMMuW5u
1ffIwUA1CSugwSbYXaNqipPfZZOP6VH1tQIE7U5ZeKFqCaSPxHMzHLLKYYtfzMrsVxDhpa9gt1wo
qXStM3LlWmx1/bnrnFQ1kmt+57y7FoGF68Y1nBSlmy4wbl0DHP+tawgYe3cN5ycA5pKu0U3/5VqU
OYC6ka4FOlt0Oas+Ii1155XAVMhTZj4CAcJ8RDC6j8yT2ltZ3mQ+go4eMheQrsxLAT4pq6QXIn8Z
fFpKiyRkowjqr/ik6gOJSB3Jgz2YpXOgvMkBlMy3gz0YJRE9JC2SjOlV8xCJX7MxEreAe/CLOAHA
028fnQRwAn7jesAO/O0jzqiqHWIAEb589VFH5NwlMi3gsf52m0p5Vj4EYwmEy6tDeRZqy6BFtMws
40llAKcBmcKzkzzq+bnBn+qdl8KRmFYuojvkUOSqQEDcUphuuJ1lztjE2wawasolasDTtHWyR3Gg
msf6kOEe7E0M6IczyWgswC16CyDHa9t5IhovGjZuixRe0iM36xYZpQ1OWmaRKuk4QIjC9jJ7jrA9
ZJEzu9jNN13aLVsjhj9ANPDvT6vpuDgiDPl1ngflF3gEJ+CnPVCNLkAtARk0s/0deUmyvBzbddIC
gUlV5eeY66w5JIn9Ze5KxoFaG1V5rlYESXJhY2e+z7U9qZJXtEhFPb4vUiW7LlLeZgCc8UytfHTT
m2VM/f9coORkUSGljk1YoLN/wOsP9shVAgCH/EDp4gCZ9sEF7O0sopGdyXsNQeB2JLkSXVfo/GHN
K3SWMaO4WaE304u0rXmFqqmcXDy1/blC887Vt8EY4bXy+mHRCk3G8WYhk19GMRyCqEdgx/WG5hWq
RpANYhJghY5CQJRfV/KYlzcrdPZeGNbNKlXeJ7q3yAEEqxY9udXnbo/HBhzNzhN0XaXqw1IeYoWm
bfW+QpUIpFeLkkflbp4bQLnerlByB6nd4uhH7es8DyTXAARwt0JrHTnmk18CsvQ6EbRCO916X6HU
cF2h89yQ8d8rdJ6GrABMLCKatT0pUEMeAYkTZwOINZCfjN311SJ1pvLktNoiyTXnC9hJ3HWrpfke
x0n8Iwc/AUL43C9I2g/XRW9L9m6AkXWFeyZ92+5yoM/G5lEHPd5LW7ZvJJ/0cpRJivG5ia3qydZx
y9RgBDpQw7ppvJTpALSHZEI2nyOcL4PmgRjUt+JHH9s3F8GieBlJlzR//OU0gfnUWRzpPhlggKiD
lwP4HIGJL1MPnNnAZXhhlPrhEILBjGcfHA8onTG4cNYk90FGJYpGgpFXbFcjnEjdGtI/F2OeR5/r
AlQChkQaFVPHv4SvNEw0BA5gAoCI4OrgP80BMEVuxROQY8EeJ0OiKo1mivRFBKAZmimk7tqvUW+r
mQKLH2hykZFyRAzU/Uw1TQjMXjlTg8nfZwoJG+8zhfMpE9BP4FqhzyIp7PeZqnAmcwEYSLSkO+Sm
9qt1uHEzUySXM9UGZvNiWNP7TJGrpYhPtpO9z1RtjoCGlx+F05trjbHoDTjW7zNFt8ywogbwId7M
1OR5/AswcuUa8arM2YipjXdGG/BPiHpY4F9g/KjVCC1E7n/7iL/n5tGsI3M/JMHPHviVgELBheRt
P53iQAtPs7xBce06CEEiDWrImDxkn8BOY9Sah9Qe9NcylJqibbekR5cJMeA0zDyCMvx7GObhU11E
CIhfA2kZ0bhUL6T5PI6Qiy2bqbMhzYNdvN2Shdl89/su5mEZcuLpLlR/Mg8SIpxvS0ep/80QmI5Z
XqeWtwAvAfAGrrrXyaIRfIA0waffd6BG5elPPMyAZb4QwUOZDOzSgDnuiMMV4EVlAYKApczTHXYZ
TYb0Zre4bdCEjZ9A8FetSYUu1MPtrGaHIF3g78u+fjIyY+HIYmNuTQHePJK7JNfxQr1gExu2N2OG
vpcCAAVbNKRJDlIpzLMa2QwA5iKvpONUonGLWjy7WhceZn1qtJIESFeuzlfU4ACwc68Z2qfMzvij
2wJ6ZtAdsXPw0IxkkSyItqAczJapbCYdH/CBl1bDySh3EdwegHSTSloXfI1B/nogLdIHulC9ngak
N1lkLgFu0zF22SUftA47H7JvXCaH1La1kxoRyGx4lHFSf/1eN6R/thYCT+u3BzScCADt0JeI2oaY
JH0wSjTVUt/2wLzyF8hCwjx6sb9Qo09+Gj8gZ3KhtElHmNYv0XQGCFRwM2QLW5eA+u6baJ2zfcP8
4JTUoHBH9C843+WFZDpiFIESIOvFNCL+OC8CV/JPc9B5/FbqkKncA4obP6WzISqJ+Btekdhh1PD4
u/qXhhrA9BjCjQQyFO/Gn31Sw1Nd9ckQn++zqdnPOsqR2TEaEF8gZ510NmDN6A4YsnRXzgDUMgDr
Jc2ioWsN2C2w7mQgsam8hK2tMStOOlII1MX4s0qtJPMapJQhkgfoDFdlH1jxN32pQY1C/TRnU9qR
dXwfMkXMIaLV5PBKSQMP5SIF+MFaOUjjKAUqKmnsJ9oGvzU/Vae/74W8aJqfjUDe+h83eTOinSFv
2LVFsv6X0/Ndz9OB6NBky5j7+W/3Z3WXAXGxkQgoLl6xmK9Xj/qY7cHlDnxVKaKL79VAWCsMEERf
ZQAw8R9yYzkhoxZPYVIeyafGAs/pCVJoHkSXjg+6noKcjHknhIGOShTVng4y8QtIDYaHdzF7s0Lg
vSGBgJ8TcDecqdSPKT+3iLFEtFeCd4Lf8lkNmPn6cUqmZQisHwAe/ani9yWIJYrmO8nJmp7U47te
XucA6Rzc4WZY0iHzAMZy8QoD9BHDrbfTGPg5+FGBRsjxhd4VQMF7MXPdRoIl4oZHJ3shkV/KwPNJ
ILBCajjTVB5a4AEvqKouqfsEENABSIzolYRhsjNjBidkB7qYzFwNyM5+pFrOkgzsUYEP1kB0yJmN
ZCjnxqBv6dOqGvVp40qFKa7Mh3R0Nqr3gBhMURcXhCZ3S3uwhm/AK1nYtQ6Acg2sIIIZw4vu5dU2
yVJtnxlT9Ei6IfYhkGUOkkknxYmbGXxtQtAl+MXK6LBlBBrIAod7tlEuc2vAP3Rj5mBOBOfDog4b
cC9SnZn5d4RZWYfAdMuzk03fnH7Ml7ZnaN/0xkKW1ZD9BEtitAD8PNgIQeCwAXxUdkw9zTgbTgBu
riJtPiHb61IgYfZn6Nsn5HF7n7huyRd95xWMmMMyCPvhgAQ6IRbxBNC8BRv8a9kA4wsCTLPh0JOG
0rst/y0hg3ShjmTCAbjmKvNSxG8BLlPrx+Yz71z8MYxeekhjM3k2Qd+90JnFv+WW+ICHQu81Cqpy
N7UDDofbovwIDISLMeTeVytu/WUaauPOdqzhwwiWmFXu5oGqAo3DRzi5024zXYwfegn0PBilvylk
VdiOva5MpFlTa4U/uY3PU7YmU0ZRIxEgeTE1STnvd/EhGmpwMbejg+fyZkW1qTK7ZxfPhhtRTwWW
G6pd2pqIZgHCusXb8ZAYYBBSRY78a+CTSSkrcNqlijpJ/doYD9Q0X0h206yK1I7YP6EvXTbqYD23
T54zJSdhimJE1GFtAkkuMU9VY2v7vnf6XVcD6F/E2D0Lk8T/UCKSflEkLPoRuUCmyMHosmgqfe94
pfGV94El+XH9lzSI+BpHXv0ZMKfWHowR9Y5Z/Q/Oavupi9N1BILZD5XngPkE7KTLIqnKzzmSbgAc
m3vnOpsa7O1HF5JrQqtA+iScrR5Z5Wez5MghmOKPQO7Fs0Ma6EtTyr1JGAt3YtGlCzP3KfPXoimm
bpU3Wn0W8pKFiH7TqmEfpkEtttSAHRa2YAG2LKa2qs9KJpVBc4M3qE7PfaROGHiLw/++fhAxaBVS
vduRotKhIpBKRrnV34LQvhJHkqlhEKcO2sc21zYkJE+UZz6gDRD5qiE35jo2AwXiuY6wsQU6jVh1
ibnOd6EvXqhvkEnHqEeXGCgOCFGbdHairsqPeSS9TwHPbAd/OyyHdBBxuAReLtBn5LiqsyrK5oIn
GVAXOdIYZJUaIjfY9ZZTbYH3Hj1PrtUc/Tr6ip/A6JkuPOgDxG3a42qWWYUvJycoAROIXtQQ4LgY
4dzBI4kSnr2BK+wNj+nY4+gRJQR8cu2CrQXtAs4lri8a048WeGMLd15YaRdqphLXhDgCmWHvj52m
3/Srsb+6LExPrGdlR/albm5/sDRA/s8SEgOdJ9x0SFxZDnU9XaJlbBv8OIZg3aJSXJTvpX/JQB19
DqbJ397pzlXQuE0lQqBg9F+m0qnhCx3IXCulch28lx7QkIDwPoTYRdzWQ9oB+IOufQD2sjQBwJiq
+27uAJ0Up1BLs/QqwFkb0CUF3SxD4Gy8DW2Qn+dLXZXvVZvjr5aZgImiVmoQVYejLKob3cSPFrMA
ACdlXhIDE/S93YsQeNZY7z1vFYDxqXrNNplWF2BPo3FlxyBtb4ckRT9oOvygA8p9wHHrwq6M7Adz
imWW5CAj8gCjC4zF6Kvw8TWuSiFepjKPNjqALk5pVo8H7ItrWE9j9ximLFjpAbfeqp59mZpi+CX0
lbKjD/2rY1n+pzgVfCmE3zzxHvsVfcPLY+eb7tHzMr4RvZNKXFzgoyXc+azn2WM4NM1lsp10zUOL
rSs37JB8OOZ7gE5Xe6CPVOeyNcMNHgqKZ820xyVy4wNkVbEf5tCPPzIdUdNEbMoRENyPpfEjccIf
eeUkn7S2GSQmWv08Stv4UbQ2bpe9WlyzHkOgQXJWPFKFu4H9GMT99yDD1gyJ6DI6AlSqVj6tZ1kj
t86T2huBhYte1OD1zDtzf1iTyIyjGtn4O+SKF+ep6sIjUrGNjW0N5QuPRiD0OUBz59GPVnLQAyr1
+4Tf/49FC8iauU/nF8am8rzyxWgBQKfF+p99Btmnkn0EeDjPJt5pjkAg/xm5GkC69zngWj+1bDBO
MTdcAIqx6FOYW9naRJLubgiT6JMlpkdH15wncBzFz/lUPlCn0GAaaCRYvKaqVrRsMVQZiFWkSZzT
BHagvTVDlJwL1zcWJDZro1sP9iB2SmsqXjzRPxdgk+hMvLSeIg/Z6LGNKJ/WAjJki+fhNOvy/jFz
zHTn6cXJk5miYDBiB9G6qmbJzFmSM667Z10LgDwv84dJRpc6A8msIf96ZLLxLDcK7yGN8gFxgFUQ
rAuZATvJXFhVd8yyXuqm46+pi08pxHkHyuUAf3+r2Q4fJ3uVeHmxYllhbdqgxymp9JQuNOjgjOHe
texvd/LYACUsGJH2JB+FBcd7sA5fGvy3JlUYqLGLOlm7fcpPd3fgWOy1BIX9/k6Ol+sOhF92t6UG
xNOstEbmBcgJYDXAyUXcd+8jJF1YrXkbOvjKyXnQ467cRhEyoVQ9Dyw8qXjmR1WdAGt+KjwkPFDq
NjlZgVgtTB/x2lhtJ/yqHgZ5oRJdgCBhHIQMiv1P2Z0KVUmZus1Vkt2Z/5fsTmU273TeLi+BcDnb
nD0zO09bD0BBWuRTryO7w9HBoGn7SK3iwYZkgOFHAxfAnp7w5kAy1YDMkIe2B2U8epIWlezR+OL5
LiDwpJwuePq3Vr3GwrUL1lAlw3fI33d9/JM0aGAqGeYG+Cnx46yJiIZ80cdVtJ9Vcdiqr63OFasB
oI/+wmnd8lg3QPO+Dkolr3GWCAJrLrN/dQ/cBytFJEvuAPCtRwp3UoADNNHx1JS0HqwNyWCfpsnY
d1PYNEggNPa+Y9unefw0sdtl16fGRlkgY56ku1f+GGXdXILCXeaMVTi3hGfBmFZHpS1GfJ+iutTX
833TDdKtKh9oEjAZ85hUkjM2mjqmju47rPHmAnx6EDrQnbQFrw+t5n5R4+LTAVr78KAa6fPjXavt
VH2MnQARhpq/VMZcFtvHBi/w85gmwO4ACNbhVTDUpo+ecbaSITqqGh5KrGNUataxapD8gk2aZI/t
ZIBzSrRxHiBrzewSGamJ6iirtqzOrXPVQi70oRbCXfC83fEKFE9ODt7dYMqPZeTmx1perLyKASIo
i2NiRcVCNN5vAamqOhXpomEnfqNPzieqOdT93pySklFq8mxuL8AjkeysFKFOGjdeHKdgrzz4GplV
+9F0rfCpDtoz437zEaFQ8owVCG7U6CL67ZADzGVJrYmDNZYVNuDsQewaVO6hsnLxnLhx8ICNsk0S
eekziXoPFH9molfLWabpfroUtRHvGtmL9FzurFhsNQ+kNrgVDoTC6VWZldZGXcf/um5Uq8jCBsNb
5jvRuh+CbymeHs6F1QFlCaC46kIyqgICZumEIT/Ooju1ttSCJejJqvVdA1XJMCgdjW1dOV//08if
Y+ExrcZz3p/uzOPMzt7Z88wS5+q+dz8OIPvZqg9EuCokjYluVs3SRuLgtiVemZYBjadqbbGl5sT2
EhAhpOk2y+VP/J8XIMMEO2zmPs9yUtNx8NgsAP4BHC57eO8mXERzl0XKAPQCU9RAKlTl1GW24wrA
huN9qlyHPJt2rtEHCzM48CLIftggUwJoZBwDvg3k3jmSG/Z4HM0eAUMzgOx8ML72E55wmZn9jOr6
u4NA0Q9e1Lp4zgJCiV988JCkfK5yHq2RuDy85X74ksRm/tOZxn2jRfbnKAeqcmkwE3+6bnnoTcE2
rq7rL04l6gVZropDEwxCeRMjW36TjADi1Ue/f2oALLtpKpxEgK8yxS52pdkgngOnFjXTBYQ5Ev0x
btezDImEwFhs/W7TpBxMC4C9EEuBx7MtwjOHJ1IUUzPgmIj5eFCEjBoivI9jDzxDREgqz06GQHsB
86oHoBF4Q5fEsfajJYYzddBqp0aOV8mXoRV8G01hvtppqz8XNRiPhG280iW1W4BOlOyRaoFwc7yR
1uxIVbyPFCuQO3hbqiJoNd96hmuuuLQGppcEZ8XhpMwF+Kojc5sfJ0NfCOybvRRIcHxo0/St5Unw
ZuZJdzDjalqyymAfawM8aGOLHLESCKwLz2kQ/dXzEgQPEr3ZnEYbfIWhH4II+XddCUlp6hxbKWmy
1GR5sTH66k2ZoNYiMlh4oqKSUvfABCYEMG1hk3u2Jf/OMRKgRAGPWw02Xvq+APlTe5wveVAg17JG
SPtVXvXgWtRAab0arzK88bdHLXKewHymPVZWrD0O2JdfeRaQCS2kpG/AKV7vwERuvnXYPRGlG3y1
Qzdb490xw5ZUY79W+Ivu3AZckg6+vciAL06WYUbPIvV+kDwp8b9SNaK/MOYjAjvy+EJ1SJDXa8SO
/4i9gAwM87mks8cIHCCEzNHxbu/H9c7zio+p1vQnwUGU1pUCH1dvfXed0BXLPGTZEvvh1c63mA7Q
lH585IAiSICRhDWKzde1Wffx2tMsaNsV34CmqXogZc/Is30aDSBaJu0Qm5Q4kNSAvSVt4RFhAiyU
e6EaOPyM59QtxSqKTAA+0+jVW5uUPehT0DZmQwxCwjFYMRorsWKApon8/N4deLihAUAhNVYaJBIm
1vCU325YmQ9lKqNlMTJdiiwr1xZeTNeqB1B3V2NZgNUDKYfrbMRmRYbNkjOVhOTW48kA7Lo6ON3J
SaMDpvYyx6nfe1fZH/H5Fx25TVuHOfWBLr7VI1GMiu3EwEBPxR7w7Ko9q5r3EjVQ1QbSDV+2UifO
W/Qh9ZvuN0XVdDVHVaMD9nNdOvXiRlEVqX2yGns8tni9At1hWa9o5JvhkWqI09f6Q8RxaFgwv9K2
FTCmV70+uUtVbwJHX2JrJFg7tV9eyoiXF63KgUvRSTa1OpzKjdIcogaoYrpmb9/rlXgugSyzp46d
C2iblaa7G6CP1Ufk8pbI9ORmtTAb7OnRJsXNBQldK1ayZkkytQEy76yQENSUC6vr/OPcreiMej/Z
oblrLbNemRzgtj1wrUXFs189gOd1oNd8N8IUENLMql8a4ANhb1D0R18P8WJbxfbaB6r5aymA0wng
8fRniAg12Vsk7HsTjTX4Ps23kLvuxQ1z88Q0F38JGXhZHKT7rJAaHS/C0kh2oxROuj6d+wbA6bJD
6YJVEwxIIMyTVepGpcIYvAuoShDbzIF0/LuNTOQ2jlmdDtTudw0MB9t4aNR+ziYAY1EiDLpoNvnw
IwUy3i/heS9RMOAQugIVUlpqzaNfFcGu1AaAiE8+OIBHwDFX3O4+8BK4uH3F3R9e+GPiTbmeTMG3
XSfsTcS8DDEcjVWsKwFKEAcp36xyMw//4W22Lhxs2OqZQN0wMuOhDcG0XJvFOgfMEegYRnetWnH8
Fp89sMOoKpIahnXaGgI6Il/o5ii+C8Y2HbCqA9w1krl6Lf7Jkul7HjbBpwTYUcsGrARPQMCpNzwK
9VPXGtEB+9DtrsYv3wXUkem6SZviNY5bJArnrfXF8aMHZbL5yD0HuwdmVD2xxsu/FCmC3tqpsl/A
3VCvw1aUl6IpfgYm9jMD4N9Hw7a1bG1tG/gcANU7jeBH8rxhBZS6GLxOAw71DFBhpfKiWgTYECJT
B06fxvlZWLl2Nn1bXxpJwneF6HYhaKs/OhqY9vLAsTalZTufQd9aGWX3FcjlFX63qhL/h5rzUorp
QyHlMeD9lxkIby941NMvlWkiqAYPi1/xl/ShBlD7S2LhwQavSdXanvpyOerYOsa5Y3VgiOdMgRh1
cxm8wbywIW8RMG/mW2Rqg6zFbDLzgifnmx6kN/d1KtCNWbr4VPu2sckF58/A1sVpfZuy73wy1z03
/M85SAdXro+tQ8BytWdsr7arYSrYFwY6cJzjs+8IS8M/WQ9MGWysdWv8gMl0SKPe9mk9giSy+kEW
EcpwMjXLfEuNyMTCi/PjgNDfh0hiyMeFW3z3nFVDBk0cxgHsuzu0DKQbU+gkL46RjUBxE9MqAhzB
C8ky95WPQBYmCXY/jPUQTFjoUt/U8CdpZ8vJjxJ8adAl0nB41QKCD8SwqDo6oDSdWkccHDSoDw5i
cnAzdMGWZDHTzIc8wBHQ1QZz/GlpOA5w1qUNr8rriwX21VlDRIFkk8gYsEBhN/WC6DzEJg7coE+d
Gh2/Km6Mn8nIbIKj0FhwBCxxlOP96886fnCC4yAvVKLmHJjjeM6TwlIzhb2cm8hSBirrbedh2+ba
L4vxO5rg95rpsbawi2TahZYkRewC/PBTXXfr9r3egEcFVG422md98GUAHkheZhlVqQEUee926K2E
LrNtNRb1S5EZDSJQBLMmXbsDpLwPXHDHPrEe0WZ6HfgfffyAAYZ5xJ6WrIo61VcDQld2VHUtnB36
ddmcDWAefWyneGNaUYVUydx4CdtorUmxXlbGOexcnHlKG7VdubsJYdArGhDgruk693p/SzaAFQYC
pMbtT1SduLfPgiZ/BgA4gthjfUGd2jrjFzNvfhml8wvv2M7RziuwFrT9D0AHtcemYcNzqtc6eOiG
8zg5hVhOgPZY4W/EXRtujPowWGtHA08HKQsfOyBZhNg6pQ0UewZs/NrckWVmJ9FTI2lPUuSaLZkJ
qtLOr5KVRrbAZPIW631+cjTjzWNjvE+w14nNayTgbrGMfxVmE/sILk5zPALGwJ3HjqV/wGndFud0
1sHMtRFH6zEACrEXeRb4dV8CvaPfYkmZr4j0qZd2A1gWqtpW766nqGPrWr57OIiC3ltj3mKHDcpZ
xsez0I0vVGtBtgNCWn3R+kWIvHww8lSgRn+ixtKzBBh2RhCeyp44z0pWARLSdlTlreXhySEO11Rl
ScAPmq1bC6Wc6OLBc4cHJ2XtqnEdczNgN/vZAYX1yklAJxtFPH4mWe9Vr2Ni5ycS4XU2ekRkFPIO
9S5Zht0U7zUvBIDgtcNsJAGQYwJGm/ZfBuYO/2mkNnycgft9f9R5CDR7MxdPsdH4x6Kd0qfa9tMn
xFLhjCYacdx0lVUpABRz0yh3JKMLzlqmJXh9rM3kluBMBUYH8nD8pF2TGdKJEc6wcuOnQvj8gS6J
SJZIWTXPs2jsg+GE5+EtkF41pUWNeSXKXaUh0uuuYQqNED/+fbGaG1zZN8hcY2FFebGdrQNQHhlO
1vgpHMrpUlifK+63Z0Dc4qc1BxbcpQRI59b3rGIRBfVgbf0iAYMKzqAG+xkUCfYjj4DxBaJy/Fjr
LXYaK+xzZ2lqP9OlR9aUzXz/UWSW9dwm3bQd8shYghMcPQy/fjSZ15yp1QLi0EE0LehvpXXqX7Gi
AqBjUB1IhY+iPOsWSGuuI9gpnkN6Tehb0jC5YT8atbMQiPncCfyNLnji4XSxHE5Z4XqXWj7g0SWV
1Vx3HpM0Sw93cpPp4RpkU2D+lGqkSyqDhncTo2k3s425ayP+D2NXthyprmy/iAjm4bXmuVwuu932
C7Hdg5iRGATi6+8i8W68ffY5cV8UKJUSVLkMInPlWv2b64XRfvanwaACuAIKpkha/vMaAmxwzjby
o56AgvZiXpN7ebbAa2K0m1enuQBAmpvQT9zJeZ4RjjvWFkiZf35A6iIaPCwy1sagefvHd4BCmge/
lgww3B6qikzEizJWULj3u8HAE97wwH5p+8aR+tTMXZoD9hnc5zgU487MDfSDaeOO7HUBgpJuuhC8
dL5lTq/2eeODZmzsFi2UKK0MmT9PGs631iiBhwqM9kCjTibfMwX4JA0CqAQRDq95ErLI7p1VbshJ
Z15wBg/exwnSjn8+ARgnPk5AznSCumjagzJj99t4AqcGSXRgOT9RCRw1C0Pp5clH2canJgCL9qqT
YAT/MvDFee4CUVIfjR4PHyxE5lTIKlvpIzRwOhENCQg0LCCeka+/rAxOnRoYoD8X47ZZv4uL4OOq
QgaYlJ8+DsqOb2llh9DOM8AfCEnvGzVS74JNXdhySd1+9Guzqtw3SckXepAkk5/C13uMm/aBVopa
S22zAplSViMKorL20AZIH1UMKQTLYu2F7J6L8G0/Vj3CKRzjJXREjW0LlMuEzssXO83WWQnpJh0J
e1qRJszLosQxQuhD16az04BveJAib21kgdzY2g3cT7d9bLMXTVVHrmLjffxXR4xcCXASGANixoKt
4zCx/uq7PTlwAeVRVqTuSQTDwo6ccG1GuvlsDCFEsMwA2t9OYz23qfPRJX0LJBQsUOFlgOWMzjRa
JlAg6yE8TybsChGuGufThP/HfFpuXv3f5s6X8uXc1K2ZWoI+WewH1cqD72XyQEf92J1tNFBz67ML
2b74zS7/tpSpWafQVvEeMhqpWmAbwc5lvo2MuHIOlldkJ45KcPGedmV2bWvInNRAtiyTKBTURUC9
vgEgXN186A6SiXqRyyCsohUlgiu+FuP9S5QXY2wsF6wjSaeQJGjNrlnpXoxdfXpPJCQH6ZktgG49
2qb/RtsDMg1h6q0TZBlW07Yg9iCy2qWas5+2AGb3b/MnX5ZX3jq2O2sFTd9yk4/q6WJTgG0hHKXp
qDF1vzhEabO2kr5zET/EAARFhlHaMCsPZga2VOrSiOXh9XbzZ4RsrmXD+9NEEMzpB2Q7IcuZ7kp8
uG8maA0PZp4W6zqT6i0wM0BAxb/aq9EO1vGv/haoLCFeFvlrbusocDCr6g3bn5sxqB55+XpZOzyJ
Fp7NAUBzxV++h73+AIq+p7aKPdTNFzWSbWUAvnZug30p8iEjYbFt1DnWQw5YB+pIE3OlNWm6QnZR
Pho9hAvwEmzsqFuzyr1Z9tZKUiD8oLTobHuRSRCPIaAoWiUfdRvQaxMRIPDNwdZyv73WkFql6eQh
Awe6MAYKiqdVLERKC9kKCMhhQucm/Cws/Qpi9/daByTG5lWM1+pcPsUxKmQ0Dfc20Lm1T8hl8kcE
K5ZAOMinTgQjqVSK905Paxc8C9qfbvrW6X7+2/esN5WY2rc4Dx0U2oj8Uqo6ggYZxOpbgE5uAGMK
EP9H+V9uHO1aG6U7YeBWGy2u+xX26mKfDab1YqblQ+Dl+i10rPwuywgcfdx6GTQ8zZLM95bkhaD9
50k8EQ+u8IYbIH/OY3VXTPkLB2JoOzX9M6Wtv+Aohdi5+PeOljROfW/8xwLUo77Nc/ASW99o4IvN
CJJsaxap/E2jqZ2X0FkuM9UCPcRU/5OlGcTqBfCx2h2Zqh+9MtIrggPNWYOQqo1XF21FNiabreZV
2pF6aSjSKzUQ/ONjmRF+PqNtHm0AANFKCG8YmrmAWuIAFdEuOLVNGp5qVzPkAlSOwckZmwp45rWu
gIYjHzDJQOOnEhp+Q9h25BDZOZatincgIcIvAibAFw2xcDwF7NjYp6O5mW05CMT9wUnPUSchrsfq
h6ootAvqDPSnJmqSZe3l/h6M3voTFJgRFtPqYE2jhe27e3eApBRNhZZocEGN6gMNkglJi8iukidN
jksH3TcvFNGFhlzTg4qIW6R7cjfTVG4SESOgNV6Goanh4BtIZtEoQxHwlRcIeo6XQR6A4SxArszu
ddS3F83GO0eMypxcad6utofoMWu16LHE/1DK8/hKJsgYmeeoB0jT6fEKURiDt+0dHyWQKS/SpZU7
0PXSTbZFegjjXZ0Cp4sdMU2GZK54YIg/0cKTKdXdPQ8s8ckWAe20trBvW0+L9vmQLcD5XEJ0fVzU
Lp8NwPAfaAFrUNGpV9Yz9cR42VxTBqKJerSa5tsMsRbdi8rdx/zK2inZQCxs9NakA7U6s9tSj64M
jxq5szzIuyCUnuFvA1DIqtYSuZkWYKX3Ug+JA/U5fEHQCOFn/MFPchFHTfeg2al6CAenf5Al3oOG
Kva3gQN57wUC1eE2dlyoU8R9VK9/MfKnsZThqydfX3L4dmm9RsbqieTN89yWe133EAcNpfXch/Kj
K0bAAXWDElheEj+fuzQ3Ampp3zDrP+aWCElcM9yY1wIsy+e+R2x5QYeFgX8cZbN6o7oSRqcYM45j
A1lvZF4B2LMj1S1DDknOpSvuudlVj5O8X+g3KzuFGhZ1y7q1z2UR3qhHEn+aan/beRweERCRdwuY
pR0tRh5Z7sq7qx5pQXIvLetjQRpLhTP+8US5UA5eNAI1XGu87OEdRfrJAX/GZ0Q/+2StmIZ4M6Lq
kw855ohAXu0ukqsu8KD8jmqiZN1WozidHzTbT4sBEfyAXx1YT2kx17213NQv8yqVE1S4SbTbycEL
NWfHQWG2mPpxneMfPO7Vcro4BDGHq1SusYS2p72e16GjsPdBSJJVOsiIxo9CxtRsdmmbZCe6ajI5
huWh9Ks2l5UXVCu7DBF+aXN58seG+z6kJcajf7P5Q7MLZNruZ19gQj/Povlk61jAt3XSvv5X3xzl
nUuZaslKw6vYOfINvM0lereN9MoagDKyzGERqarcQk0E5QyjkwI86xxFozs5CVTaaYZqjmSLpynj
cAyUBHYDWFzlaTjN+1iRl4DtJGz10R29pwsYj1SOghAtsMLNdCo6Cy3uIkO6tT33F/U+jdJhz+ud
BKL/QL35nOSMenxsw6GSvqQTTScmH44Xq9PIZzXZPl3H+EFdiw+oUzEaZHDGr4SjcBO1gA4wP0yk
rx/rjJ7zCUESeyojEyqHfz73fMHct/I182vos9JS07K1pwv8f+3o0j1evzPpiG1VJN1JIDmBgi/d
kad2bGQ82Fv82p+G8e+uCeTZ8KMbfcidfGioS5DNbkBCv5kn0+jcJT+yuXiy7RzpHaf5Ag82KLwj
wTjeUkTZ9efpaOyicgopOKirrr8MTHcZb8CNcRoevel+M0+me5DzT5d5dF7w00n+rEJzP50kBJx5
/ck4r1MLqPqwGMNfTh+pGGFThJBW4NhuwV/RNwdR+2a2oENqstpFSndsZtsnRxqm/uzTxQxFZ5+c
5pnzaplvFStmdMOnc9ESrZfsvdRXS57XAjo6jX8MulRV0+GnPs81FNVPYzZQzRao4fY0HqaWf6Qj
5fVgF/40fx6ykCRcIcVYLqfhKK21aDWP6/lPADPUCS/M8hQg72CA7xFMytD5WXTCQetobQ94AfhS
Yq/xzu0YTZ7GIew2zSEbjVrj7NmP5gYtcPHTWtO8f56LprhpCaCZYReIOLPyUTcOndTwijJ2zJRX
h6JpcoSJx7GuLh8jv5UrfWgLiBkaBQDmGHCh+CmKJDlTDzlv1Bba/Z78yZSYsbaJZBt8nGRcyNQr
tZDIByAQjjWosdg6wtcwnd1JVHqoAhvfzJ+zs7SuVoHqa4S9/r6iqk4uQqTVdPa6KbVzrUGop+9Z
ttQAnNuEXQml0z8TICAvxyTJMJ2ZPsfwA+8CbLoKQ8vCvR2Ooc3xQmkilIiLlWBWv+GIb9qFwR9a
sOBteiOEhmXuQign6VHLVPDuVPcFf0mJoyB07ppbiEceRUcyx9BORpAEqQPL1/kLrQEWeG1Do/Z/
ruHbRYufRpF/k+aCV5X44cets2RxOFxA1R8cVTEU68Foqtcs9TZGpawfRaVaIE3d8jGtdNAzY3u7
VWUFcHTTvfldZP+w0u4xH/rqm9ZH+kaZMtwnYGa4qQz8UOTRagApOqn/hpSQjpLcPjwpkXVniMDj
BpmyQxgF2aKoA474l+E85W2sLXtkkkcxU/eprWO1aWUAKHXZuk/YU4T7MnUThOtG58ZDaQjSi/0j
FLcbRB9j76Q4at18BZ0KN9CudGSgBGdlQYN0VejMz0H6wA8xsl2n2QWy2vaeCfsvsLWHqJEcFwgq
o8Qu+4djK7VHaWJ4zwv32cjk8JdflMDmDyq+mqyKL23L6yUNdKDO74B+ATv3FcmmsUY2ReE5dsT+
goyJq1lXOhI6l8syT9NNoecmFJai/MGwuuAwu1golb7I8UPSUjQNdQxqx3Lc/T6m6aZcGXXpTyed
J9eZ/QtSbtle883fZdZrx8hpIEbT8tdQMxg0Yrlx85tg7Y89MoFtRGd68UQdzebHqGrLB+q5ATQ5
dDZGjkZ3q0HGGztMc68Jzp4bECWtjcaPtxowAs8RQMtbaJaDomkcNWrh7CHhhuKccdTxuYdS8wjs
8OOoLpAgcAsDaXMMJpZfPWntBixRcbfEy/6m1QyoA40nBW3FG0oLfLy6Yl4ZOB7q3DCRBvschXmR
EfSPCERHpyjN5C0qhXWJfQ3AFKe9USPqwTjLKgRSDKZk9AqL3ji5ZXrBu4cPFq2kMyFK6T6RB60T
Mhew4sB8J38ygQkJr5V+kuHV9++FWjB97D1gBCYbDcQu3n1QBOEtaBrZ2rqTWxFFfFlWFs5o6FAZ
ReUPMibKijeoCsUtf+hwZWEQb1xpF58+gBJeu26FABi75R7Cqg52pm4OEAOdgK4Qm3SxyitbW08f
iQORuRR5bWymi22ALoqR+V+arIyPPVj0p0YW4D1ZUL+pf2dGrIFNIFTukkxgYQw3MZLbC3PUGJa6
gGgLVNtP1hhHlaiIX5Qi1Kdu6zV/d8cYLDnT6Je5+rjUJ2cKyf7PubPzf53Lx6uaT/TpvH8uElIL
Yiszi61sJ+lBEwtQVmsECNMVoL/t9ABySwGe6gvDcawza0aGprHrt2Xy0IWehGZEjHpeGcQPBrLc
IJzAQCN/VlHoXKhD5jjP+03SISlEtnnA9NQl7632OC8RIR21t8B4OZ1l9kUJP18kZdDv5kWqQWMn
aI4cyeSEbe0Dq1hgR1PgljL76V0vr2W/hXBY8lCGKT5D2VrNWmQeqr6AsZlsdBV+lW+Q5EnP8/Qa
gsBgoQiAHhgXmAeYkb75rq/t508fll5zKMrs22wif8S3/IWwldjSAJ0qYIZ+9hq5Io95gmnjJbZo
I5TmjOebvnShvitWhJd5upcH7aaxEfzU9KpcNij1XkNOXOcrnRlhu5BZiJxSarrIj45WLnTrNB0G
YQiJ7RZoIV3A1nuut2Ex9Idl0r/ZZZ0gERwuaJBmFeNUOvpiQ0V5vWEQsp6cWxZaAH5iTXKeroP6
88VQlxylHuEyqd+gKn6dV0m+yprMufudNFasctxNZ/TO3UTy8FQkHBKIjn0njz5nGzdn/tHlMru4
g6Xri0o52UXJ9hhZnjhUUYaBcVQZzNRx70l/QsQdhAE0Y2zIhRqr5MCVhmm5MdLawFLjZHJslAqX
ERB0q9l7WnAQwGF5gDYvB5ozzQRiIttmiO1Oa9AkugparYY2F4pdujuZphXHq6ajIfX7Y9eq9ew/
Tw+DFmCZLLpkls/uvSZ/Q2tUHZVVRncntMyDjTfaBXWpkfDIzUEdI8Ql75YdSuBRgSdFFjOwV24s
UVBVWghroqYNVbugzVmBRAC3TL1HxXRZN/FKL3x9leU90mAt9G8tE+921PV7r7lQg59Ocyk0d9uH
WXmkQSPI2gsd9cBlngrESch1WpgG6gbPb+zY/6LpNDqvC8Xucl15Yb90fN+Ecmds3U3JsU3qwDqY
xQlfhpqbb7DD04Ezd1hzjWoXaCavhXrU2CVHNwIFnCNBuBZXlTsNTFMcSH96nV4cpK4hQGNUmbFJ
EateIjeAPiQXiwe/8zaBAihq8hF6qE8+iVmLTY761SVqB9kZecno7LWgOwaoPbXXqafpCzIqACG6
6ZA8JQ+SU2C/4R3uDeBP8yj6qnmswa5w6VHzaCAS9UhNy7Ny44PbYTXb/tckCeKVB618oRRMWCPo
wTi+WWtMyyAGq59sqfxyRcO9VOW2N+XHMBD/6pi00aLJfXmNtby7Og2eaIbJ0h3ZqKnG0a5pvzeF
aaIuFj23wR2VJuD15Ii9bntMjAzF/JF58PwYgQRkeEEChKO5IVsA9PW6HVooyfyLnxinCTe7tzo3
t/NUOhIxHulh7fLlPICQpVFPS5GxsBNjnxbNJgE47FQFhbPzgu5CvS7T3JMaG+rSEdmo6w/mjzyK
iu2/+SZB6U2zMhBP2Hq6CFnPoeCDzI0TFfKagnWaetSYdVWAVAIwwCY0ukey1b52LyPsDagXBrgM
LbOmMTJJAR3dPgdmgCapINeBXk8iUH73CGFzn5VHPElxiApgQFE8a082alxsh/xlIzwPNJEGdvle
4h352OS96x6jHGFHXlfRss2aD5s0WY139T8+5EjDCLKraBUY8lcMcvgNDcxrzTNmmy4GrEWONOyZ
e5Cdv0RR3SIchHDK1IwBmU9dgaKYDo9Pe4ztumMzD5Kt+tuDBifTvBodwcOWDTvMM7+e6u81yP7l
VDUABKuij6TpvKR2tY9cu8U1RfKQO6EL7uaxn9Jh52Te0jHBehaNteTT0KfDaQLNpVmfmtl/Wmoa
mq2fpn467bR2koCh0w/wmjQWPGF7oaM0dDykxqz5qmvK6sD4OJCPA9MhDSdailcKN95LByUsBvMX
/+43LYt0n751zf6ZlplPQkeTS9f02cIoDWQYRXjB7WWnWRBkCyA2dSETNXbM2Ar0qGw92+jIgHTK
nrPmnjkJRNwBZ9jFY1kjNXOVo4Xg2LJtAXOdbbNfbMYHMMfoD1yCjKczhgpMJYy/eCa4VwpEGP3Q
4TdX+lcys7pQB1tDzYMRIlsJLSy8bbR5dI0hsGUOnX+jJup5fLAiBfzDH5s5pPmm6zgiVoXv36AT
4t+apKmXTd2qLfYsKllCWf1Z07h/rIsM3UJsO7sqJ99KtwJgxVH/Ra5WOdS7JIE+ZsRbbJtEViz9
AER4K4GM8gkx22QXMutOPc8s7FOEVGZ+GKpCLBnv9ZWhAZm5wH+sfaJx8sxT390IhHVR2tCxy/DP
prE3Ps8kOJZ90W0558VCK6Sx8Yzn1nKSBV5b69NgRBDuhZjiquz0EIRNpfHU8BCkezbuYSw1jCcz
q61j04dg5BxHO5mktyEfNoVWsqfG34DrAHPScmW2WnAjnwKI0o/1xymlbIsV6nyBSibfcf2Kg7mn
WXCRgZrerdZt54NbA/loedbK2DhEYYeQDZ4KC0hPQNJP+Uihp6ifX4TUeqaKT8HYMLdpjmUH5Wd7
aMA1kma/Bh1brSr7aZca8s6J7d9Qs5nsZJGCwDGX+gNU7yGJpiz57kEDnua0iYwXiT24T6Wh1RtH
s9kx6bzoIlHABYB5wl4zIwcRPdbPsv6h0TXtJfTsYJWwEAi3ITGPToMidjPnzjPEm95Nd8h+uZ22
cgvobthtGCP+Zcv8WqHUeRf2EeCXjWE/umNTNPZv12sR2OqAUEX90HAaePBMPWqMZuQQbRQKXkYP
kKgltxqM/DSb1onwe1jbGgKAZCM3Lyk3fW911yKr3i3BX+1+8B5aqCpsmhzv3O7YrXjpQdsxdw9a
HX+nHjVebncPNqD6f5zInGfWPU5Fdfw0ufJbVFVE7mb2HRL9XMruFIZZvvSYAB3QuDMLCg+VXIEd
/RejUF21QTEM9nCjOx2RNw2QrXQyLCGgl9t58b1s5HCEiGT+NFhgnfUBhV5bgZ4/IcaXnGrBkwWN
kg2IN/BaWHfqNBmr8AsU9ZG6DmRcNn3jy2m6qvv2YCBSy8PW2iLtWD1qPRpEwBdtCZ4xMlV52gIR
iGQTwCTVI9kGjjfrXA7+hmyhnVaPMUoSLaNLr+Th1r4Es3X/Tj1qxPjUx5MwmSYx6NxeTCE2DWBi
HRCmbX62QHRyNkEsdnZB6H9g4C4j0yeX6ZAPTbIKM6UtjXEKoCTZmgvlLZscKdROIP0Idgx1i41k
uMUWJAgTJeRmtnldxZZu3EYAaMCvSW11c6y0WBi+i2iWzfcR4IpHs0I1cFk7SFKpGAyYY0NHYWFX
l4Rhx54O4DHBb70BvH8cxrcaLRLfCbZdna2LUnlHco7Dur7Qkc2ygwXYz4F6LLU7iDM2modS0PxN
0zSAwGtNR7G/MBcZyqF/1ghMM22sogFnbhb0/d3WEFF2y6g6gFTOvMSeKFfcSPWX3rduLlCCG4g/
IICt6Y5/Ek0SnMqxoaPYAd+rbSCLNvmQkZqpr5CCOJbQWf86zwsGuagqByk4dkVyP7qkRvVL5EDy
Uy8YTXQUgvLj4rK+WpUAQK6m0ULL9QX5NJFZ7GInew/Ihj9zAZZdGahzzdYQHgVSIkvKR2Rw0lXJ
PbEDPDx9zhqJt5DK4vjgVvLsJiVCFxHEdWm0z7pw3wxlsaRR3qTqBNhatqBuOrTyCmDclXp9qFmP
cYkcr2lGS2ghdVsFOfCDPjYoTLAOogtyDSkfHHrQHY+NWMdbQwd8VYxNAouTraqtsw/S7uPc8EH/
6AYKRA2LeYSOaFii3u3Qmm/zGJlLxv6e8LWv4yG9drV+OJf6wG9O9a43BsLXeclvYrTEiDQCsZtP
JrID4AzgM/CdYE/kNzIVYbrLZWyeqUd2VeCBBHqhE5lodb3xrrxqnhH+77aWluX4ekLzCZtVdQxT
mUVLvS3fzD4JDuRPM71A/lbAAR6U62NCxEEEpweWvkeOBP20wa+2li3bqMB6QzgW8d5MgsZOA8mz
EWXeygQrH9I5tb0yXcBaHF0YK1DZVo8qlQpQLb1/bKVEHBy8OI89N2vA/kSI4iKQDuZVnN2BDMtX
buBV97hDSYOjhLoHqGRZ5VxGjwFeqwDexk8MtX3fA9MSY7SvgkJKFHz3s6WZs/a718faQTi4o5A5
iaB7PaQBB9mgnj1rBduAz8v/rly72lkdt9a0mC3YD9ezhgem2dWtiYaXj0UhypZrIG4gr9g2d6zv
xRPXkHeaL8XslVhhp1X/uRRwLzXfbVl9XArNLhoLEUsP5bALL0P1DlgbED/mHTYHjY8HkAAkzIO+
bM1/ckd4P9JexEsH5eoPCUhbD6INq01puNY3lIzesqZ2f1Rp8ZfWpeGT8ErktKWf7lWRRI/KQBUQ
ebggFkiAB39zRBOAH4V1JwZU1lnv9QzpyZC9W/ZP8mTYoSwjr+BLDapyYwItvrvIraxLlAECo4kI
Ddl4uWh6PNbJMjvQWD9GepBcZfjVTA5NpD6vIFBU1oR6r+XrFPrCS6DuqhM1yAeB9UDja+pJP5N4
h+CAkOSuavHWMB7SUN5GcmuaG5QIgd0u6JI9T+LoO242J6Mt1COqZrsbpMnWoECubpaZIhJlg0Ey
bz1wL5oduyMIH13xsrFzGgfM9IVV2MuyhRQCOQ9do65W+1ecolQZlI2ijG5ibDzNZ7ew07eGZ6uz
pw8fJsDAf+kGzw/kQHbd0nMUVCAWRTaa7pucramZ/MbVkEmpto3Of1b4a0CGLbyBIja82S2Q9obf
sx1y6OGNBrgMLwm3whOZgNaAqor7Ms9hQ4Z8ltEVV6MKrxaL2YWhFvTOcAPdRkPOV45X1/dwJCGN
zzSE/WFzD0BIh2DsIIBDhHviArzmJO6NBmkKoicIJQy9vsBt/Aqe0GQbhEG/x3M+vjmsglxABcJG
lb2BAqN5z/XSX1pIFF0MAPKOQ6Xr6xrFXi+sYGeULGnvRlCDFrY01mMRxCmAVvKJDWl8crB0vyEj
9VFyCZLTpPkLD4gSqlCjDzUZgq273EYMNM11tjRVlf9APH8VD/Hw6uUMatG1mR2RVEmhCQcPlQ/J
dxS/9deqr5x7UwO+odlIP9mO5aAgEmC8ckA0i3HNvtvMyh/wtrGlQZqQ9iMrB0KeS1/lcuEwJLka
pb8KiQo4K/O7fYvitu/S2JI5yhyF0jvscZ2uNV4TF682tnDvSM8ysLehZLiUzHh1WQqCVBRTX2ro
yz3+c9U2GLo90jHeuOpYYbMBLbC/rEoUdoeDHR5dPwuP1J1tyPsVKGY8kSUCfyX4Qf+4TX2w4+LW
wLnaIT62QWgpfLBH/C42pMbCanPzQHDegoMqtECWd02jpQ4qIYUiuwWNVkAlAZIcbgnrS6Y/qxHg
l1aD8rBxaCSoqgUUJwF1wR4WPz920U23eUF1i1vF1osDTD0QMJ6cuqzCbyDsEVavPGm9zJN6YXfn
ugZceB3q4qWpkCZDfNK5SwcoozgI38uxR6bW4fsh4vqVeiLK3dXsXwI7edSxpQMSp99Ug2NdxkqC
C0vQeAokQwycZGS3AG260BE15sBdhJ0xKyk4CoN9ZdhLH0STO2fg5b6CrNcqaWP1XQ6NWliGE54z
bGOfc5aD4ThQeCBEH25A6SBP2/oyWYJw3t36+jfXlNkR6OoUtVHVR4OC8vRENlA49/gi/wxn8QtN
II/eM5Alg57AAe9nUs+aqbF94KWtIhK4+fUfNvCqQmAdaPA92VRkCjyxP01iAJoDsL7krEtP1LQa
2A/YcNT9RIEs3jbRgpkRl0PDxR/HqNiB5w7hfO5VS9sBFXsb6sBTh55vrIYGuW8m9fQhBBPKAx3h
2S9TL7lyqX1YChUC+4QC5OUXV1XLrRYgXkp2mmAJwOniIQOr67hsWSQ93oc6fal1nn8Oq94/A4K6
Qo0+kOmjSeMAQy5oADgYazXYHH8/rYSxKhFIt6IrEvbBGRw9+Elqkye5zytSt+1wK0iQlAX+9O9T
zX7A62RHnkPOHDg8O3iXtjSfPX2UUjLKH0L3zefg7x6q9YFPSFApi9+dVqvWX9KhclCiuvlqzUav
NAiWoHR6jJAaOEXgTf8WGfxx0NP0we/75psb2ssWpBL3XpbJc+c/l7UFXaowqQDjxj2zrlGsGFtg
mPCNDIKiRoaqwdzw8LxFdTmYDSXSgH3nmeBPiVZjqOZhsiHDATLF0EWaDkG7Yq2BA2IYcAundcix
q/14VRZyzNGE7zEALpty/HlQM9Dvhw5D+hFlQPFNQ0EZ/ZA+GM7I5PdtcKxdRL8422sOIPZUt+JW
tVwUrGd76tKAFZTg3v5jY7HfAVDa2O5b03hvEJ3Wrkn7m48MUE7N69vflqmU2gmldo3a31SAPTmN
FsygauxER8IYhMUL8DD1312ZrVugP56BqA/PUQiacbIjHB2srB7SKzyy1PdCpus6LBNAdSC7kQ6s
vlLDnBYSiKP00R9TM8YOvBhx0j92MlWjPYBdl6gmDpBpBTS9ZCswPJjHphjMow19iFUzeBCJ0Lh5
rMcG8k1JtUm4J9e2C3BLGIFmMwYgbw/60HfqaRkbRWNBz8NaXAnZkM2uHsDFoW/C0KqX/jir81m7
B0QBKnuV7S5bFnTHJI7Vty5CiLKPxSsIjdJdGBYJxO11/grNmYemyYLHnsnqUgSo8yK7TAMXW9ih
O3a5nKbHnufvzFDL1l4/gPym8prXvG4LYORVdTKFX53oiJrJBbRI+LQV32gShdVVMAQ7Dr4VsOS0
KCYpAueHmZeIFprDKxSj8E8pq+IELY70UrI0Antx3bxbzSN56mWcLztgkx6MBBpGdRjlmzpnyYvb
lQD/Y63EbH4AT6hQT4CzqbAKdtV4NkDEkAket906zsasVH91oVaxVl33lIbFLqmS+K4b6TeXMXCY
Cyu6y4Lre2ioWQsaJBvXctTm187k0fX9hwcN/vGY10hEVK4y6b6YRqWtJMIfr0Zl/tRdYT9oeVo/
9CWIO8iOWDcqaGzd37MuS175E1mt3B72XPTaKs3ST5MzHbK/pdsktzLv95AdcX/946A0hUeWIaj1
VZ7jiwosM9/aForC6EdMv1M6Uk6Qb5MYW4h5gH7KNGMeQAXTKwei+WaDi9t1WPjLteVrpzzwFUR4
layq0MaLrRwOfRdE20LHe2IhcncR4Y73w8Uk3nfhL4s3r5Zbat+Akgrxy8Akb5w0jJNCU1mPQ9i4
i1gvqx//eSZ/PBNNsrLA3/ogIYFyGHM8IKWYOPp4mTvSETNa1DPNfTI2Rh9sLMmfvti/zKWu1nJx
jCSaaam5z7FV/j/Czms5bl1rt0/EKuZw2zmqW9nSDUuyvQjmHJ/+H0R7Wd7e+9S5QRETINXqQAJz
foENKiV7tyzMO3tuEsdnKVIkWwUcx/GvOHkFSq4VRV057euExk1ixAKzfJHrg7byPZMlxbytaoTl
ICAkd1Jy++REhrbCdPfXeOwp6T7AIGtAw3iFb6+zkbCFyYqKUwKSQeIaZKhXgl0dqijGzsiHv+aP
E0SwyNDHdZBwO7Ot+gHJpubBBu64FsLP1jImm9Qf73NReCfZm2KRn+eT5HwZ4lO9M23vyl5554+g
viQfs6BnqFa4vq3/Wquy2UEadfFaqLibkBpKd4lK/lDJRuNKAsq4lin637gbgq//irmZ2CazkZ6M
yUZEPEUbY9iHqUHuW8bmy+V99+tycV1Xy1SFBCJL1YqLU9CNcEjRwjtG5lnGeXpRzUb65xdtcWrL
h0kp1bWngLfryqy6JMXYrOEDkRGjcL+C3dE8lwYCXHodO99Gi02GrmPKMHbxXauK4R+HXHVemjqk
bmVXArwVCz0at6OWaO++A4+NB+yna+ObB7XvHVH9fJ2MYX6EZoG3jGkbrNMC69P2vIPKvRaYKr5g
pe4oO+CNGhp/5nc5IenMz0af4asYj+2ipnX2s/A0XmKRD5tAeFsPrPU5TbJhQ13IuYSjVa61vhAP
/tDkMC7QiXCsslp2TeW8qL05LlpSf7M6gYY7xeOAmNQ9FZQlcIvqEVm86lHLk2bZV3G3k7HJKspT
VkWfsidPYs36Pnl5f5KhoUZLPvS8bROF2T5Qm3bl22X5igr3tELmRtnJ7lgpn5U7VhdS7+K1+Qmf
tHwdKTl3TjGgaNQ//wF9SGdohOzfkBJqEOxY6b7IkByU8Uq3wUnIw0gR7jbrvFfZM+LkpYizS565
aLEliXIgG+uj+Un3K/bVlaNynuoMBztNlWYfxmgIqE6V3/HDS5cN3oRr2cViO78To8jvZNcYO/w/
XP0UAEN1FkmimuvCj+3lrc9n75GxN96buCXvPU3erBXt4VY0iHMGo05O+Ir3SjMbJRf2UuyVINEs
ZZFVzj/GoKpHufNKc8zMzcp5StBuvPojchTzhqyj3rdTRFOs/dIzXs0Z3Bxa3h8n6ZnOnTvowqPm
OWSPivHdH5IRMSGv3+d+br78Z7y01H7vlpH1FW9xhlt78r5MdS+ASkV9xTCj4kBV5UE+YmRIHql1
XRx6f/o7jr4/ypXO8NDoWkEZJ3GPjm7ED8FkHOMZw+0HWnosDMilsotXYLjxhAU41q7z1zKxkKwp
UvVUzQjvok8x5vF91I64BmXa2zU6oaUgQUWBBKmZvVruk9wAIvsxHWDEhiu573MdJ1l2mYNKGoXS
eVYC5WzRdNp7PVXVUxF0H77Qku/4cX/TemE9qSxytm0+JbsJbiMFovqjCeP0/z8BBftvhUiDHVRS
jwWoQgJjE3QAnjH78F/TkkJVplg/zLC7eo2mv6Llma1brx5PyNYYbK+Yami5/9r2zd7sEfgX0E9X
YV4N52Buhkz8an51SUskSV+vqB9E40IG5Ww5sRfY7MgrCMlilyN5a/4oBzOC6z0EobYtKcLcTx1e
g0k6kgas7NQ68wRHEdOYPoyBGhFrevU0mK16kkeAw7jbykO+0+KQuCzj5ikyJJu/uvJcORdqwEbO
+LpcE4baH1dvxbALfPsbpPbSPQKoTT9gXF4mJ7MetTEoHyNviQe19SgjvjAwd0Oqdi+7SG0AD4XO
vqxZoD/iLFQ+BuEK1VIPLcHWb/b4glWLrujyO8dqtKMxIQ0/92TIV+JfR8i+aShLGSsT6aKL0Pua
2qiyUUc8rWRINqC5UDEkGY5QSNj449KYJUJ0oOfHzngvSJMdZOcrrM5jMiYbFtdLe3T7h7BCg1oE
+fsQ4XEw+bq2c63O+1ZbD6kzZO+xMPJtHPrlNp+7mIr6JaaCuRJMu8xW482kRtm7MClZAA1b+mSJ
lo6XTw85vvD7KozthezeGgsKlJJAbbXmKemYNpcgiDZy0M9mCqNfqZG1jE37c9Qj51zWDi4xijCW
uaTNyODtsGmfeV8hFczzqA45Z3kEycE5z0ZDt9PkgNnaQLftHr+QiPdRumkVk81Rlh2iJsXIE1oH
uPc5NB99TWvTPG1up4kWlHyuDM3qa2Ivh6V519c5cphSPaIZgfkm48id8Aixy28g9IY1pY8EkyoK
MYuCbSMyIMtaydzLLcTGaFbUExGOt0VxFUhW4bSE5ZPXVyYcqhC8OxlZPHMQicpQ9ZuPb5Gg0e6m
tLL4WmgRkhnB5JTrHBrnUhaqVb0fgZPa3a/grdgt696dTtGgUHC1/6prywF5CTkgL3EreNtaTP6y
6l/ZB04r2ydR6OR5+xpRp5HZ0EBzUbM2+mEju1Xc7CaTzIQGH/eUD6p+y4YmZk0Gwqmyi6p02X1a
Bd/lfDSPfl02dEkbmjieWmPTv8CaX4zgWE4QmKoTS47qlCHgvJhzbJBy/x2Qo7KRMTnvK5Yq/nqs
e4jzg3rX6u701HY80AQ1gH3D5u1pMLIYNQlTW897uSfSyukh9Bt/IUfVuG4uU2Ofb6fO57vmg56p
3aOMCNZpQ9h358EW2Ua0Cj66Zvc8p1nvW6Ourn7n/Khr0/nmUDldo5Tf7qa5OtVM1potevasgYY5
32pYc7yKNNIAmeMeTCuevqnf1GDU790QSU0tqu+1nvfQHqt475QmagW9SxXl735c9+kOEuzsXBh+
akjpdk3ZvUUVOkpt7KV7oCXdk1pZT6J1xKfKonGh1mp+FZpen0yVUpeCxPvnaPw6Eyk20gDoXFVZ
dYpbL98Nbv/rqJuPLKX7pvodzJ9ZJJulfboLzPaa1E5DeYeQbL662e8BGQu4xioFOb/8mty7toFJ
oBHiyNtM9qJIgTpS68Bd2+nHp36I/YstvINlTMirWaDMPQqzD4ptDE+eAh3ENYv0VFbx+DRq+riC
5t5s0QxGUF1L4X7ND6Qi7u9SsByn25sZK8Nd5zn9CZw87+08OsLOWLODbRYyU4y6HhoLZLCzJTJk
3vqv9HHpNinSjzGyoK3loEGJyzBC0ke9B883GONj04fFRXGVeFEV3vBN8WttjRVmvpPdSan5d6Lp
EXkw9wCzZB/1tlgia9Z+JkhUI0zt/3R978kRmfXqWSrIzsyq73QRRIcADP82c6kN+gMW9D6Moc+h
QRferMrHAZzBQvN1Cq4IUu/qOUPJ7T9eOXNXJizl6Dh0+q6iZvr81e1M0d3jChct8oq8nJk/SGh3
nqHWV/ZxvI5w/eRe+WtQIsPRyIMDa/pw0GXBcG66aW9M8O8kFPz/dfbXpeXZcu4tVu2j4gWyvfhh
jbwWqs/1U11E7ibDzuAgLKO6GFNsLSdE1j8GxUfWuLNvc4HkF8eI94MEj3gUVb9NixaE9tzrhlQF
bAsFz9d0bgwK+DQ0x4dVPLrN0gHJ25NliGmVyQhwAm5jFAp6sp6o9ZxlTDZDsq+qWDupSm8se78R
nw5MRVHyQflOggicy6o6iyzxMlIlyzRXfCahh3hEZKGAOynj+T/PjCyEP63E0iA/JosWkvS3FMGA
rfAgF3JTst5PBr4y77jv+RsV0yu+24IClVssZDxUqOKD9o72bpZ6L5MZ8wNOVpGKS5xW5M1TaywN
z3PR4o7dpzyf9lE09degHNwnLY3TRaK45UkOlh5FEL11rZ3sKmTSN5Xu8gEbWvaITN+CzYK/VfmH
V01viJdJHe0NyVgDCh5dhEytddJMmPnM3Xqo3NXQCGd7m9y6AtqUvm/1OFl5wIXOosZKDOFvdViQ
I6HvALUTteg3qIkaHbPN4TQ7DnL3dT60+thgBvNe90mwSUwNW202Ek9uEr1kJjhPTzv7ph3fBda/
jYdZ4EopUP+SAyKBpJQb1F6oZ52dCCcjwPswv3QtW8muHODxjNfXPJqprbqsu+Q78ENjYTS6e2+L
0LvvhxEYEWTF9YjWQbSceuBCURL5u1tfTyp8t1TjLGdrCPNfS6jn8gKycY345BeIpNtQR3qvvdig
Yf0tInTX0tLzA6AI905qJt+OtAIjvCl3UBthAPW+aV/p3bWjSl/CQYrHI3DA4teh2vb2ylE19Kvn
Ec83ImUpD2/z1R41q7CzB9sCde1kG0v0zrKaAAB1+BI8ueCmdp1d4gc2I9raDqnIREeMvAsd8Dld
xUvXy4scLD39p2XNqTUXUJGhadHFcawO9x/0QnclLBiKZwRRE+9NdrqdeiL1d5uIF3CsrFK9YfPb
ouZQBPHFMDpvHWELtlD1wmRb4HRIn5bZQ05G8lTOTVblEWav86E5qk+Fp4PhYAccNYN9SVyvIEGA
k4it++ZRxmTjkqc+piI86IVrXzIYzGnofSvx2wYxln4P/dnkAdfzq58a4dH0zWGdD0H79ntGhdvi
IptnaBRTj1x9mGvCf8yQ11ArP7ti1InWWZpjQ+1gvhXk43sZimPRtOkzALzh8BWPtPCPeNxqzgqz
tfH9f8Rh/J40vQov0GPqY2JVOHEqefwomwkCjhFbuDDNIYcdGeR83NYcWGOPZmbrUCrUo2J/g9bs
/9Mo7jVoDOVd54m5yCJHfY76GGBB6nvXMbTGTVWOGKYW7OeHKCvRX5rEOfXTdqPjUXaNjbmIjuk5
VknR26SYPSAH1oCGi3dKnFNcR7v3Te37aZfX2rSuEf6ELUlJLII0TcWFxk3yCeFxgV8hPT4a84yI
kjqukK7TV2KKjCW0eAPsIfLb0+j1C8foym5Rj7196huK50Af/VifosfOpVZkqioyZ3HUliv2MflB
Q1v2LBubm1Y9LwN4hlb3veYAl/vvUKQqWzlBTp3ms11mpVkHhFueZCju7Tq3NUXIL78uzWgdGFWc
89jIxRHIyj9uGRo87H2/ugqVWKd6DAPwDY5W1Ohbi71BCIL6ouDnudFqILno7mXUPudgItxhO3QY
X/0R9Ox83Fm+Iv4MJiLQ9oM9QkaPORs1z/LiTcI+IDp0dztZxpAVD0+1M23DtMtRjp204qJboj7X
fYYK5FcsoWruDps/Qmqkxmd9wEWh2aYRaKl4bkwz+CSLFJ6BN5ZPbm1rKxtBUmqt/sqP9By3nyrE
QbgGGFyHV/78rwaBM9g4wLiWcuDX3Lg6WKYfn0YRlhCiYgWJ/u4ZAxQEc/vae+znxrqPfEd/BBLi
PdZ24ADowWhKDqVKm+2S2udxPM+MqQPdO5inyrky1JHCXyBtn5wqKyZ90+GX+ZUxkAmE2LJ5VSFK
ByF12K3TtKcyL8ZDp9SPpq1QMLSd/AMm2CGMsnuZwAGgTOEfTupjXLjKrrCUeDs2sfM4Wd+ywUQo
dsjMDR+N9VCOdffgUuEqGutBNrrp1xvk6UfS+FGKZivfvknjxy3nhziY7fluI2/cPEWdAy675fu1
kocoD/Yt8GKkLSwApUsZDIHD2Rs9wlxN9snokbIfIdeZCeKNZR8ejbQL8pVtOwOGh+OvxjTB6fSN
u7+NjuU0QlnMgGQts75FZwPBjdHFKU4eKX0PfwtwKIX5+WgeVZChQHxqavRnVKT1q23FJ9kLkkG/
pp04YdQWLdVUOGsv0Vm3OA2iqJmGK2OatXbM9kUpyhVMKQgNM17iCyrx1YWHVcQryuq7ypyL7PM8
pXIpX/laPL1k8KrPbQqfYaYlUMlj2cEjDUDIbYUeFVSPSHYJO3cohzZvEu4ysN/zkPO9SNyLid7p
0krNei8HEzcwN0WKyZMctcrIRAcMaTY5WlVT+RCNyg1FAxbGP4yhhwATi1GKL6350rrFXY0B7/c6
HfKFEVT9gzOqNXRjDG9F+DPAiw3sP/QWbmxFeWfNDc/fbs3voFrKWN8oxZ1Zl4W20Bo4VTh2pqt8
NqiQI2M1JCvYIe56LKuGZ7BSPOlYh22mXIlO5LlwjkjHZBOqvrYXWvvTbS31gvjn/e3jKmLtq9fM
PezA7vXO5qP8j97v85JcZf8VRsFe1ngmPYyW5pA2O9nVOnZosSbShdxp4DdtkF15lqiJuLt1qFVe
fRe/lcDorDVo42lRClRurYx130LLkgAxnPkwIne7sf2pQPd25j72bbBPOmQf7F7rXxJ8VlJb1d5t
ahfrlv9w38WD95xMxi6f41kjBJdPq0MTh9Wzgd+pF3g5xOyiWONNyU3LiMx0UYN726Zj0Q3bIgdb
5w1ZjrbsPG6HAayATh2p+ej1cZgbk7LxUXZNkHurwUC/DpLJM2uyDv9Pr7pHQq66r/XgZdLgmpsz
VOF3qLWD7sgufD/pxSYDsnW4NbXx79F/xnR++khjzAy7eSBtW+UQz82tm4znPutJxyimhiDNvPkK
av3DKuEgyF5SKimCm9x55Aarx/YHKDqgg1yMP7XBx0KhKz6LKEfsxlLS+6QVxa5M82Afl0ZyVbtG
W2aQqd/Znm4H18a8XVcBFExe+Bmjh3aQTfr7qKot9xCl1a8B2UVbZG9RxkHfTqtP5VT9avLfRzKm
Viiy29xsSU3i6wZWQgcU6SYT9+GYUmlT5N8qPDFWdVoVe9kVVbebqtF+hJRqXbR0+hnon55Q7hCJ
qF8VNzF2NTIyaIHThcEYr2qy8nvZTULx1Lq2djXGLHsW4HllWAR2es56m69fP9Zg1vp0O9rssOQo
ylgAZoDutvnOd23rQ9Eo+TkFbqdmxsarmvz2pKAreHRiNd3auaUcQvmGdRAMhnuvzxdlYeBFkArj
rcXDpQjH97AOkJH5M8wG7b/CU8+f9Md30Vn+H7MJy9kwrf68yL/hr9mKp2C64HrxgxeUn+VgeA+m
09kHZVQoxnbu9FGNGBC5iv7W2p4BzR4rD21Us5ew1A5ygqol5pIdbHaOnF65uFWgLeTAQA2wVNqd
kdfVYfQw5FDnBn+yNlnIIOu36iCPcqVRdsIJliIa4Iwm9Z02jsEuhFBVLW4xlKt3pBpe664YLkrD
nU24k3gvqpL7cx+m5wH+PEVp80nGO8/TVoD3+4M9jPULyoZrGTcHt944iZHs8DkpNqPaVmOAcpvx
5BfmdyT/Wf+3pANNsoBoigE879H+saqseE7dJjt3SeovZLzWen+Zhq44Yh5QfmudlTy74lt4cEzq
JYJ92TfkLFGDC7vwroDxt5nayVyIMHTXim1Ge12BCN4mxSqJXedtDI14QlTc7lTQ3VTiZWNfKsq9
j9EcUEuq3hZoAL7rdF2cTPeBhlcfed+ejTgbEfDUOcWH1HqMNT/dWp1h7f2kcC+UdMelaZr5ZxLZ
LACs8ZLkTr+GnhRN6feg4oGdgNg8V3ZSnccmzFbNaCZvwu6WnerXMEkEZCcBTGaH7QF7uKSgave7
CYMJZbeuiBduHQSb2B4tiv8+vKYJxpo8yuYj4QBblUcy1gDxPplOhNYdWJXV0CO2OcRZdp3mBnql
dRfDK5Q9Oxmzaxu5KPSM2d4tMK5I1NDaYNJW3+OYXN/rOeb0foNTLRSR6l424djpSzlPduXkwiv1
5VRbpJ5llXZII+fOU53ioZh28i4p741oxMZrIBXkuiDcb4ysRL9QlsHUAin9doPsi4mYrnrfu4a/
rzQ13vejWgICw9pFHjVzbOqq8miCJN9r85GcV6tqtyNVjWFErz+AQD8m+mC8xmjiHqIoC/k60TXd
HMI5DkZ72W1iAzCtHj2APcTGdAJQHyTPXhpaT6PVWk9Fl+7rPBiuMmT5VAdi3bSPcrDPgBppnaFs
5WiuNQFgd1BHVFIfa9d9AzlbHWSjoEGVLL76fsmPOC9jgp7JDc8X+bAgkYGxMVjJvVDMbTyIqHlI
AqEuyEBYy6ye8XHz13SYBTRSRUUtQ1RXGYLW1K0EH/g2wPDg0c57/0hV/VU4z5k36tlBbuiaqkr2
lmZDaZl3dI5bUejttWIjRyd9vJZB+um7M2w3srKjXMDIrhLPMIl5zWKFwIvkqFZlxrMzd9N5shyV
k1XoDiSd0j071fSOWRbgT/b/rbtPnDb9nIKSVVbbdvjGZv9YUxW9iOwfiW4OBgqrVarCCZNw5hZQ
uBK3w1Z2DcgaC8PVxWUAHDGzGZrFZNn9ubPb4SyPkLvkMetW8Vp2AzseziavDlEB+OthTAZPx8hB
QaX2EVHUZEF2svoxGvYa3kT+nnZxvxKZhwMN7AKxsL1hfLSMZHwUAeK+ip6mO9mNlAiF30EJsU5h
ipynTeFpigPn7nZWmfnr0q7w/Gx0hc19km1iP93r5KTubccayFI4J7ZUyET10/gcOsm9MU7TRY7Z
SvHSxYV9J8eCXvkY9CK8k2N60gtUMqryLAcnByONtiJxIUfjHCMFDfuXoxwtO9tcGJOXHeUo5iYh
G4ByOhR6Oj43rYFrqhvNoEdeEWBsJF/zqtrLUX5JUIkUE2uYeRQ/+GpVHtWhVDeOZcX3skma2Ftp
NskzFT/QW2zK0hLujeYt5RQ5YIFO2wo18BZfsZwV7Z4fVbQwawq/S7IV5Pfd4XaV2zxlVoAJ7bXn
OuB60slaKA1qGONGF6XxQZZGA5mOAPaQGPZjlgavhemCy8zx+hUJN5kAaUKoEyn+jaUl/KUX6Tbu
t7U9tR9qoPeHonstiu7N0I9u1hVvOC8+kFhRH9jYQMrIKziac1yPTRjwI0QJRMfj1wQ0oO14UINE
Fm2BGoGDzhVoF65jv8ZkfjcN9iKboWrt19DGYynzG4iU2Ea9mPlVhm1SfFgFss+W3dawyQxTPN/4
dYJr4e/Godh96zY9rqxmF1urr9hf81ITMLCSZ7gVcZF8xKqkHmEORx4wvQwTKdLLqnk35ewqs6Qd
V4htZGdj0LNz5pZOtH0pXTM9Q+oI2JiXLVzxGdQQWNz37mrBK6wAVd+myrMMtbbWeADpC6Wer2wp
3lGHw7H3jEzpF+Y8HbffzZQ5CL5E6nB7rttqwmDY4NrQgKQKUnxO5gd8zMe/hWnUoLnKaqHWxicA
WM595yTJla32P3JVYGhxt+6aVr+tKYSmrWKN2xFZLZe8FUQwebapNtayLFEVrIbYfR2DM26DwUtt
jysNcNbWimt3Z9ha+2AYKPfhG219VyrgZz4g3dwhcYnKunc0anW4y3OwueCIo+9+Sp7CN78ro9Ms
u6LpLkPqREfMj+GAuF74zSffeJtRk5tlRv84kErYqawjdpOaDI9uLWK+PlwEsPER8rygNOmYa3kh
X5jdhYU1BrxyBkhBUYXfVSt1lsOo9He+y+3dTTPyqk5fvqmx2MqZTlvg6hSU7UMjXHcneJZudRFp
TwCjP+U/Z7AGoLTsvDSgzzZi5snprdddSRsiETf/+yWrySDSzQ/Ifnh2wAA4N3WO6A8Q5lXRP/V+
3a6SHgGGslX611lnm+1a/zb0SbqDXxpvvNTp39w4PUc29CDs6Iuzo0Nek3G83qCxZSaxIjMfkXlk
GkpEDdrY/Gj5MddD0L8XKiVSJH9fOmApex985rrJx+69FQm12N5/7jsvoUoHelnGYV0fLErOzyVC
guTdMfWW8bJIzqppjds8K8iXl7Ny6E0MVCg/A183t3/GZvxDHrGjSVuFr9IsNjoV2K83tTpt2jaK
4BOl4pTOCwkM4pZszOrnHBveS1tG361EMV7tKle2CoCYtTN3JzPasBz0ALHgC3CvsEkMRBr9KNTK
XJiqPtx3SDTsmzapt1Oat0+FHfwjZyixd0CasmH5rNZrHZLBsUCIFO71FK50dAo+PJwlJqM4JqYX
nGUTj5m4HX3FeovXCVjwj2nR7xP+xzRLK+9v+8+QEtfOCYApLAozss9U7LCjLUrE1oVaTyvqs/a5
npui15+CprR3cl7bjM20EmqrL20/5zceAv0nk6OeC1tZCcvNjsXck6GvRnFKzKpM7zb1j7OwUML+
EKr9LjDM178HUOlRz5brb6OCL1ZSAlHL3PQYplN6lF2gnjYOd7/78kjOiVXd+jUSz8Ny5NZMtcmu
a66jtwuMlAAQzU3vIcbyX33DswQcqGRRonKEnsW0V1k/rk1HD4IlpFRtw855WkJZVpRFFybGXi0i
ZE02I7fic1rEb5M98WhU9OKs+DQy/tUFeN9u1FRh5zZPsafM28SRhaWmjbGbBTBomYV+einqkke9
o1oIPVlduvgjaFH/OwQiQjJkSi9fTeYAnrK1h69IMV8JFVKwLpk7Iwb6aTM4g/3o1LwV9ZiVPymB
9eQ3fmo+76tRae1ToFk53DirPwIJCM597hbrDBnclz7vP7y41X+OTris1Nr/LBIzwA/N9O9jHoXb
KQiMfaxmEZrrIl1NeHG9FaCc5R/QnQnQp+q96WGAlxWZeORfymJvmmq4U1SlujfdEXLgBKM+R9Od
6mR4aTT47ZnlF+iuRMOCotdwdWbpfHlE2SnVMFdUHHh+C7DUiIzxk93aycQ+NOqEsYMDh9XffBoi
XoiQs6Rdh/EwwcuqyqWbKNEdegkIn1o6Kq6ayOBuDWEy1wnjqz0fZY5zoAYcn2RINtpc+BCAkRdf
MXk0leOrVQzerF7yhLuEsckyAzz33KguawEnZjXa9wiCyVgA2G+f1ZlYyFgA3eIKmbK+i9Gz8GxF
p342n1u63BmzOL2TPTlXmxdQrYlhgKVXyZaFp3MI2CQuwdLMhnmYW9fprCkEghuE1NxXGrvfh9Zc
UipAWzeWG9RoyJE+HOdGHmHyF+xiEzhBYCX9HS5FsAH19hwn2jJ3gh81RMEDJGPxICpXoLTxoQnN
uMpIIrL05CIkE7Co3Oia6W1kXlpmniV5b8AIaWP5Y7yQsSEJdykK4ZiUkZumEJCPGzlwG50nayxV
YBrN9L+gb5yDaAbx2qN1m1rIqxZs74+DIZSlym35bcxZSqOjYF4tx0kvZHPR4uHW+4YAMSYqSBKe
oy4oHg2/updxFBzi9ZgUJuCcEJKujt3uPH+qjQbyC09ied3Y05dIWvsn1GiHXd14sHxYTC15B2D5
zV07tDrUJ7N0XFVWhmzHbOuIx6ayD3Qu2sy+jrIJpoYEeOIZO3Oe4qCMco8r3x8zMq+/j0Lju10f
a9I/PwQLY0i3hf5QoAS0HZTS3w+OG6DuFlKlB2v7ZnbR0anG7ieJpDu1rfVvRlr84zfhe6sM8V03
1NwvFMQotUKYT0YURosEav3PAC/cjpsleziN92cKYQ74eGh7TZbsgL87pN+4hSdTFv4wIlQW8Apy
TSNnNRocDT11foQecBgw3C+Nbutr1pfsRvOyPyPcrK+wXBdv81R48MdUmbXeTVs8kkDyln5Cfcwy
WvEI316/KGq3KUot3LaJb+5FZ6RbTOcR5Y9L85sJFQtLXvFRK5a6zl1L27dYWD9HLLZ6Ywo+uKEU
KzLM5tEMKu2Bzfq7jAurJWlOHoainL7W1V55NhXrgBxg/RENlbJUQnM6jXkV3leVmi8oNVYfJrpF
fAs8++pw4zyFXcfvZR5wDOcY6Za7wkwxRObuv1f1Rim+w04Yt1+Df63s29JJd0abvXzFITYLLMeo
Cgzcfk+NxPHOiFy4mA0brGM9d9rfjZwgpzoSBvzvNBuOCtX/3/OykFWUUafodhvpQ9S4/p2HCXTY
RNmDDJHQ0ZCYTKk/uKYTLwMYj0gsqtVODqfwZLdqj71JXJU/AfDG+3w2yECmFw8Kgf0IxgUosswx
2ZTWzAbVMKCcQ0011KA8arA/VL7x0gg+dJQs15nSlns94C2IEzATc5wc04Rlg58eAzXvHptSfZbx
ZMA4qUiz8mzUiXs1aitDUoXvAaB3daGb0XRRbK276xQUPYIiq557U+mXbtrHFHl1Vu7+gMhqlr/7
JpJHvodZWltr+Xu3Q+s2eh9hpO8aH3XJeo56iO+NcOARvyhL1PHscX07WVN3vhlMz6gFGIcwz9QV
7s3ZoRnKZsmPM31y/yHP7z/KY7vW84XDfhSjsCh7UuIYkGXSkDOduxr/70nYpOxktyp0f5mDYGRj
ZTbHPgorYEjx9B75+lUlQfxIcqA9Kp5Lhb7Ux/fRM68iMJRHw6OsRlUJc5zZs7NF6vrSInZmWl60
Vrt6OCR2j/XMoNqLMc6WXdVYngM6Nrb3vuJchyxqPydb/aFBwH5TrBEiadQVryX3g6UHtefJQB9n
5beD9lBak7JKuLddldIMN1ZsjXehMZUQ4HXjZJAs3DVOQh26IfkEfQfQ+O8mQY/4f3atyX9txirY
yrl/TZOGA3/HuINUiwF241bzp+ev0+KhZiB2cpRCYiMOl2WHrUbVljqgVnMX5mXB9so0qY17qn5n
W3i56C3LglZRtLtGzpsHZLeb7LfGav2dPF8Oyub/ODuv5bh1aE0/EasIZt52zmoFK/iG5bSZc+bT
z0e0t9tHs2dqam5YwALAtuQWCaz1B9Buw94qwfbMU2+L5uXGoFMeGdV+3PSeqjxid5rHi+Cdg2B7
nhy7uV1kF3LKTkPj6vApfu9qfrhrqdO9JSoCMLUDJzvHqWYPT7zagjuxngAZCnATsfazV9a5blOg
nLHvvev4GOF6+BoFtXUAL+Bf2OepK81zqneOmVidOc0vu20PKlJNH2kYLNMBc55PnzFiBf0fn9H5
1u/PMAv978/w2LCvKrWs5WfoUd3Kz0AfU/+o1RoeLsCuc1yiJTUTRGNhX8rCdM7tTBAFUg+zrQuS
pewqRdTz1VNCsvyVAi/DyWzoNVkjvhpVfbSM3PgncDB2zRP9O4bY+qLEzOMZ66lwExsRvjZazum7
NpSNZ4H1jAugLzfOAS5yi6Ts21XZagBKZ4inH1Z/d+tRtKsK+ehdOUM85ajsdrX2u/tprdl3kIO1
6FtWY1Km65juRj1CPUhppb/7Nxc12Xdqpdwl9/HK6F4A1K9izbePcW5Et7/vJNeeuzhunzO//ByH
tdY8AxUz18XkfgG6YpN9bLUtjET90fJQd8VwBAGdCfOAfPB+jVH0zPk8edeDpFvF06BdDDwPkElu
fJyIIkrf6xE9joVISyBa88UDYnDNg/IN95f6QAoLuV3s6gwkveOFaRTxNiuCcGXMFDZ5SWyYCu30
NAmYbWyytJVjDCPqckwQSHwAE7AghsCDWg4t/2OT7dt7pcFr21JrAMpJXaCX0zeozNvqtR1a+yzX
OpPVbJ0S+GOAXAd6a8Co8NeqsT5OwE9MeGxkEmVEweB/9OU4BWtlIyseeRZch9iwt0Y2aOvKDpQn
mOklAsUgTnQ9/xrH/Al1rrdI4jgPFu7s7BJW9g92duHCQA/yzSjJeMNL0x/9DjaR8EsInJ6j782C
dFPklt7ZnND5qbbDhOScJOZLk0nETQCD/4lZlageO2/M0R7pkRKZu3IyQIR818l5WIUtza6v92Zo
pQAgxvSHzvbFj/Lh1ehbb6Oj+b531FR/GlP384xpJjjKGa5uaU9dIs6kSNaWBSlV6mLYiNEvsyoY
d3eZDMx9C4iIT1IQA49jd9dPMVghajcbci05IGk1eAY28quoQ+0oe+04qAe1AJcihY9kLBbmL0xI
xW1GPc8oBgWz5nm54yPbYHp+jAxmPu1CUDuLfFaCvlMpFLP7PSDZFnJAMjDkCndsw8U9JlvunxX/
NdBtOs3KLm6cYNFt97W6QScQh6WZamQPKUJPYwg0b96roPnoO0utRr+z8GoFeSjXRuOvqOp9KJSr
jLWxrpxvs2W/6exdo6TQi+QdRG8pG0fVyr0JQdRVSh3RG35wU9j2Th1Qv0a7GiR4PJi3UfmLs+dR
u9XI4U8g3TnoKufwicKT/w9P99sDzyt5WGvaW95YOSVHSyUzEI470XflHkXF6WLYoEMna2xe1YJi
rQj74eh38E8EXu0t+uGi81dmErUL18z1vYbLB4JPqXjt1Y6/VIg7m2maxGtWo6EUApTZy1FRNQid
VFp4lqN+juliHY2Pw4wdwmmo0MYdypTsLMqivTTzRTG17JhWylb2am1qL6rnIUQOpWGTWeojwC8s
DypHoH0/N+VlGB46hbr2OO9+q4BC8G3wNi8LAM/m0IPGWZVrWQx1uPK1clzxtwg6HfkZJPT7pvnS
RdXOQnD86xj07gqprYl8t629tKYPQo843LpypQp34lhlFM+9239J0tT86qmU6OEhaacw15GfUoaf
Mq4gB7Yks0eqLFbUa1QNi0abXqC5tC82NIdnrf2IA99slmNZ8tBWykvrWc0LqRVzqeVZv5NTJycR
WyWyyhU7sGSRj85wbhQf5TWe23tcUKM3AexGmYEKYZx9jlPyHr/CheNdpT9JIenYK/KjbN27VhS+
QV59r9nMkLR2tEd58XrI6a5qcpj7EwsS66vX9skxL168FGeVpnLHrTknfeuwWDVd0r4m4EWOdZUG
Kwxp+o9sjMuFx7Zk1YVFvyxnFa08Y09YWnqykd0gC/urW0LXmgft0c6eNVNAx7PDaFcXdrxFmRVd
S0RUHgt1OiQ41Z5lT17KvHzuAbofQ0cFKjjP6hrlp+drYJHmnowbfl9zUIZOZw5kUHRsNcvvA/p0
G4eHGvrUMyHBkVcczoNz6bRvQTl4azAmZrU25mJ8POAZNBTRXlWQYttA4k6HRx3Wbr5Mq3okT5Y5
x6nQQr78XZoecReogLzXwRksc46kAt+GtBluTdmXF7/nBYn7j7K5x6ZKS7sVpC6w/oG+re2j5Snt
SmuMHr1LW7y1Tbzozar7KHSz2k2lpqxlVxvZy1s9bJlu7XtO+KHj7lFOfGk7w+Zvykzh781xVUWw
tzZ6cUh8r35XEeaYw7XFsWAGg6OcQjeuRLqokO04p6MX7WQmeyQ1b0U2tKWy72cslP2IqBPPrDZ/
sxMjPKK1XS9lN0QzfhP4brSVXR9BnUUWB9NJduNRX0+9l+0HBaWlMYiQbR7KaqHNGhxhhyQvBaHk
0EBW+vC2tpYr75Hel4ew9duVMyjmyYAyusXdxtqopD3YDQDXn8LRueRD9rvl9AfVi9JbWI6FJTai
1WxcW6v+N4dMwPQ6V+SSrnLshRKSIsCa47talMrDLZZbZb20ByCkVaV4D/IyzsNW+6XodSgCc1hG
WlU1t27pjthDRbjqRWxJFlmg7FHG96C7V/YeqXG2B1ZDlTPC/+mkD9nVRBXlMRVV/Nh2/niJ8WaQ
PRmXl+kE9cF/RB+rXjsdNii4FidHO+pFjgNakBz/6sumDPqxxzc8Mp9lCDMBMhUU15KjHAWGlZbe
jwLg+dlPJxLxWqIPq6nXwlXRYQx368shVYt+ulU9LCCMIQw+5jzOVc9dmF0x/mxfO8WzfuZaZy7Y
9/hPbAvKnRWAYw1y0zxYScNZD3ZDPzMe+h60bWuEV9mzy25Yxp5q7GRXs5J8RwHNhkbDApIVFWkD
TuczoktV9Xaro8H2ntrwC1w3fc6qDlQlx3FS0mgNheiWIhyBIKspp7VYlhQieB57x3xABwlE0qw1
BAoEOUtkz7dyVTUOZxcTlye1QtdwcNhoZniu29oznGL92YHiugzyCsL/3A1cDCtcPTEWsgvcXH9W
s5CdgpU8yVUi6X9E6jhe28mNn8mhmm3hPEXwSp7tIqRo2NjOWnZ73esekeVbaLWowW7b+YmCbLSP
FQy2J0Q1HkkxAfpkP/QdATG4NFb7K2maf9w6G76g1OOs3dLyjiMqGifX4lEVZLH66jrJh5ZY3a+p
c1e1Z+jfSK+1Sz9b5zP3ia2Eeo2RDF3IjEHoBRzpUgykYXOp16CACytTBsmcHWlcJbncV9wH5AqB
1SM8/4CDlxmZyhPKQsuhEcpr2c+QD+pAC9lNfHA7A2aCvIJD/41jHTjSSLG3chQxAbEA+zSe5KgQ
GQDauH+qK8moXKR4ZamitX5WjRctzMmpXxKXorqTDJCP3aAGYk+B182M8VsN01PxUaox1c68aG63
c01N/RFXxS+9c9R3/C/iZW31yUtOOWbl1HZ8NTvP2aAINZ3qoEY+cGZiAGObTm5WuxsyUfFV1dgr
BVoVv4RUMpfyVvM9i8GYfohA3dmjgeVXTPUpZKuIlZGoyPA6+QRu3BuhBDQUzEDqjScXqiVEoa/a
3JGXUg7+NUVGG8xWGlsZd3/NkU15Q1Fgi1jWOon2/tjmZrQxq6FZAjufHjohxod4bilw+9jimfla
xu4DSQgPuOlKqkfz5PuAFRZPeH/2h0/xEBcefhHRyauNQ24gDh5UZvPevFmJJ95t4fjHCXzisvIq
kshhCdxg8ioUX1TvdeBJIKfpfhkeVDg9ZEJZNUWhScYLRXgNZf4vVFNWcnkZk4fzyc6vm1pXV8ik
j+vMzG2ceQfr0YDetcsTp9vFEWcroWVYjQNW/cnDLeY5FHqcQtzatR4D/tduMzvhG4+jFf2Z2Y8N
Oeh5JpjRYJHkUNP0HiVBeRF/WrLbDkZyDPv09+g9VkQZD2DZj/SOVBdpFEySzSO4Z7QKfJ5+R9nP
Rfq7papDuERKol7dY7cpjs0S2VSpwi8Eio4rTQmUozLrVpazgmVjdHZFEuffvpItIt9Epm+O3MMI
5rB714HJU8SqV5GJtImLztl7RdEnUJHUxIo9vepJ/U2GbSOvKX3lKT7zXchecM4L8dqD2AJKAmkd
GOms1s2gPIK2HBBvrKL3tDTUpTfSw1xxy6MT8VYXiQe1fYprT8XwMum2nR8Zy9tY2ZrvVqDEeJww
qrtGe4K7Dgqmn9IlAtDu7Ub84kK8UtrhUKJ07bf2B99rY6uLJNjKPe3/CMdqHWDLEEVfMqsNA0Tj
Yys8eDDDJkp2HMksDptHXsmoX/6JgfZTznJUL7wvhq2bO9mTcSGPZeijB+ivRsNSBt1YRKseg0kE
sMr8XAw2uTvRHWo2bWcvjiB/yQHZl61p4tXPUSXflFFOwkgGfXKXKycO4DdsnCIyViWW3kd9foE7
mWm4O9mXl3wekS01qVFYURK0UMa+4jRcpJa7y/WvmlDbg8fO8OhGAOLt+SJbn2J/dXPf2CnWsP2v
aTKWTt6PQeBPbbce4vjAWVEAqrsXxPu0a+SP22HuyQvw842WzRnhORQBcUV2hFKt7DoOUC1E/N01
iOvuxfK6b00eqNvRba7Aa5XHqNW8x3Ry9a0w0KeWXTnQtwbJP0vvNrVZerd5oFrYpyTIsmcJxJXU
fszD2r3daFB07TTfFjFR7gMTNIb572sLAaN11+eduxC9Uz+VZd489TblXbaU8LGnaEqWEEyqpnqS
EyaRJEvQre1V8XufooY7vY4A1ZYZALpXGfvU6v+Mfp7HofdJj4u9JkZsWiJhzh6SO0lORJw7hp5X
xgfHD60v6mD+FU+RSeEYJh4bd7TP9lR+m5wm2ckepy37LFuc79HrSLtil4Xh109xOQPR624bB1QL
1GAaLvJCUXG8QJxlp0AyR4YcFY3g25RIg6fVALq5jcjJ97WO46eLIncwbmrd3/eTo3DqZyfZzadw
CBB4q4rmn8CCPW6CqTwIashvGCCfMq3Nn6i8Rs9pou5Sv+nf2riMjko8tkt9ngXhvll7UPC2cjQt
ahCvInYu1NC8V0rP8l4BbtIXE3TSorSz4a1LlRrEDa4fOMucsWy1DnHg4TjSWJdOhPZFtuSlaFLo
UG1W71AyoEZK4c66aJ6KWZqJk+7EFw/pwXkhYD/rkun6FqXN2b2EUFPyFlFTdl2BYSzaOI6+5kmA
7kSCG4EbGvFTXLKDUnK1/+74ylttDuVLifDCzsOmeNONxfQmarGTE7KEzQQblOKhJ1t9MqCHr/I2
6ZGDvsajr50gP4cLvQ1jjBArHhVzK+rU3y0Z84ZpYM/SY+6NHltmGSvDHsXxfhkilG3GFrRp1fnb
CSQoVcqG4wyi8sByEWSQrWLy1ZOLQ1uSC/trkYcIGeAAc7KySX3K1eirjOdTVy9LYGxnjZrstRwA
VMqBjGPjQkGn4UFrgvihhOl3G0jnDWVttzwo+rg/j6F/Zu997UcRP0gesryELaDlyiTlFnll/MAj
NdwkaTLLqlvJg6ViAxpXWIU6MAUevPkiB5CjzrdGqIzsxvvfMcM092h42Q9IIJJy9kW7g1IafgEw
oAM4hw1kK22IoFljbqNQ7VdytNXRKHFNqqmyC+xOOY1WBSxgnhwMqHlViNvIwWyIti1OiwvJ7cv+
EPxkV5vy4WTNzL++G5qjV61Lk02hUU7JlvdBnm6B09Zn9AjVVaPr47JtIV8PeKW/2FX7kKqwGi3P
SU4tInTL3Azir6Vd+AvK5iGZZB8IouPAdkhF86VK4zWyHDHeG5pWb1oHGkSRNkiPwKWrLoMf57u0
asJDmth48GZQxjI7U87yUgbj71Zb6N0xaNL1PfRpWiuqt0HT1N2nuOyaqh6tSI1q5fc6eGriJL2R
EpsBoVHZVWfI+OjxSlSFnZwkRlyOyq5EkN8nS7j5vZt19nJysT8qDdd5YB8YLNh/hADYkW6TMaoC
LjyVfGnPoXvcrItyk0QI5smBwkN7qQy/lfbIYUFE1fegrVbWZAcf4zTWm7AKYVslifacl9k3OaHV
kABq0jJ6qnC1OQhQEWsf2duvOcJ98x16DlYQoafq0MG0xT4m3AtwHBstLapvS3ltmhqKg+pH+9bV
vS8d5DhjHo2qwl+NoxhOquMmjzHfgIVcEOIGcaNPZEaIalzk+g+93WtQUaY+Dq92FP+q/bo5x1D7
vlAX0OG6TtExS/r0y6DmxjLVHVhl82jcTv6ajR5gTn9WOjIHc0CSzzUGkPVle84ia9OiOX2w5Mht
vK7i96CvYEOqLXp4cbs3EjfGJ4pL54lzruGxJUP+gAx+N4RkPYYiedE1rds3dhEv5ShS/u1jEhQr
2RNmH780dYLI3Zskvtw5Lvx7ejz2UGAO3am+kV/8uSUH7NoEbjwO0+YGSCSrgry4u6Rk2z8Is3If
UsoED1HjOVudx+6CpJj7UJG+t8k3UcCbxrTayqCcnbO5uJgUEhzsdTi2X/iukd+zovqhmltgHe7h
LKth5zDTnGfKcTlTXuYbeGl1TtjTB3MGjKRgswRu4B/jyMnfMAQ5TSruVEpNCb9UEECZw73tWCc1
LVQYE3TjrsmwEaDcj6wtT2pEj4bHSVGsGYNmPmcaP1GluI+yl2SGgTJFHt8G62l2iEZQHFV1v3n0
zRSKsqtfo6DOtuDQk1u31HIDLNiQnAdR7eJkxCI3ttp9VzsuHOZ5wXzRmbckSR5uSykQmrTLG5mu
ZK+J1o2bROtiTuA0zjC+W3q2aXTVfImzNr84eSLdcb6OPgBpTtMoGGeq/qUHkL2Ha2EtxfwQqHLq
UJ3e/h7V/Sbb571z9F0Y1vxxQ2m1xjOZsuLRRnd0IQl3NYjLZaHF038OhPOK4j9WKLkwVmkoNACK
WYFpu2FCmCjQCBp4xR9sc8hWOJyP73h5B8vM0cXJ46X2WiCyL6eJKC8PmqP9PU0dAg3/7cp6tbib
8FsgdGpCGmR+mo4Z2yEwheGy92PKhnPsPiBbhqp72woE1Kf4vTtRFe7TWSjmz/LULN1zUfd6+d3B
6mKXuNl33/dRo8f2GlMfuAwLxa+xFyow+qach4MVqj4nUFB76t3i4RYTZWxu8yjn2zKJ7qgKr97Z
sI2wb0HNWq01uCj4zcqejPdA2bZ9BI5exu4Dlg/dR2creI93oCdW6Ev563ssUnz37JO77qFZuAs5
0KCeuSAzNW3v82x3iA8DMpz3f40cTECagzexEfEo2cgXNkq0k9PFy0/zJojtRdXpF/wBkn0LqHtq
2opKVgVoLkbqYO2qdXS5BcsmjC5mWA/ryLHSpQN9XVDnMsJLQDZo7yriWfb+WpJk6FiYmOfOS+X6
261kf0iVh6bUpv3tTlqOcdZYU2Mn//ClMGPn4IhJWdy7yMkovAj9fxpjQLzG/4YBNxAcHsjqEd2O
t9LL7EctUexHntwqeDa75NUyAaqbL609jSszRijKTNg0LRPB9sH3odLf+lNk7tXIgm0/z1b6crz2
7bfWzBClqKnu+VphnupeiUuScXNzcthl+fznya6N4mC5cuvJPEWpyt90JF6LNrKOcvQ2ZR5M5KDs
B6luAwhAEO62WAbnnC1qA5FrntohfhtNQPb3W9xufe+bllftw6k+yA+WcXv+FNka+ybaJSNC68Gi
qz17CbZIWzVhq25aL+uegyItLkljXoKuBZlSZpRH9GJqjzjUdTjZARerrapYyq6Fkv4zCbeFDuz/
UYaSqNdWvq9cSlRDFz7Y+xNSbP4JaagA9Oi9z5crWjmcD1aNT9YpsHuqPXLqbb4cv/flylwb3woY
qFC6uaUM3e4r+7db3ALwWMpDoiCXhYlTBIrXfHO0IgA96YRP03i5lXq1KgrWjqv6m7Ka2AUNdbtA
uZeNM9KEiyaJeTr9Ub8dZzHcm0quQ4rizyBFy/wCqRNDcXRelo1SZgeRONmhH6ffl//PmFcHXsye
eao3EGe+9Fbdn/RG608WGDoBiWAve/eLmAfvXdkaw4C9cYGJ5n29HPADf7hNlgNNUL/GXVpyxFZj
KBQoaiZDTFkeYwykFbjoGG4cmkl87wyPkstkmvopN4qTXCCn6ap1sLSyHX9prarDjdaaozbEvy9d
paiIaAgcKG9NAM+gHoW5ryMciBb/5+n3eyBPl6/J0OeHPEGjRPTtmyka/QjfKF5GodfCRlWUtZ03
6ITOo5NBWl0HdXrWkFReVm4C11lUw8GGgHQw54tsNfaYoClmiTTleBFzvbU12b5F5Do1dgdcxOcZ
tzG5XA7dx293k1Ptsrrc3jbV/NBrpw/Ra9pzPRj6Xh+qYBOiiPS1in5MoRp8LxHFBiXUmEfY08q1
UfhGthx5vrte/wG3VawKywNN2urtWTjojnejXXzYuNqiK0eOWFhT/aV2eiAFRflBbqPFjq5Fj2We
lon2aNWF/+Lo/j9VloOqYlvdZFfL7tjhtKBqm6BXXgoj8Q94YyXQl+gmkANnrNhP2RsjLXy0W2Ob
6baHNgYuYhZnXXMMd7qeqNaD4Ec4WOOArCCbN+1QIT6iL2X01kydbO2hF3IMhrq7YBmNx4M5DB8l
BYPlhNkocFbffklLZYeQ0viBICSEibTTtnIae/dZ28F+xfzkW+jZPyJvImObULush/ZrmFFmXkQZ
+Yqkt7EY6UdIMON8kcHbZV5imVm8GzTvLENyhpz711p562Ic0kOhUNuGSnmgkpw9D5b5bipe9W1M
W38pdMu8hBYuHYPVOlhdoYkoR4FuvaG1Xj/3Zm4e3NydljihigeSqd05S2YNbXiEH+GEKbWN/t6x
4Rf2ZqLNPIf70Bz2NW+nleySSkZnT83HhwyIwpNnB88yjodBtUG8DhxQHD2jVY11ikuZBRiEcQTN
765CXXjfcuTK/FJ89zS7XjUlSoDY3cUPwGwAWMwDoVtvAMB2712CJUwUU2EO+ScsQjaSwBXD78iZ
4cFr5N1JdHVybXVdW2Q92TnK5N87PAQ/Erxb5jO2nvCf1YCo5MTYPiWmH6wrcsbvCh8V5NZ7Qqrh
oLkaNj8aCGEt5mFthNp0wGhavbUG25vTn1w62fI6sTeCr3LWX+FPs+aunBI3KGAs5MT7Enn3Sc8M
xLGavd9l0bHqvJBMUB+B1vm3K1uIKXsgC70SInCkGHW+oCSbUQs1Hz7N9Fq5sGOnLm+kR6JeTW1S
wvTjOwmumD/a+fAhDMPBODLFJrRPqmWbhb+iqWVrOg/iRkbt3ct4ec4OYHKuXgKTnAdlqP93vmHq
v+djFPvFrUefXH2iB9RoggzpLi4KSKar0v8Ig8y7IBIDglBN0HgeRxu2wqil11sw9n/KKUo34VEo
pyB+xBT8BB4SMBtSloy6+sLkVX+0MRtG/M9OrdPQqmIVIsmxlN0W3re76VrnufTC+tBX763h1w9N
qgzXNlCHq1k68dIbAC/eY32OqUI7pYCA5ym+UubegqUKu5IEoT+TwqPlLJSONOG2cSHxeiDxb8JI
pBWizdSTYjKj0aWaGwhOJrPpEFScFHTZfCkbJ7skPSpvrS/S9aeB+2hiWeRr5snCUTdZ5WYnqevO
iWrci8x7l7276LuhxyN/mfYtfjfM+Y94qU+bMYzcQ5Lp/RllkWHtVWj2yS5qBwOqLbNmuWwGVBLX
zjzc8jOPlPwRO5cz76vNOlAQ0Rrj8XYPOVLFHrp/KPMujKL1FnznzFfZEkVp3VrTn9Z99N76v89r
3GkiUSlr03EbcnLyaoSxHvEsjZ6r3k1fUvgIANUGtH7cIntpfAfJd0j0azlqaAXHQd//VYgJKUYA
bElljYdsjFr1mql1eUZPq5rWGNbi46Fm56aJClCnpTCPUWryBRkn708Td62E8owcVed47moIsUT5
szd/7f35DyCdppfAjfWD7CXwsa8phgA7K5LekMzIFL9AvYzNZK9yPgx78+EGZm0AXpEr1h+kCscg
OK0oiFGAuCrAIA95b20QeLrJ4+gNydlI21aWqXwoAIkxnv1qiijaUk9nr5Nn+PgVECuCHByoa4PM
zH3LXI/43b1aKX4Dcym+MAtKxLZ5vGWqWifaRfh6b/jtFkiS8rF65gQb3ujFRgpU1RNo60+jUPKL
jVSskmthM2KKMHHYyQvozUNWluxXTDSAxmGX3M7xQ6Qh7SfyqzJE8M16PIEWJq8GMo4VzaB0ac59
y4Z556NCum8H9VXwbMOZqGi3RYNwSDUZ6qNLaY/TTRP9xO1wgUqe9g1+dbzSzTq+oJ+CY2AS4j1r
jf17WLcHp/bCnwCN/4lUVDBS13gtNW1+VAXeJbCbTWFwcJC9hBLnLT42eCerIO/WnwasAp8AJw/f
7nPZWWRH7wZjVzQEY/QweK5HUj1483RLMQpwoMXYH5JOwEaYKVDIUOOil+j/2yhS09UeZZ18BYL1
va6z8tr0g/oSVuoqaA39LXDV7tiiSj+/L/Q3Sm/pukKsbSdHc69FF+rkDJP+isRWvy7yTt8atl+8
NQCTF3GZYWbQT+SydEA/WRh9KX0skVpbuQZZW7zpVtAcSvLKS9Ag1hneCh64Sl6voHwNB09pgvdq
gsTGhq8YdAWwy9CsMTQqPqKsftc44z4mRT48tHmQsxsiDtUY9EiESAL0dkSRDHWT14168SEe3VrB
HIu8UL3kI6ooGASql/+aJ0f93pj+ex4qumBaSINkU58aixHR9RVPQw8rAgxQK0UED7I1OFGxU1I0
oD8PCDe9dNNZhie7Q6kxyO3XrrL7vVwuInJD/xpNYMqzribE80KeZyhMIx7gzb6KN1XsTs2bU+O1
iJHM1onSbHEI62M/C382SuZeawcpeDYIxUcVuFfLMvR/3JZSbFCmkOzQBDLcyn1JsqlFbilozsBu
isMkBnxbjchZmiq2w7kAKBHi77pXlER/GNNCWVrC6D78GOfN2W9qROEfWLL6VYhyArAVTFcX+YAo
6COkww10uYOqiNbw79lRyL7RZAYQ45/umPbntDNdHNAgpKCLABAUBcgr5LJ8R4U520d8FIn9PuSn
VNOPNs8uUpU768KdAenvPcHwKa/8n1L9JRxTZ2sEYEKklUrLd2lZx1F8kqMFZpswP/ovRWUMD/Mi
/m6SJdhLazcG+nDlCNBihK4itTh3pzQcrzle45ey02+hYQ7JeNpReax9fL7k3FLF4Mj1MYaZ7+HM
95Bz5SCbhds9NCfz67VeAXqBvvB7aQxo/WGcfiW5D9cu8AO2sl49tZzrZuPRYaBKHY/4FVS6ejLd
ol4PQ4bsQKeL4/3Szk52Omjp8jYi+3JYBHvX7aLb3Hu47FOs0BMyYXmVx08OXiWQg5Jow++KLJpr
2m94VttHgUnlkwiL6aok8UL25AKlNbp9MrndLVazg9kGQT8uvdCGk4Abzs50Jn2hJRnCEXWWtbc+
4CsUYAd09/CDpkgbcIB1u+Znj9+WXufFd50c/jKnxgjJfD5mtEW+qR0zejV87zUjlf3Tw9zZrFr3
jcxzs0a7wVz6GDdtJhe4mppY7kdkVvrCG8r+EqV+95iG9ndQb+4H8H4ee74WH10FoUynYAsc1O6H
FevvkLNCqknIL8upPSL3uEt9AP8w+ZcbFuI18g4kogbTfLGRlTu2UTJ7OnCH0i+wXxWxuOpOlT9E
ATwhOaDpY7m0Z59aD+jTsxbrj2pNydfONAAUvMIOI6VRcOW07pf/h1jo55iwmmG2uE8Os7GDezFE
/b/X+y0FHgG5Th4I/F24ngpNrESGpOHUxd2DmC+1brYPRpi60JpBk5pK5JgLGQzYLS31oio3tyCH
B9x4YvPU6QMJ8alXz7xG41fdLF5GPxofkCeOXpHY3EcojD+qc6+e4mXJr+7ZbJFzWsqYRv3mGSm5
pYw5oix3GdY+MJ+wSJ9vaKvh8ABe/EXeUEEfD+gDrjZyda4X9tFTMM+7Lfe09FDWKK7IpfXoCbxa
kVY3/XQ/zECtvBM6m/ExSEkcYJmxCBPDO6Bp1lVVXX9xVdGthWfEQEaZEo9Xyi/lUtj+sKoypz9X
OXzjW0t254uuY3kqp8DU/nvUmLsyllU+rqgJdshyrQkCYduZNl7WLe4GiAnkO39S/Ud5mUYTAFhZ
inXhKr9jtmby0ipHlYQPMTkgwmRYlp3ZX6DN/jDTyT9qSuw8qvMljMSiMpzgalemjcW2gyKBNezk
2G1W1bT7sQ/bxX1RMTgmftq1WEWQcK+5Dn4KJHz1nk02LGv0jpTaF1eBKaQMx5lQNq4INCwyyefC
h1Y2/kitL+imY9g57UMBgewlsw1nScEx2cnBMlMQHtTZcctRCs/qtUyQ7m+wpFo6ln5VNH4oOTcs
FAzp07TfyrloAur7UVdA4MwfY0aVWKDAUmF5VLNt1v8XZee1W7cOresnEqBebmev7nYS3whOWapU
F1We/nyiszLXDvYBzkEAQiSH5Hh6SiLH+EvinA2E+3Yy1z5Uj/c1wLm/D1W/ck0LZVrfWIeSXdit
8YLYQN3hzyAKNfDDzRy2wjL297QaDNwqWKSh9N8nGlqdn8qp+8+1tSVExS3jozDkJRS5eUe1pb1i
rLaKbde4U0Of48skb3u5GXqv2fw9sczy4ayA1oqrOjUwJCcs42atxzsPyay16t4mVJxpZBdKoZQG
l9jbTwXhDDY6Jj9uGgBAKPvfN7VZL5SLcFWLsCK9BwGvXZLnei3SlZqNemh3onBedGf6x4gR25mq
kroh9CLKA8kUXFR/6NvqMkGA/jOihlXTJF/0oAyfJoQuXhDvH18sNOmoA1J0yazpBXjcvHbm2T+o
SSoX3s5OiohdBycUmtWdtWZG1WjpAlKpHotp2ZLQU41kwec3WMMkGWwckT/YtTDWo1Nq75Xn7KzO
GX5FmFsUqJN8aRBzQm2hZZ9aQ/w0eixcUPetX3SBEMwkPbF2Eafbz1mNda5bue5lkmT2IJyyfDJw
cqnizLuoiVuDPff3vG6qvaC2FuxAB037zm+/qYgIL/I95oA/dVTlJbKLy5U/j9V8X8WXNJuz4+16
3aK9rn4QUvYkC1Lv6qI2ttY8Vox6FPf3Tml2n02djPkaw+Z299eE6Fwgttgm7rvRZ6muThnNSq6Q
oDf2f0WPXpAvFI3mYJisvbK4BZoeI9zH67/7ydKaesOfn6mO2ir5YkP5+xz/jLUt88Gv8/n02VU/
o6slcgR+ey7Rud3EvG6hwvO/V5NxX+4jDwn/28XV+BBirYI64vWv8ZZ3g2E6LCz+/GdUPOApsAI1
eRTe7rm88/Xz7LrFfZIPv5sZXv59kkWbSjiQVpZxz0RFIZ69asuyJ9logV0uZ3svuu9Nu6zzm+04
2e6L3mC6lQ2tWKtZM4ndK7aP39QkGtPjUyNqdLkIXciyLyjwbkpJ2T52RnpC/1H6VnVVc0OAflvU
oWdrFXW1ypAzl2heJhFbV0c7I15ILbfXEZ2cp2GvxlSjQloEOrlVQMVU4Rzh49F1uCbGMJnRf1JD
twahN37NAZFljfxZ13jFfeYjtefF8lkIV8K8HbtVHpn6SY0Ffih5J7cB5uOExHEvn7Nq2tRgfx7U
CVllk3bKqQGoyaEdthmwz7XdCeN9Min6jN1HOAYOmocIYTtmixuK497DC+k/YhsW2Oyb+tVGQeQe
QC3VheWEKJ9/UYytnwwUb9e+Pj03vOLPjdH1Z3XkDtnvI3s5unUTHRVoMdV7Nb7gKned6fwMaicE
IWLX8Z6t6IuKVxHqaoab2tWKqgBtMDb2fl4YVQVa2M8CCsAKLIb7Eygbns/S+W7hjI1cHiKwQdBi
+QtMiEICsZ2ZtSuVDcmCDKERPENVLNr86Kka2XhEPO13rLrun9i/rvtXbGZdqJjcibKRl9mIfzdj
UQTdqk509JjUVDPIr2Vmtvv/jN3CEwSBLypuBBh9TDqLXd+/17pd2tRkuDcq1PVlhuJdNqEHZ8K7
Q9JGQ/OqbawrAtTySyQhqTCcYUCKqkYFTm9ROJwHfGuGbuj3MjC9Lzwlf2Xh4jrJ2/oVmai1itJG
nVtx1Ks1Et3eF2+ihAl6gZVbXOOkGWt86Zqi3mYFSuNYzRWvyYgssuk13dZcuvMwt6wnMJdRIW1S
VGsJI4rdLfSW86gOkTja2REVfDUWJQjerNpQQ66xRv9wn8hwvOssgfBk66I+ETbR13FnuXP2NQqT
6RLbcB7bQmRfG0SSt6QDvYOaDVgC49JqPAk0CR7FcjcvJ5m9wKANxJIJEmtpmlraRxvqnxpKQxBa
BY7gVygV+rap84iVAg8t2KoDN3s0r2IEdaglyfhOTfhqNp0nvvL5Vo13M6QdTW+1Pe6+GskHKoZh
bzg7sytD8CzLYLED/GlvMhFaZ7sb5b2JpUcwo8sEfU9y480BACb9XMRkjdSQirJct79rzWdDzauh
rvNc7m09eAhyd+WEAJcMPQmeI64KDt42DnXYB89F7wM8sc14bfNLblMInYewgWdfz126LRMZvUBz
cq9hM7zEnRe9qKGoCSnXId7Y5P1LPIBXzZGjug/hPGm50E5Q8ZJ7YUsE8Wr069ap8NrdZ18FSitI
d1UZFygFcx4cxORenRPlFGa61r6TKVySw9gtVObEubp8ICRtXC9a4Zw7oKHAaeoMddTbRbdpTYEm
y4Ap+Mqw8pQdupEfANNQwRZZvouHzLkGLQXHLH312mR8DcZfbH+156SQ42sT+3iix8GTOxnDa9k6
VKAG71HNOVR1cqv2HtRpAnHtyPPDI69i6h7Z9BXOmn5OtCx8tOYhfGystfQlhNKlE6J/dsma5lnz
Xt244nMOoxGKhLTOg/RRlI9bmNkTvwu4mPFOa1nhf0JiFwysOgpClw+4c++DsXfsz1lriCO+AB+f
AbfxxE+3nQn4l83HfPxdlZgiQcYYDqy3H2Y2sZaG4spfdPn/bSKpivlON4ZNMPjIEWJm1X4eqn40
eFhJ4y6A1djEna+XbgacENJxv4fqgb+XlEhBe5p1RbLXuYt0DVLJYrg3jOIy5GX5hqt6dkgRxgEX
40+o1vdUZwBWd7w/NoalgfRPDPSA3OCqejDMyos/F2+fc2PTPXnVhI+c43pbNQaN7rU1goe/YBOV
eCq0ur4q+ISaU6iJzyOBF7VeXz/xFbpo0KACd3DTUVQSjGOX/8zsAuPP5TWsJtV434VPA7wF/qQZ
SgYL5jCCFXJoDaiAGM0N2Mm2PwFU7kzAW6/hIIsnkWf/6ZX0rAVepOaWyD5PP/IBVZoSqA5GKUWz
ckPoR3/3I7Mom1XQF2tYatlJTXde4YENMtO9GFKYZNko2sdgyfDolZyOn18FLxAbLC7Hp0iI6gmW
4FUs+pdxIJ1jVIhyMxmt/aX2kG5poecCRkL3snGtc9V60R4jpAE2tGhBTMTli40TwA7fDOuM09Z0
MXwDVjE7j1eRN+mqa6vwF9LNVjU1X+ayo0oDwu5JCU1kb7M7ik9VChJm/qHxLW+lplTQOPKcJZs0
Hxw3AmDQO/GhkaN8YGG3nkLdeyqCyEd2JIi2+oTfWui1/ucYHnCyqYrPDqhjksm1221UvGoaaFKh
NWT7GZLoSeNhWbQCeVZBRjUPY+0eGnL3klWLA53t6McixuE2CkdnH7pUyx1nbJ4QuZVbRHrQ50lE
j2e9k1zMfrB4aQl5bMXUXua8E/sOHsdhEnoRkp7V9IM7PRbcgz5AtRg16LyrEWgOnW1pNvAbOsQk
VkMfJGfHrU+OMN07FacaoULQeF91TuPsVbd323hXWL6xmntpn62IbbU6Uo1u2Yw1Ncyyz/nbKMlk
zAnZsh7qpLH2WlfqMJwFtcjQq2Bve2N9iEtDu2dtp92jja9dLYpWje9Gx0Tm8cmphrcGaeETyFXv
XjWR2bdXHdbzbUjPIv8eCw4yeuH8ZeF5lnbmLHJgH5nJS2nVBdCrkHOOSNDnFy/Q4x9B6f5MbVd8
S0rDQfovNl4bvQqxXTLaxV6x3QZ8vPd87dK9raWPQDT6KxZAFPjzsn7P3OU9XObRqq4RKh1QSrIi
Em3CseM32Uz2pqn64M7AjOJghwuoFczBHRK28da09O5VC9p6JSYr+NHEDtkpO4t4INQ4jvlXaUz7
oZLQD9MmYFlr+29xUN4h7lc+5iMpMNPfA/kP3vJKC+6rMnv7jIkBJ0W2aNeqK6Cnox1e5DvV9YbI
XQvYJifVjWbjR113AY94Lu+Dxsuz0H8JUCR4Msf66HaN/+aYo3txtQwm9xJlzJa2rsOs3GGKHJgb
MaUAhVB81tJe3KF7WdzB9xSfTU99jkq2j9fnv+PuWOc7OYaAY0zy+nbaASON/eRoQoQ9NNjePeo4
4wC8lfaPHh5ML6tf6PKUGAxAwZ3NwNj5qG2eBlZ0d0DRetAVmCPPFYanvlb+kn5yTy6w/RrgJLlJ
+tK51pWWYcFnYReDmfuL22OloWKdGP5k3sU/Coe6PbdyRbEXrihQXooSi8h7ISmYpLxdyeXJ6Xu8
EJ/rofyFNDR/K6sXr7OGIXOY9s4e3bqtY/fF2VsawCQBpXogz+fayn8PqiNbYM6+Uoe85a+l5897
1bvF3S7j+uSZopLvr5pV1zNSk0vf+reTPy+tfn5C4o3tZGv85//weeLt4kYdHfsQK1GWPN8nyimP
0Ezjh66V6aqd9eobuyB9A9UBStpUGV8dAZcB3WgKzQ0bzTjfDu0YPGFABbgq+m4CLnksowQHuq79
7xUauCQn0/X0r8a0VReuJ0m1scl5o6fpfZYYkKhtab6aLkkY1VUVYdWNQQQe60VI69a9zargeOrd
BzPpz///54vKHXBRyJ40iPlnD3+bc16OWbZT/QQ3NewTeWghNrQcqtEoAoXR6nq15dHAjtxJTu4S
ouJURDibPL8XA8+5dqsrm1T7MKMH4mR1eMd2Nrybq9xBv5CCmk72+6LG1Kxq4hArpSm2na27BN8m
xqlAJCVGNFwm2VNnmug5VTPocdFnT1XgZE/IwRhrtpLlXo2pRpZUgVxqKm3RXeverU5d5w/7sAzk
Y4NWyVq6ofmOzt0JcHv3D64XcM+a+sNuoQe4QRM+tp1V7LtBY9svk/qa8TrYjiQSXnOE7VeGGKZf
vg8hhrPtVPuOh5vLQ1uzUYUL2rvIAgdY8fjBsbizHsh28F+Utv3NScyrJZPuH9fF+bmMqu+J7SML
HGy6FGSScBKdPR632Ja39JsDdv6ESnSIlmidFvcotAUpTVJjVBiAvTk0qVGeWdW3cNt8OK8FClqZ
PyCnH/vWPaD9fDsVrv/ksufkM8uat6Byp1Upy+S96stvPKCzn2nRHYJQO0+Unk9AhsKLNHtkvvTm
Wyiy4IyiRHipQRiEnkCF0B2wzPTa7hvyDr8skdsPuh6DHKvzdJV4bvfN03wJM84n68Ji/Yumf1Xh
TYMgdt+MezuKra0awqH6ScBNewqmqb/LskinVsqVJZLmVEM77cjjdxs3Ov+vBj3RDh+gHST17NkN
vAVPE2UfGTAvPCd4z41Sh41RRz/zBHGmllT/K4WpEBHwbLqbABYeEzCSxyGsJB5bmrMlO+E+YE3s
PvSLiSuCZeBJGVINnOxphZAfbmJLhAjD+VgqgoHlNR//m4L4bazOpMErCJXrUqMy5cTzqXSB97c+
prh/HUXggf8eG6K9xxtnnINvoGjPCa7EvzwQWLxaxbsXIWWWZ275AKfJOOCL4B4KN4gfktx0+WaP
5QFn5nktyEpf4jlLLlqXlu3q1l/4kawIg2QX5h4y7X8Cs9Ik0M9xvKLQLPfQ0PSTNsBbDKrEeAk6
4dyzOLiEia2jbdp+jSW5cfCoBubQzXudmQiFLJG8ZAzsvDQPG8naOCZT87Ndnmha0wVX6ZU/1fPN
FmlwzZjTsKkCLNMi5B9b3Y4sQr4DzpK/BeGcbZMmnPaqK9Em3JheJY74c2Vs3dCb1HxhoKKQUypW
h4Dc2KiZZnVAyOUxLAIdkNLkoXrvvdoGjl2zZz9Hme48wy8S/GJhf1ZjHeaaeyF7sVGz+hz4D8sJ
RdZ5q9roMV0SjUEtqS3Xkl/3RxC8RG6BngIcqlXRZuFTWqNGBAWugHZCKNRJUJbwmf+E5mYBtaS1
gydbL639sIQmQ8SdayQnP2zSs2rA+v8+Ut1cS9KzCGdQi7cYQ9+OiW2c2DoxrkKMUP992mewGryd
oa7Kt19ZktbrpNRC0GgxfGc9ftVa3bqqphgjjMsdt4h2ptRt8KKhdeWs39MqRo35KfUP6qT1/nay
HeT1dei/psNiAjBjPG1VwXB0Os9ed0sXf2X+MmRVN2rWzI18jzlht1WznWGwuoDUsVt0C95Axwr8
eL1u/9mtp2ajYTSFaCwsgNTChAUZOGfnl72x73QU0Bv7I/eWYh3rmiObHuwQlmHHtu+sMHcx/NHG
i2dl41ofRPBNFwZIAQw2Bs2U50Hr08uIOvfBaqw71YtTv29XRWenF9WvliNs3xPUdvEHLfFroPap
6SjSxCfVk2HKylIdhuWAKYrZCW834Xu8EjYpg42aUo0G0vHa4ma70SaUxSNkgTD8XgbV9Oz1yefR
5PX+Kij6jt0MPzAtKp0HLMLCounxXAb9PZ1VI7HarXYzokPn0itBfwXGAXEFYtSYitHbpN6laR1C
1iF5ycOYr+QiX+Hmwt1KYTj7eFG5cHv9rYfe/ZBjOv/sxSbapwwjXFcdDQRaN+qkynfL9eBRglaz
Y/A8Q+h7KxzZXzyvWumZQ4lEuubrOPozdBWUN25dNavorGq2Cgxmnei79B3Jy63r1lCaw03usnC0
HW24Fn+OVFc3y47nUBdubhOG7oGytN0ZBnYFoGt6uqUlVKoCG2QTjUVcuheSh0pXqEZN5gjdqknV
MxLKdZ98wwbVjcIs8nMHL/BFn9p+axg+Chyg/l7w9AiP7mKIpmYRV4seYrM6qUnVAJ3feIY3PlYp
mj1ZkvDFMMLsXFE0QZLYf6wj1KPsQFhQa3rnLTWnJSFsPSZhEr4681GNos6JFi8FyMSMnTdrkbbR
bCdCk4lT4iLX9zBwm+28dH0hEaltcT1Ws/jUfseIdjynk9VcVJOV2EBsSqiQFyNaPJ2afF8vPXfO
tb3R4ahVhsNDZ0/evaIqLr3egDiumIqyxSV4dDd6gRCu5w7aBtEvFO+xY7pIyON8l4YaZ63mScnO
hKF5HSnvboYiykZwzUtqC4d4zIoXhb5etCfqXO2rHywrBzDOG318sXFjR1qMlF5di6+JBAqLvJWD
P9RZ90AOYsRKqnB25NozJ7GBaOvAj6+O5LODX6wqPw+iofzrAG9A3ubvkTMszoDVUGA2SF4mczVE
c5Yu2sDeqYAqcDTL4Q2XV7H3gz56VA24j2ILXcLegNnBMdkdImefuIB0wz8xjdUHp04XXx1y7495
6UaPIboud02irdVFbqEj1mBowuf3t1CzMl5SL6zPtx9a64a90ieRHdSYig2HZTVP0Wirrqblcwmz
WEY7LyEbldd2Aya8kxDq5xideN87FxQAdrPr4VvHs2Q9Noujzmx+SH9yf+nhR1A2AI57QKJaVJcf
bT1jvcey/8XR0Wuqix5mICpHx3aCl9r6i0RrUOMS6znBM6QZb1UKZOMCL77qqaeTfKhfPNGn/+h2
9x4F1E5GtEc2ChpuaNDlEfSkkrcgxYUAQujbctqQwDLv+2la56mGK8tYFcnJC1IWUpGG2RhPLhDo
rJ+xEUzXU5ns47Qa7+wlM9x6Lft77D5UL13Sx70c+2O9cABl6aOXsoxNRtxsg3eDXw8SqWVtRiQB
3kmS8JISxg92Przyozp8EAAyTtJJhl3Qt8YbSiUPubSK+wi5i/Vk8DDjPVBcjNTLXqUPha7oKu84
DnoOrMoZN/Fk2XwzCrojVj1m7odbNev6AA0a5MGA5SfhFtP4eYcGQXjSC8w0qrLSn5qlqdKkhMHI
vgfl52jjLVJCMD94Crj62qT88mTNAvmJFAkcvGVZmi9dNRGh72mWYXh15aQ/jebsnqocOyUVUVvr
FLrTU8Ebez1L2R7UMOrtVHDMf9Qp6iqC2383QK3+vLKxXD52/IfQlOKqIkq/H8+95/64nRSV8Hks
D7G/2IPnHCVCnICzyzWJwZibPg8fSyP/USNl/z6MKNyFVaZdutaN+X+W30H6jO+Jj/OWnUlwBKmX
oz03fqj4DE8c1paTu50QK09yzzuPiyg6dVu5qJj/OZSV356Q5VmlY4uMuYq8hVuGMe/HynuZTIAD
qYelEbY00QbQVbfJ7aFDH0k5G7UNjouaJO9CnKlZoAz6+lsO8PQQ5cKb0FXky4jDLyqW6KVOrFAi
60rd0bwGTgnFpNdDKnX1T5F5wAMCPoIVuncHOXyUeF384r25ggJhR6sgIsHp59l3QAnjakZS+JWK
UbCx2i66D+MaY5+wT07O4HiXkuzobpySXc27+GQvahpjn08XdeTHo3fyHVQG/uf42JUly2RUvlf+
aJvbygF6OiGQtHZN09v0zjBc26UJuEEmOGocmjGCkKmJk2VQplvbT8xXEkzOLnAaDDOXJIZdohNK
vnr8nJWl7VMYSofPrjHG4U7LugZ17BwF5Jod+eQPT1BE3sYsiN7nAN9x3WWnYXpCvOGmtLO1PnqP
MHcmyUwxvZbFQS6hxkl2lvuNXTcwSjadO3WBpSzrmaX3araTjyN63m/UBUBffx0M6I3UF5/DQDg4
jPr2ZyMH9+g5enW6DakjKx6da9WV4uA23ftt8q/T51TOq8FgIfXXhDof5Lh1CSXJ/X9/nIqi+qDt
h5JFMzlV46hPOIhRTUCQdXKLx7TO8WDR6nee38WjauZKpBfdnR5uQ4Kl8nWysiOlUBBgyD84MLWR
mFguocJi/sYPafl5zmdUbW9bJzjp3aR9ibPYXeuLeoqvR8bzlFkPAY6L79iX2NiVIdmV1VP0VssE
DSzGc0iG22DSMd7R5uGrcH6FyLqAmV+Pdul/Q1uw24JLqI+NnRhf+/4h8U3/W+XgYRjBC9ihPeB9
K9pu5xhIiSG2kZy9hPRxjjDQIriQvoxre5GyVM1sjTlv4t4/qy6KifpWw6XGrnIUV/kLqg8yZZE2
86qlD4h6OwM+PP9nTAVGLY58g4zkOp/j8uImDUWupXFEEHUr1VczahCaOHJaKNvCsiFGTagm9O2t
FWEldItVR7frQUk6SlPgl7mcqcY/f4SKM4NuOMv27nOI3DvbWVuz0Cg3+ZWMSf/vD1NXAOcX45WT
1JhL8EdTV1FxpZRiEw/5sDXGFAZU7X5YTme9TqUjVE/VwlQP7vsHTw/rlcpScazcek1BJTknRhif
e/hVZ9VVjdemKtnMdFF6crOgAs76YH6Rfo27YQVtrQnHYhcHAv7DwlvTJ8c8YxXzRQHbPjFu/4G7
6Xbe7/pyUd5T8LcbxE1GUFbGZj6k5TxeeLhglDXp1Xip3URfUWPGfnKZUWOu548X1S2mIO/xAKQv
8tnZYd3zj5pQjbrWrTsnYXMaMNp+Laf8rQCG/6OWHvK88fgrNfV9lkz4M/VyWCcT/1ZRh0Wthwqn
lu4nMIY4Z6Iozp1BKcVLw91sCfvRKjXKJWyuH7O5Sh8TXvqT7TzcRopK7Cujsa9ABrpo7XvGl5Ln
kzJdWRsiIKXtQx1E2dO8tzS/OTSarx/jtIvuyKKLbZKU5atODWJVFZjeZTa+DVq4SWKod9yrKfYy
GBklnda/RaPGMy4nTzkOrXxzC/gtMmy9jZrNotTdhnip71R3iOZwzYbWXxmxU/CG93FxmOf8rOs5
ljDL0f91TE04yxnqCDeOdcmu5/h/PVWFlUadbiI++0Na6PkGipWxV+gG0ab5CZ0JdJkWxIPjdOWz
8KiAuNkpNdDwNrRzF9jcgWPingA9Jz/crKHUhDLeV8cw0rU52wAQJzQwp3GEkgBWZ2XqzVPEn2dN
fXRAonnxKQtrMm0ppo8H2YG6HpfGaIOE0liTI3mmd5hesq0V5Gguth9MjyzLZ5aJxRaLFvtuqGW9
TzTNXEfh7NBtLyRD5udB96Znv0dyRR8996y6IeqdezcKsTFYZkMt3KNq3aO1YKV3aWUAlegCBGxp
6sFLjxNFy5Xld/w6dlrX21ygdefHSfCoAs1Fw1ZYjXdQp6iJJCtPVRvYV9XDGYFyAyIMqofOvLga
TgVyLm9Oc9rlZ5STGyqP0XAdRn8Cb1EluIH2yZYNnP+UI46CBGodvmZjhDiblZXf/KH7pZEb+S4b
/Uoqd/qHMg34Tt9JyP1s7TRCt9Wb4YTkQfpr1IbnqQKR5mQ5wmZxo30Zl7/OPE7D2jRt7dhjaXyB
EXvnSPQFVDMPYB5EIDe6V+efQ36L/n8AduDfARXYlha+s52PJAPj5OEysB7GJbWQtFcBajwN7A9E
xFgwmB0SgjDiFjDS2hu8+T2C5LNtrHL5rLv2yzAOELwYd5MW19CkqY5oGydfLFFtwSrKa9/r/Zm0
++JRE/3jIwqEJVr1YVtGs3YQ+ePm94J9OJT6sTN7/mNibDdDlJRf2bk/VcUQ/SNHf2NC0DiW5TTt
ZQFpzqeMd5bdTL3AsYt141YZSxe6ZmGj89PO8VF1M3aumPnp0UEnC/sqLGpqOJ4me9WVo1FuC3Yf
T2bgxhsX46X9mAv7aeRjACCxVp15GZmDdN5V88/Qz3hsjiHmrgsCmWqaT7qKTFUbBhW1KLK6K37b
Wa5UULpEgm0Dx+kiYKjG7CDImo3p+wO6pC1+wi5yKklY8PEtt5K6Ywpwu2s3cZv95/1Ugk1YkWsu
jr/vL8/7KjI+A3WKug/9zDx2CcwFHmDcpbiz4Ifq5Q/qeuZcVQ9e8/12O9a2o29cmbNAK6x7bQow
dyrk0TbgcGaab96r8WZyk32kw47vlrDPseWo6pt5beVhsP3rDDZfqFZjRxVuA+jVF0/Hu9iPYFv9
abCUWs1ulNyrOoAadzN2nx56S0c2daXGy6oMN8Aow42aVjUEMCF4oGsGloAqBnhIdO9xlw0aeOSh
GLS16WBJuqBSsJlEC5oeKAvrtYiK//T+zLnuzBL8ey8EZiXxGMFSgMu3tTS47lngVfdpKLUTjgf+
WubD9NX1vYb9J+/vRTfhCxJ8CT7VX1VUs0SN/zNqMAr3i17v1cmmzY7X/DmFiXbpWxleCqwKN8BD
zbXqqomAUhRYk9wJL/irE1MPzc7GvQaHyIltjIpM1OHnvJ0EB3vAvmG5ojqvTnL8AKrc3sJ4xAi3
Sftdbqf5e9fjZ4/T+BvKKDxEoJBu1Xgel3AF7fTFbY3w3JtJsBbhmL9HXvWzDHOJElyQ3vVFRlZA
jTcjO7cc/MhoWPIhLep8lZv5BRbvcMI4eYRMTzOXElF3FKASp5h+D9k1uv4gErcqAqGZXbko5YgK
J8+idSdQGqjPp0lQ3AFTa5+1qo32WYjepuqOnp08g7rAMoJQR5tSFtQgYtRk57EfDBPnUfWSRGuf
dZnnSFeiGazGBC4KLDPBWObqZwmbhXePDLHoIWr7Ju6RkZmCG/KraTWjBlGunUB8K4Ouu/SyRLJl
LN4UM3oqIP8kXnanKNJYcYuHKW3Dbe4FzrrXNYQDVJzT4yO3xKmeCr7FqTHFvW7jyrlDTBFTNApl
Xvacog7wEkqMzTrwl+cWXMALYiXNrqDSv1Xd0a/1hRPwS/U+T+jYacjs2R+K4vPsSNa/z26F3rBk
sUuEX7m2X2DSvpxt+D3Ucn5uXhT586RJZzPGA/ycOsgPmZWwC7AhKIWOVoQgUtYjcIsHNRTMWJny
54IOW4X6XnVz/s8PbYAvT+nNcmdXU3ueO689O72GqLzqIyY8wcRcRlUfUxfwVux/t7cxWEb2JrXM
JyOrS0xOaeo27Y9NXj/5mZPq+z9dNanCTAkIrfSjYZMtOiVOFYTncREwcaJRbuoIu+e/JlT3r7Gm
xgNaY2u8gXXlbLGujR80mf0+UmNaWsYP6ogqIFVBCOL/z3EUsIP6ISlNbxfEIYxFv230dZUG3s5Z
GIuqUWN+mk+wUU37Xo/L4XHSdWTYeZYFoy9VT+1NVC+ITHDMPPX+RPpt4N/FAW4yZmWWz8NgNDvP
ttyNJ+ryOW9BjFLwUHP6EoCc6rBxNMfeqQCM3pp7ncS2Cyv6XgzJk4XfwJ5qh/tMha1cyVC4P2cP
kH5tiu9BU87rqgDrmWS9d1SxsVN5z+Dd0b3zcu9nnwcrf4mNXCqnKpaaUrY26jJd2YnXftHjeuc1
g/VczWH0FA72JZdl94U6l4l6mTaDOhYPrqkNx6zvkVVysC6Nw3yreqrRoPc+tgfHcbLH26jAjra3
2hlfWk5TjXCm+y7p8sstNKegukLQRPu8erLEljqug3MMyOB2aieycN1g4Lq7jXlJaK9wToUY09r3
nmVTKQ2XIqmjDoOlQqoabyjkodLje4NaXLsjUzh2KAr2crJP05SFu7LywycrKe1VgRTuD1LOn0hE
rw7fsUyw3kQ9xVsB5PJQDPZBr/3mIvEW61aj1S9iakvWwJn+HezUVNbZydZYrEDD0EkPvcQf1tBx
TG+aec/aB5UkePnrtEid65xE9h2VF6yRlgmMoy+5U1Zvc4Y3psEiHy/nzt/h2De9u8NauFb8UcOn
2VkQ3Q64kCGzJjIeUyL5cA2UkQqAcCc5a+Suo+y5djr4S63TbfS8n5q3HEop8qwUQkfpatumaezd
bEL2b8iKvJtzscshsbxZXj0f1Xg6F5hk1PPb0LmLVjSwuNiZTkDaDJBjRvZu6FR+g0agDIMrUlh2
4zpdXn5BaEGvGN2RB92k3Q2Whg/UcsKco55CnZYtYMttNsTaDzXeduD2XCSGziIpi5fEta51Ffhn
1Oywnhvbd+ph7sfw78H/4ezMlhtXsiz7K2n53LDG6ADauvqB8yRSohRSSC+wGDHPM76+F5xxLyOj
yrLM6sUDPoBSSBTofs7ZaxPLv438ffE/X8O3VVCtP+FvVITk/IcWFwn+8ktoGY2Z/ta7z80r5Zx8
Dvy7+ypWVqZNIk1Q0oG3S7Xq7cL9JKwQcZti5l/zIqeAc0oDJI2n0TK8n9VYPU98Dx+enxKE9avm
QeMMvKyGfsMZZDw10QRSMc7b6BIaKyPvx0vaJb8a3NaossU78rZKTiQu9ntN/epQKOWyPUMFU9rF
sSWtdGy9Aiknlsrl0dJbA6jtPCXn8eZNkc3MU2Old7s6jHe35ffb76vlq8kJJZ2sQ0jxOxTUGaDQ
UX7Jdkp287BFgzVPxKPm7A3feaH6NKU69q9xxTA1onkK2i5W3cdll4IEG1bJWXbujQXrRg3JMd6H
5FXu+d/7ovEoeuG17o3L7xsLP9SioaU83cflVzMSgIgoIq3bd3B7ofnb67BR3dRqXizl2FSVLtvh
yM93mOMmt//ffbWm9CdPhSds8qH7EMaecoBQwbHGCNznblSQHdX59MPwzelHnjk1BvOa8wwrWt24
kWpsklEkhI4dfDA5Ft5ZPPIKxcTwIHk8ag4HsdV+rZCTSmNNmzCHBdFKRA/7lduLZDZQXgxaofz8
fa83un/dKyE/95efX9m5z8q72sjd+rMN+ZiiEHOMIN+ZqjotijoRpAuJkcHpxkBOKfVHdV4im0aY
bwHBvcN9KC6GadVCOFnLMXnDGPUhGTZQ9lZM8Gi2tdjk2tA1Z1VRrRWHIFw+Dd8jGE19w0Jejo3e
bPsQ5Di5IKxMyk7dDX4Io8nqiquTUx7Zq2axTELT28olcgKMACWiML7lUNAN4JTH9kff9t2S/AwE
KIN6kRZRAfFF79EXjffYT5QLmpM17mGfmBiu+5yBGgB7eBXO/cbNjU1LxdJSLs9nP/YIu4GDnzpf
7y+Tkn8+NwkSdFIRe8+YHTZheCpoXZVZ/fTrS+a9O5wiL98XkaOfUqAvFK3FfEbJSzkYg44ja2Sb
i3ielhOQfPpidV9jI+DD/tSpgdPCI1GI7N5f8H7bfSy0/eOoV+n+/hry6r5Wdj3iOsd0roCev/T9
9vuy+5ggyrQtY/v7fa0TIB1KYnaJIi27BxUE/T6vyPLMvVCnSnclL8H6OceMj8M/J2R/9HYlP81T
ioJxuC25XdZuuelx4r29npaq3YPVmiAx5W2W0SMeTlZmijcj1WHdgxyWjVwrx9KhifCOxnPsj4l7
1wuQdHpNrq3vr/LbFwtUG2OrOMLAYP4O7musBpXAgpxXuFZaexcNIUxPtyiupqYV19TOo6ULN2EX
2WOccFYq+b4n9VEucebSFcPxCPYmXn67g2rllMOcEu6wZYyusgH9brmO/iQ7NWUOh1QJfg4Uwt/m
G/JQ68LpKf3JH1XDJi/8N5nujqPrbPKibBnh3t1wdfLy3vw2+NvSYX6lP17uv3yNGzdPfg156ZfJ
X19OgvAMkb2TGuVvdVQfb5NyXUy4jaT4/G3dXlf271/RV5NoV3nFkxmS0FEj9BZIiNrXiY1MPe92
/hjHYGKTzFysP8bDzPpzPIjNbps0uc0PvKECCDzetqiUz34d0fu7CUCKtou+ywMqrXhkMjmZswso
dbF9PkNcC3n7PCFf6HaDXAiKfYllY7MdzOJl0p4cGyW9C3rzJUJ5AQ1fCQ/K3HU7fdomA5UiYeuH
L+ako8RM6qOcNKb2R6WG3QmTlnOWoa6SwzqatRWZXWwJ5nsEUXDUdOT/5Gw3jerzFCwLKt/rJfLD
GmIWVUJysmRfxjHTRxEwf3WtnVR0Xf0rKpaxWXW+ljzUFbzOSg+alRlXdB0vebBLPd7wf5jWlU6d
VdcJEyCHXkdLoxQ9lfB1tr/1EwWCAXAuZM0QkS2yNY+jeb3NmVEsjoWZv8Y65Gbd5uxgwcaqQm1W
VcfuS5UHxbmZ2tdbb4y1q+PFS9Xu3ZdwAlnvtWWOGw9wkpQqu2UWBCFGEbBL+m40DvWI/hXPDaiH
lOtCC+7FE3xT6xl6jLWkDDXcyXvlYr9NCQ/JxQOkErlYvtR9MdG4hxYzorPbAj0znQiRhT+aFwuG
5TLiSPBNW9aVEn7nFFABbtPci96YzUGH0rJx8Qbf2J6vrdpQsY9KnTvAu7iiqCTgz7FnFtRycJv2
Ao/SgqGmZN3G8qBFFb0OzGyOo/n5RTZyopg1fZ5FuD0Ys73pOxg1xsgTh1HbJuoIkyjyG2cfJ+m3
tHV6tEzm+HmY1GEbC4NSjIIKBqP09HJbiUZ70Gy1XuCSq20aG6LSqspLgduXyp/BXI9KKqiCvekG
t3rUifji1uR3upSzIzqvp8IcZqG1OOUcgBYt55NVjy3AEQVr8RxSWAbUfPwgR7ggla7AT+u6cDMq
Sr7yiip47qQ3eBOtSmfqHuUQvvPmqmgwTO2c3rukPjxdfazSb4XWruIhEu+W7jckYV0KZrLys/RV
duqgOjeau5Y9BXuzrvtkN3g9+zPccJj3WlCoknEhL9OshEWljN9r/DoA43JkqtVxldR4ocSta5Ir
0tK95SE/jsoUBReVPJ96PUzQKFXu95H/qm+wz8/IJ2jW2JBP7sal5sT1UxaE+RazFY9K/glZYJZH
m6RR4m2hDu8cjgE+zY1F2Ty+NfMlkNroWEZtO/c9j8qg8DahydWJBewgLcgBRvOWd3BzfcPeqVqO
Bg6Et8Gx2HW+SRwavru7UKfIXfa6ynnIwrBimDIFvh/4xLh/DNohfk5d4Ik8somcxpp/1KMhfYnc
lnAZwLd1I0mLUaSeer/6ISdz331toqA4IZr4QDs03vBTZIy9x3F8leApbQZSmZTA7fuEd5XsyolS
j/SVRwHOjGuAWSWbfNxAA1IgTBBPWVD6Mp5t9OVozI12idZ9nLX0I0y/vNQXcRJ/jHkrdmorErHK
BjU5TQLt07zEVPXvUBabnezZgoAoqrv/9EpyVn4dRQ0+bCrTf72aHlbJqbeM26vJZV3WAXsosmRb
9F2y6Ysogp/itc8t/laPuassZW9oS5gMjYcGHX/1vT7p3XPr29YhVppqkXbTTDb37cNQtv5FLo50
iuAKw8dt140wnO2Nl9JT8ZGvISofAfPh2CGxXHPX8uyXW8xLzv6xeO5C7U125TQVC6rU56DGHMr4
LZ4BonKlESs+oIWpTjL64eNWiW/uOGsHBYnDLm2uCSxZHp5JvRaJ4X6BXDfrerH0zKmzIPepamN6
dRs0STF2ru9tiJmp53w0ljBefVcN1qXnjTArdPNgupa7UbGKQr/mGYsK49Nv5JEWkkjndspHblEZ
KeSjwFD7Hn29554S5KsLKT+SXRT40FPm6nzZ9f7umrF6ud2bxxSND1HcLWslNLdtamMNhg3dYggK
91Gag6m9QkFtoCM6BO2qL8ESRhe4UsHj6JY/0G2Qn4iUiNgMde+ym4Ylj/o42ipZa8LeDFsc2knn
L51IVW/eAJSH/OoaQKNfAH4fCbG6CE/O7ew23s+NvPIzk7pzDNMs51Ogq367Dy0+mAvdSsAMifYg
61fVHtKd7OpAlD7Jbgi84aD+azdzYQwIhDQLaSlSKk289Msi3yu4zhE2hBpVWEjw5awxk3vrnaeZ
Ku/HVuWZ4XRLWY98r1vmwKPhLO6/UGED5LWdAurCSGX1afDcqpV9dEgXPcnwKjW+fIKrML3mITnu
eM5tSC5IZvXxvEreeHvPGgjQoC+oH6Mx2kvh5NE5qAoMmqYGmoxpVl9FuTVA860r1UXhtKQwOFkF
gpoFR2hL6Q8jDWDkFRpj1McTUIM/JqjF/6lC29nfx6kn9VddlODEZIM24uhBwsI3oVxy5Qf1bsDn
4OE+nrtFsgzsFE7evOLWDDVkDa8lMxTPrlGBmXun+eWK2qzXXh19bbAdIu+tnOUvzqLG+N7zJxE/
BngAyapkOfd371/vm9wq3ns8yReZ2yfLmnrlFZ/beFvfted3iXpjjU/szKztUJnzodNX3Z6gZnOQ
3NqhwnWr6zLUNaZ6jYk1rTkdFdicOdg1Ql3Z5lS0XuSsrggAQJPZU4Q4z44YrcJgyDhezjdrAihF
oSrr22KjZpdQV9VWWiK2s4OiU4FNGsbxZz335Pi9uY/pafWcUYK2k5P3ca+uxoVlayNZ52Cd+aNx
Je8hPrW40SbpVD/LnkO5vpezT5U9YyJa0Ri3DkRo0ZK+Hrtp+ATiT67IrWa8hIp5sKChomIEKihi
jerxuWl079fVfzUWDgCWzKpC1P7fL5ZLOkv/rHPE295usGxxiPAyNk1FQ6vEzgWcdLWnFBkThTxI
r46dYofajsl3g6osKyUTRRqGfCqkfK0nkOtoMH1CG2/5PDYb/Dzc8B1f0VNW6+UPw9TPosuGzzFm
AivX7rwHPbWUQ2wkhBRDk8x/+D1NMpWzRaO/ihpoW+O3+YsLOmqF/7zyFCSIT9jECNLI9rCxglDg
LWQ529Qjj9nzS96HSpof4sL1j3DUtR1bXnHqNA+v0NZcpFqrPvE2PfWhW5zlXi3N82YHygVLk/go
svK1jkT2No2lv1bYEhGisuOjHqT9Bq+q6AUIYrWo0n76EXwEoDZ+pHyoLqYiVLcoh9Nl35XThdKQ
dxMK6Fte6dkhI+C6xPFceR0nIJgJX3sjZ4M6e6eKfzM7dL3gIEH1cKf7L0VQ4/eR1NFzFY/dik/I
7FpZLVu4Pq+eWgdkTdlEiAZKj4SvWmoXf6hRtmmefe5iz9hogRKeqQrIt/qolwCncrF182Q6dRQG
LUssDdzMKz7bQb4OCea8NJVmnH2zzJHDMF4kjbvG7I3qew6k7GCrS4Rc6Uic8F0raswOUK1mawqq
IGRCCr7KpsjzN08o/smNCQgYMAkvc92UsBykLGjt1m1OTnlbZ5a+623tqZ6G7CEiPPKQ2lg2LCI3
05b//Mf//n//99vwf/wf+WOeIC/M/pGRAsphq9b/8U/NNNR//qO4Tey//8c/LVM4rmmqnI0sOPCC
5Avz375cYbjN6/9XG9slh44+WtawhvdjtMPJBclsKlHJc4OOFQ+ECl+g+5i8CjTXIjlD3Apy6F+3
WBT/s1v7bW0xw5ih0c/pDAJ8U2H+HEPV2tlQaYK1YcI/0Nh07/zW58eoz/IOdgn9oinTAfgIgyoR
VqBvnrpQc57FjYjhDVHWvJJdRVTKWV7hHG3sh8h6QbnnGNjA/DVR6/a6oiYRYu88YbauuyIqqK8C
vdqZNUVTXm9ZT8Sb9MeiwIG6IrKTW3GK1Uz2LOeCOBFPVAe1u6zCYsYp3BS3isps103ZvwiRozky
0z5hN+5fECNCG2oGcTEQKl0C11RPmh6zg8ns25CcNPsIqFMYQmPUphLL4/mOIHvvqvaApHZ6oeyW
9G5hx1TC12C81AdY7dYX0+1SSo/gs6Zmq18nP/gRZpP1pUr6ZpFBst2pGeColP8Fm6tiNahZeRUK
donW0DwD8ySuORsvtjXkPqCD4ignQ61EFS4iqnznWUyXOCaYFW/wudvbbr7VROCuZFcMvrbvJwtf
TxUVFvGgiPIHAgGD4HeXRVG/03ElUBb+LHkNqYhBxKq5rxTWIbdIEvBqfleQy8hTuAny8jY6aXa6
10Xx0xNTd8rysjs14Qhbi1wKJfeWpx6SPBqfizwb0caowUp2m4FPtMymdpM5spvjc2DGH6bjGISI
FxBLMI4x8duE6mKVC9uzv+ZDZG50qq5OWujlvzVyLEi/OE7svNhKBLOjtb9rNQTckTjjPqhMF4XA
5L6mY6isDSROW9ktQyOFodxnR9kFv7ZVu2uqVfGTbIIySQ6j2v/kb26dTzZsIjAdGwxKxJYDrPOu
jG+QPpvPQxVBckImtTaA6bwPPR6XVds/C3U/KhElJpGKWFCBAhhVML7JvOnYDiUN+785v4RHqLog
Mm8i2VN5FAsoCt2QwVTFZURtXIHEoHCeq5RkxpRx+h+aYdpVbNrfp/hT72TxZ4xpskNhCJy/52Eh
yp+cEbVHMgfxY6Nh997M44mCdbye6ISDzKJ9G9tmoYm6O3DixnDe0L0DgfKfzeRmV9UesqvIY2dV
aSNP5WI0HogrnJBuk5dEC4DXrPuI2UD6PPEI3fSdCYxs7iqdCx1mMysO4xHiLZ7Uaz4i+h+jHz7b
05B/cXwmzcoo32pLoOi3vfbkV2axdgEzBC4OY7YBk18206xohvL/EqLkujSWVl66PhCUcSgxMQ8n
H1GeC3WDFcRHr6f+yfTyKFqhxSHrqyabkmJLC2nRtUcxedXLkp8wXg172ZUTkWiXWmbryzqZrYYd
LWsWvasWp9zLypNdZ8vWqqeD1XjFyW+NYs2xOdw2GCgsgYcWb1QWBgvXvEQihLPiG/vKH4rPKPXN
tRqGPvQEU1xa3O+WHgnbb330bewKsUb/kRzdIXrsPaE+dro+vDbiu2FhhOmglWAPphRnanvBk41x
tjGNgj1IpBVQapiQjdFS5iGiAX8A4Oiq2p86GNpwQYeEHILWrGzVqT86q7p2TTI8D1g/n4TeeyCW
Gafk+h1tVb+uSwAoI0+fK1s5e9OJgKSo5oRXOYYnSIDgeix3CSUypJ+jdutkWvZI/bKxd3v7m+yN
mnca9S54qvvgsbUG9wceCkiunOxLv+ZhGY/9MzqkrD+XepYST6F0x24vU2+vDKcvrlVVxlufHRUh
2KjGdgHWfzTlOD6DQMGZy85/otsP3OTn1HOKsaNW/ZTpHI8pcc0fKrUSBx0g2bLAh3xjxv3Oy1re
KkNUXuSVayCJq5XRX7GJqq+ECCkHjuwK/1rTXcQxRoxGApugrA0fool4dEYlx7+GHdCYfp1S4fzI
zfr7WKrJK4+3cl0QgXhQ9R6yQskexO+CA6ol6xBMZGnlFft8i6zZvw6SPt5mhRfvCMZ9cSvEk6MR
+i8AypVHo4UdMvfkkIWRAvsM+yR7o5JasyeLsQ4aXXl2OSafyDB/TATerhMB4IthJV/iUPc/7GrM
V1Q6p8dC85tPkDTg68fBR1+l2LoQ+99BpwzzuH7lp3hyjbb4iguUvyxDt710eNSdkH9g0Z4O+dca
+2GNx+9eND7h5TLSz6HtnnzXwMZ17kWDWW1VK2qWDeXFawA1yi4yY/Ozkhqrmsq0T0EZlQ+JiuNR
H5rlGxCFVeFPlO7E2rNsoip5dXh/P8gex+Jpg9mBtQrL8nkcRnVHgVJ+itQ2O42Rmd2uQqRgBNHt
5tRzsNtC41o6bZBvihAnAV/NkpOWePGtkd2MT3UiYPPgfdrMe2PlZoXy54RcZ6R9h49FpykEaZVy
2Sf8ATiOVW3RpwPIbwm9XAZ3/KqQX9rfelXNkNXoi6QqhpXL8YB4jqCWc4IYZM9dKWQuK1ucOA+w
mZqDCsi9fnWl6ll2exiefy4OSWmuTBwGtglVLdjQm+++7rvrvlUnNqG28Y7WkTccnyeOUy7iOdCe
UNCz52RAqZSo4oo48S6mtvbZnkP2SE/xoe7m/d3cHdGpHrCWJnpdTlG1HKbHIq3FrugnPH3xikLI
6MEtmD8jMSN9czsv23hNBD0PkexZEc1wpjhwXYMpPLouJsDk8ebZgaNtpCdPXRmHuwTPQOzSh+oN
CduLbjSoh/Vp/ITVCFHHqHpL7EJ7MFXY0iFE3otrNxeBh02F4rHzjtXfjTeZHJI0/yKMdWtY6oUK
aO0pSvy3obXjdwh55trUgWzJ7uz1wH+rewX3saRsrGFn4s4PhC7BuUvpzrduoAMITMA4HamGzQhe
hcXGgmv8YMyNvHJ1ZwGLqj/KnqqMer+Ql8RMjI1tgP+FpZfuysB6sQoTx41hVuln4HDYbPljs2kC
ZwbWsj3DZVOsbr91E3FgHKNOu70n5q4L7vAg3zGoHn5177Oti2mD2tUmdq9N+xK1egeC0M7QU9HN
NDM6FEA/cEegGw9hTQ0kG02rXwJSE0/VnA5qnbDf1y11M3mPrmE2YjqrFhnk2uSZETbe0+REhr9Q
ZmMrIJCBojzyCM8/ALX7y6yMx2c9a8d1jpzoAR8/sW1wkaAwILjCUoi2PSmvo4dknWoYe7I3tam3
O6919nYDoY9jaP0oSgVMEBu0XOHhINg2rGGPKRfZDKnvP3pDvOToGJzjMAIXkgBa29UFySItIVUH
Hx7VUal1JBXrdAbaRBs8cO1L3Bn6us+V/nFCqLR2PNsnwh1gT+jmzWM5hZBQ6jjcyK5s2KlR7aKp
l/uQ0gJzQqK5U4QfnbIZgzI4MEF6J1bWY2OEp35u5JVsTKTc6wZxKDtsfzootTEeTLUd8S38qyvH
ZHMfk0tuY9FnGzVOM00uol7fJrAPTMDt01MHh+8DtWO7Tqu+3veWGX1uYce05G0+BBqXbczzfWtj
xHXVUhuvyxDhvB95u7HNSDTAQWZrSqbJ7gZ/KcdkIwytfDSegFuXpwJtygbqwDbuOBsVvhlSyecQ
LSfSeGD3vxJGquz7uCHkTHlreRh4c2treXnrh1aFZnGeouxAX3UuSpajk8cjyW6+CJXKj2Fvitfk
6pCWeEU+j9TOh36kdt6yFdn4FhsK2gclJT1hU6VHfdsqytXmjdNojIAitNdmbnRvgcgWHqpheCiE
nsM4wDEs6lJioozdm38/pvf9p6HqKDCnWpCnaADawQNRR0jSZlOc94fYKdE1kCPuMYCH0gcwquQP
HhL4uRiFfepbjUi7662zIPe3VlQ0pJJoQDb+utJJ5xE2yzjWuI6pbLvIPapmF60HpV4as3C8HlVS
hFrUP4m8nhaUEtffSqXd6m0oPru+pa31qPePipWLPdjCaZVmZvvcpYOzs3UNmjYmHc9VWDOGFDyw
46uudcVDGBnik5HzS8gH+yp7LvGOCsTDM4AF+1M9wHmN9eyl5M9521gImj2Oseu8K/uDrSjWtYyT
HxVm7V9SzSgWnaXVWCaE0zEuY3OFyWAC5Y4TFsYtUOpU6COECv01m2dSzfNYG4SYb05atBtldhoK
60thdWhW7RyLSs/xSCGD79cyLB1bAFqRah90CPureqx5XTM11gM1H+cy01ZqlAPtYAcyTIl3whBt
WBpp0a3uY3Kim2fllZwQMZT/sUHcL8f4UXhrg13FrqCmiQIzP/wSJ7YF7Qgnlbrq7HOL9m5hzRNk
K352Bp7WytA6yxDlBprFeY8nm7F1uMpjBuVlUA7rxvGxwcYIY+mixF4lpHxPOiDVkzk3sqtByT2o
ThktRuvDQtn25iQ24VAbW0/ZJZk4rC1IszvZHeziIwfh/thjb/PiAN2Uwyqw0aOZ6ZhbqKH95ozN
SPYw2wG4MEj2wK9psd1+CwYKwLpWLb71NW/wIdWxUOjXrUI1JKU4xcMwxc6X3FaqhUJx7h6AKn4P
ftEcVDIStwZo06+rZuRctYio6EomxdwFmlHflsirSs7+dtkVTbjOqd9aeGzRvKjAHl2DZeiKlpNs
3lswOVXt0Zwb3zHSDa5G5H+Fjdx7wEkGTvlLkarWqakC6xoM0FDwSwwWpMrNK7V95pXiTqSLsNT3
7MnNqyj06uKb1kZO8r2aF3CUxt4xzfySA7m6ZFWnP/RRu4hic9vpWnIxgrR7TDGjfOQXAeU0Kp3u
UV4JSwuWIbHA7X2MNzjYSrb9QLD+ZbE+VesUxjtbBTCLLRmrvTMNX+rCSa5CdcSpJTS+zNti/JjH
wamkVzCw4hRSZA2ezh7keIGMfZ1yggPCgFIPKwUeekVd7AksW4fKaq6x/XXKQw9zDKd+whBAPUtg
TFmT+Qfo4FLzDm8GjAQWd15irKIxT18wsuxJmu/tti1WPJ+aN/ykxlUzRuFe10TzZpTRO95E3mV0
HI8E2btc1Ok41kTOwG57vqcOjHpr6IO9lvc0okBhkpjN8faKZrXDcTh6JqaeL520/REIsz3cG8rz
f+/2fUBeLer/01gaHQwlHZ+w88JixzdSPrLgU1hzU7ScVbTsqs+UCa3Q9G0yUUMR4bW1LCuCIHo4
UlIPbGGh4NTdZ5H4UZbZmxBO+x7zRF16eSWepz5O125vumeqUwJOLY2JA4CjABKq241hjCtiCTrP
LjhWOIVFL7fuINRs1qhhOsVpnXIfG/PqmScRzpAJ2QR+r21rocNgFvVc7xLzB2Nm9hc96eIZi+88
db2FoocMyQq6Z/g2xDVFu5Ss9sG6JwxG9pzSu6bq3KdWwyrAMcPuc2SQ7ZlMBZor24OAXfJjUzrn
jpjcrqjwL5gwYECIMV/GAfvbfoyArgQTjmeGTyZQn8XuGT6Jc0+YMO9TaLdL2TX0WrkGYbMjQPbA
0U9jvz6Cz4uK6KtqWe2hNz2KNefG0TkaGFjmbGuYI9uQ+Mt6EmO4DOCfvTY1GwZ2fuHnRNOoWXWn
9H0owYZG7M4+UjX9URO5jqvyWgd2eSjnRl7ZTc++QV6ih+dSTsH722HfLLb2YCvJwqliPpfkpava
HYhJjMXgcuJ9EZTGEfPH8+AQu20GAAnspnX74LuZc8A0zT7curAXd4UlMJUkjiS1hFE9jk927xQP
dZkdZU+Oky+Nj06bf3jurBmeRJTsB4uklD4LguWSqe/qbU6uFT0IAjCjm8SLF31KlRxNiIt41fIJ
D7WKsybqZP6I+GxRo8L5ShDka9+58Yc3Fgj5FUusnK7yH/x6l9eFeNfxRt42hZ0AIRTaB+eNUkdN
AIlzO6Lv29bmqLxT8QWEJqQUun6yMAPZGq3xIVOB99TevSvHBrV66zUnuiX/5JBccU8DCgvHFX7i
3+6vgZ9LvoCnUe26FkWmPeLn2RTZqjKc6QtwTH1px5p2MQtXYM2XAjfpzI3MBTSfySQkF3mNYJQH
85whqLUXJehI7P89Ioc7iIJDT1WQ7MmmalGm8oyzXNd5YS/TrNu+HzbqULovFiDfXe5V2covB0K/
3VQfPdftF3IWw9jyUhnkkubJDhvNZ0Htiq3AUKtzBLwUCDzd5iY0BEUs2E/MXyXBNnwZt36zzxP4
H35kjWtILCXlUzT4b5RHEvi/uvgf61vfqR/keEmxabGQ6zTP+Awurd91ZMkprxY4fcwJDtn0hHDO
uZ4qW6ub0lvmQ47dl+CbHWjDdP5jGJosybkmaLd/TFRmOGzSGD9cOVFGlF6PvVoeMZzOVxWGWi9T
mmNMZkTdWxF7fNQPE0JoN0KirHnf9EzZk4YEe1ALjCmhSgE5KMnIE7Jf2Pq4UTeVbdlfeSS0yIQ1
nCp5G6x1JVPPsQ7L2YDKtfd63X1wQbKtRT2mz5Xfp7sYRPxDVqMFWXQzHAf6obIRBhkYu+kEZEem
5YS8kmO9AeigVM2dHJ8QuyzLoIK1Lvz6LJuuHDe1pXVHdUrP/z7JZtl/pthcW9WFIxxybIalG86/
ptgg9gOy5tizBA20jA09XbRNnx3GucY36ar42uInrOQ8qF0nRr6lIxfxiq+NJ1BQtUBOrQiWtqMM
A/bbTATpU0Jp8hf+tXps3OtOqU5aLZoHo+RDBiGy/2Eo/UbPBJDLMIpxnY6TNfvxdKNqhppBpR+g
pFY27rdqtFeKRjzGnbKKHb09IdQkMg+EdiR3k4kV6fZpGUYqKafQj7euZ9e70O6pRuUP8ziW3bg1
eVRdlFCJ11jejztufQ3nEFs8N6RZsltTia7bNpn3ScFN4PDvf8jOn3lMW4WoCOTFsgTbXtud53/L
Y/pVNCkV+IpF3SX8/u9JTM46Wy/tDXgofyc2CZEg/BpwuVAagLMEzHJtUtet55MSmrscrABdYu+9
qYrYPBBjcJYYcgBLGp36xYfPwVOzHfehXZiPXlYBBFP8+nv6pXKV4Ltm6vmy1rWC+pDY3aum7218
Heh3kVffVbVRrlbNJ9tG8fU3cpvaSTZT4qgngx/NKXXEQDU99AJbWPV10MDBWj2EENmVTe5b+iI4
A6RMTh2cqdcqQDiv9v67P7nGrtKoGjeqOngn1vMNWxSNosAkZPcDXmhexclNhxcPJT+DGbok1zrt
sjAdntQ+9RahX/ffqy+tPzgbTSTjRhYCkCGBKR92T7Kn6xUOwAqAQbQM/rOngan7979Tw7atP/50
bFODg+Ly4UmFn6HZf2SnO88L/HEoDWIX5zYIsm8UrsCFd5vh0gWRfvTzJlmjkK8/6hob9HmFGkTf
VNzlk9JBYBGq3jps3fqhzOydtHTQoWHudVP7yPIA+EbrDlR3LsHD6U+QnaOrPbqkrXz7R+g2uH8Y
4k2XUltlxPwkcIPfUuPAvE2iIb21AWI4PFj4k8AwrIwV9qkbqzS6ozUk3lydBDB20fn8B3lGQbcS
pPet2aKwRDH7MODe3K/YiLG9HMKR+Hg2LoAZB67tnoqpqR5SgpgPHfm6AXckcAeJhXjcFEc/Lstj
T7Y8WCsGZdcBqm7LX4V6XBMOIN05OkmwA735YPeTdqQc/sWajOYEUE57cUR7pURLO49jrr1w3k+W
5Zge7agJV50Tj8d7Y4btePS+ZHzWftJyjVhVG2M0FwMCVv0R2qydWBdi7Oal7IxzlPe4t8293oFq
ZlsKHgNDQ/13YupPMZvZnc4jfec2Yj7S22JBJYv4jinR/2frvJbjVrZs+0WIgDev5VmOZNFJekGQ
lJRwCe+//g4kdZqnb/QLApko7k2xqoDMteYcE170Rmh+wLacFXylJzE1nOUUpq/DUu5YIPzzQ8O/
R3cf3KszgMvNpnZtuWn05EghLTy7FViuGJ/9KpIS2MbQuS+D2/6uxlFclYioHcOfXYnytwEtAFwm
oh2tm82NPN6CDQyPJ9Z79QYkPu4yAE0XP6+jiwsCPCrN6oQoxzwb84OeoZyE+hW/1A4yTGgVELyW
IWWyaNdZnrZVV5Eq5ejwWrmR0t8RAj28jjwo57Kwd+7gJjukquJ+YL+E6aAodrmIxH1S+EjApy6t
9wZ1/9XXWF2CJkSKDIrRvQ3eyF2P3FP29twf4erqFOhYRqO/NKlxEnxYVUjs2esbN4yM1qZwcUIp
yZc6dDyXRsDiD2rEwtw8hJWcVi47LYAjUESm7m+HP/0U9b19S6t8Ogciea1NfE9WEcybyuyfS/Km
UNNm09ppc+2+oEfzUqXh1uXT/o4GlLgOOfgno66sR5qcKSvZcHg3oBsSfYdcu4KJg5XvbFq/CI2F
Pe0HTrtSU+4y31tlx+PErtYIi0lktE1CxTMouhpPBJrPy9AHO0WW5EKqno6x401Hl/+wXKmxjsxv
NUzdb3WrRRtN3K+VOpcxdD+nhVsax9zE29Ku+c4wzDz92TYwnunp0YLSd1ZfwcxyqosMaG4nRe5s
1Jw6JD0Z75Ba9q2FR4zqVAxDy5tnsj2WU2JW5BF6kFL5IULMdrHLv08NFb+7NtC0IGYyttgq2gts
fKjwnvHc1072VOV/JkfyZdahQrXj75pYrGg1F82uaxrtM8zLv+3Uk08Bie0ahg14OOo7W4U/qONx
OpOS+o9pMGvYeg9G41WQRxqc9tN0UyPMqfUjgJMIMF8/hDuEgANwJ3jW2IP3WAfDY43Dh+bTcvp9
kLCV1jPdmZ3rEBBK/pq/NanGvXcntk3Gu0ifIzftnlJHxnyry/GGgSHeLv2EXcLHbptpmn2uy5CH
G5ZxyJWNfV4YoWdaU4BXi8Tp7rzEP7hW0BMDagn9NBEuu28MHt/LCLi6flJn6pBEZkyUQ4UrQpIm
ittvzo6Rr51l5QFMqHy5men1bejXZJfC9uJ9Bz8bGrOQF69tsou6oM7UnBpmbm2uAIfa/Nv4MdTs
/15HDdBfi6av0BPl5gXwu9h3tNf5VLPfx5Nb27gR4tQkivMJFK04jFryIMWQ0mzjQBXsoRelyyc6
HDesZKcfvYZpuJVzeZmcQLzmc8ValflOWs6dS6kHUHhqn5uImlVKYMslZQeCo+ncE8x5yQeSFr7m
a3CMw0pGIL1CVMRr9WIAQ/k6km29daaCP88wsOuWwfBA0fhRhAF+kKXHl5v1bZJ6eFFTeS3/CN/z
95Xt/awCtsasX9N8ow9dd46WQDv02UguLJHtEhT+yYoHZb4WOTh4I5BPSiG7jEZQK09fC6x2+rqm
FNL5f0Zsucat7gO68KMe5LT9GbkBfOE6z+JLjTHC+pMMmfczHiF8sTsi2msZmhMIjzGoXwfLRzQm
kzLd2URdXmq3MLd8McW26Sr7aID73USOe3T7InhPNASkNZaW6zhT8UqHIV+rC+CqjthnNp1W5UdX
DqQI/tcpynJu645864c6OHpVEBzVmd7qAbRDDiwe/52pC4nssQY1wCOrlvtUowfRGkyWscFrJX04
zMlnQ8NYD4K9N4VktscN5lXkLM9IxWN/P2lUWxNirhHyHGqIudcapMrXoUJvA6DF+WvXhXslsJ3A
IXU1I3mNTk5z/H6tq14yfGbar6hPrL1huJ+REdfOUesYupoF72dCJ47aLNsLIyXmhWWAevirMwAd
40mPs9dW1MWprkb5VKbkFbitGR/VcPBIhM1nnThuXCIFu+/sMzZmulkAUJ5C1Fx3C7OpK+ocglhh
XXQfHZA6y+36XlZmQ4WzNE8GPaF96WSjs6ozWqmGf3UpsZFx7YWnJnIee4sb9IL6MtUhLm1aJi3P
Q6a0RE8fy24uYIpcv2fU2Qg6FYlBe//1w6zW9rFpw9KZRfk0Ff0HwZP+G8jCNWo+7agO6XI2kbbo
R8l476Hcvqs6j7gfryp/leF7MoIwlnOCawXpIn79bHx0p75YFV4Wvs91+zctSVXGDHQr+tlfsUYR
b3R2/515yxl1BvGmztTVNE0qKOa0tf+P16q57/8SG7sj0rLyDiLBVtqJcSkX31dmOvpFDZMcU1Pc
ZW/TErOhDiEbvK+zLJPWnirJT0OX2tlaDuoVFPyaU+d726IG7l4lqXEGGFTTvJqig6NDC5km7FQA
rMUrIdcQZ8d6+nSwOmfTbO19X++Ptp0fOoJbPjxbWKuZgMln7N4z2voUYx9t7UfHKS917PpvONHH
bTaO5il1m/Ka+0kBB8UPCFoain4lBGw5Ct3tHn3jcEHD09JiH71daoyfs1bWlyAFh5K2Zv1eBNE9
jHTx0seZQX3NdLYWEdL03JLnqNRYhOnpfFCkGND4kro6YgeFiFBXnZamhltLbdd5vo4CJevXaYCH
MXZCWMwxK9XI0gmcqs1Xg6APW9bjU12M3aFO6UqQ32Sc/GW5PRAzpmlNelQjNU+R899Fdda6Mbnw
vXtQr1BT3z/+/dpWfxduoB/dqfXxb9KUCeicn9TBW84KwIPuWp0ircV4CGchtltxkoYmTrNpCoJ1
GKoz+gmCDrAQm5m93npJTUp9CkNT30cYpAE0Sm6Gs2juQ/P3qLViq9wgyhfiSLLoEcSupCyqW8JW
a0kq/wgLcPtZZ23pyGc7fcEYCVn+O6ghCzF8QJgweIbo9CKE/XcGwyQL2/7VhGjZalumNzbb7Iqj
JIcFqlPEDCSGPkhciQ1XJbECueVxmKyipCOyx7cFNQ1r+pV67l0p4unFkeWBJ0W3KUrDeor4FVaK
AU8azqohRufNS9jVQ80/Spf2qeMaGIpYNgMb84Nmr4LqSoceYkZJlm5xtZnnvl9j7JngklvQQ9t2
/DpTc2rYFYDRaiHfQ0ffloXl/rbt5G+dptFLKtxh11aucbT6XeB544vXP9h2XL7RzQPU08fP8FUO
rXS1x8phjeIVtNiU8VmY0SfbVe1xagZx+Z6vI+3j+/UtQP4Vykr6jrXzFFUlIgRR7+a0lPTGqipe
DWb5w66AsrULLgvvo7X1aGvTpgCHNXsBq8pBX+ranny25DiuRD6h1JZxt45HR362w+Is9qOXVnM+
y6h+ixZPVRZMWBm4Y+0dWJJPQtfNGwq8dD9WAzJ/34fQ0qxhn02/1LQ/W/q+DPAFWIl9CTrICoWb
dEfb0DFjMRIi8K5+HvcWK3rroaTGIE0TIbLGZ1IX+psa5lpGTGcf+eGVJIj0b5U2x3guo9+oTF/D
zojfWUbTTSVP5odYZHgNlrGXdK6dtdMQ30MRy92kEDcefLCQK9k2nxRYo1tqldbaT+Puzc19No3m
NH3ao9iPBUFdFEP+5j2JS3hongPZaKw2+E8PFpm4pEu2cGU1Ii2L6N5aLJYo3+yVOxH2FHTahQVl
d0w7HYy/FKAn8gim7+JTQkl9HsYQhhoi8oceGsWGgvtfx56J1V4OQZ9nl3LIftq68PZqqtbIcnW0
g22bwS1jdXrsU2NYjdT08nWu5VSnGp++mR2HN4d4kRNQ/L/qxX45xmTwkv6Mg36lx3r0kSwPPbSQ
Jaq/uXmgN6bTiwdvNMr5BTN2/ZzrLnDJnG0GG/12U8xLPpDAddqA2XzE8estBazwlAuAEBH3xD2B
2d49C1nYJXYSvExZXJNT6IUfRlHuEQWg9oHlui6sgiTopPk7zfYfynPTRdNN/Soa6yB6N5Zr33XM
rY2laNuHxkA2Iwetaa+RXwwXNeUGlb1jHUaaZiAPBnbe+zhP/h1yEwomS71o06R+vaJ07a+Q77KX
NbuUiEJ4dqd42cyaoeaeqyJ99nyDonTUZIRfJDSAEzptVQ/ATQ1tNNKPlfZbDfLA2hayaC4YqSAV
UjZ55hYfrsosC3+U2F2CsMg/jYg1pqcJgTgKQga9qtiW700fe5sgCOR5liVdwhLHnhOk8s1l4Vyb
mTVuBACJS7wcoAqCvkvdp3y2wicRGM8yHaxLJ7T+UhRwTHz/TGVifNNYnp9dAmlJDKz1V5HGa4Ek
jDCY0f7xfZYg4KU/Xpc3QeEOeJB/rucZYmdmXTPLpW1ukhe3UhfwP9Mm6U4t7ZJt0WrhKUYbexI2
LiGyEZwLH992Had6eyuror3pGllC9UAPwdtWQZujV62M59ahbZoTG7NTQ0tztE2e9TdAdFgvULlh
68bCH9vDdCn72HixoxhjHMrZniXzWpPeZaQ547A2SrJt11GXIgXXPFALMrhNaM5zjINeNE3+ow3z
6NgYUYkU1M1/BLnTrpFJzKegFYTblHF4qgRfbUd32SvRW3q2bDPbaI4k0qxrez5oyEbA1Bcr8oy1
xwQ51BElg7ENp6j75QBfNuuh/xiKOOEJ7PnYnDuLppk3r6ogTDCDy+hea2Rqs+MM5q0T3YsaDWxJ
uwRMAgdNr0PwWsFgHdIRTfZUXztPK57UAbMVD/Wghddqz8UTps7wGBRw4tTVcKq6hwWJBxxF20Dy
xhc+sjRflZ5b37Fa/0ShG7Bnd9uDaXjj62iA9O/ppemxvZF1ObNxTPxjjbjoOGkjQSMWViir67N9
4A/s4J2emijhUsPQO9dAM9AZGIO9B/w1Pbrow9ZT4qLoCPutO1sbcyABnYDZ6BrFGemcS1R2P5BM
QM3pXc3TkZUnNwh2ZEtYV6R00SGe4bR87W8wDNcHjRW8u7f6hJgvYra2zVS1qw7oKGY0T57H5aCG
/9dcEx6oGIMhwIG21RSMcSEvIrAUp8SpnuXCXISjPD4EfVNsIRT59t3jV8nDmutyY5m1tm3DoH7U
naa7oKY6KrFHI7vosaupPS1KEKUJUaoRw9Eiqln/kYj4GFpC057v1Q/5XuIdwpFIlq+fkrO1Q7ZR
b9qs/ihbeK+GjVeht5vymBcpZmV+96fcgD0ajRE5xGg3i2WPbyWWPFZxUm0sK8rP2eD8Va1B1Qy0
rKXHpcZFivOwltUxjAAz056mruDgu/GXoZoL4ggc40gzkPxH6xBFVvTwNVeS9cMDbq9eRg+q4SmT
hMeC7vzaq0X/QVsKYbjp/sB228CMqMFDRFRfnaUIjEjxvw+NiczF0Kzz3OifGSa2P3ryOcTjjUVM
cOzqdFNWI+U8g1UDoKiVR7KXJ+lkKD57FE8EBxqd0a++xzJDDOMb7klNGW7anqq43DhW4G0SAxQT
N+v857ji6xjsbWueodMbVFkiLTKXTHdSRy1RsTlgmKVoZwQy2zNWDijnkzihi8JC4Q7ovtT432mp
tlo2qUUlW9sk4SmE6ix8TbMgQo5OILHmkwOLnovWoZvad+pqWGp/sNAbV2X46XuKToyeR7I5blXg
HsSYNDg6q3CbBuu28fwbf5v6qaqrieIh8LBWBvWTmHq4lFl4HM964rtvVW1ShM0MieeFHv3sA7gw
ouyHml/Wcbt0jv0X6bp3fvXaVrr1ESPbx/zdZPc1j6TjEHQJW7ZJf9UcHF9NXvx24UZrRmG/9qMR
YSYdFu2fk2z5I/hr1wiCdc0j7F2HKi06/E7TkOBCcUlybSvL2M0Tth5jiEl4X15rp2RM09ZCI04K
XBmY19xAIb4KLKIkg6bhPm65jGueNQeySh8zP/uM/CD5HWY6H79Ue4sRzG3tETlSSvjJIcp4ojhQ
KT6gkdOyCKq3tA2bPWsEeZAIiF6EVlzjssk/pCSLR3jJjNGucM9Bk2UbKwWfnNbtsPMinmmVFZ7r
oBkfKdCN1AO0DboJ6ibLlNlXzYPdX0r/EWf69Bt+1Lgyhsp8yisx7vxqyLmxY4dtEyR2WD3PiReA
rm5JBFr38+Bu1KS6LAzHPxdEc/Gct7qtSjpLEicv4H2j7Yi8YDv3xKLZU5cAEK7CNf1B46gOfqij
+tWlox+NUdJUUafqkvc/L1JDMRq8A00HU4cWem7rJJyPElB13UzreqhqYoNb6hoyQXusLjdkY6A9
cYLjYqIwuyTqN+nARrMetReluZlqfbzTcoeWXlxp/3Q41thR3Az35TLl6l28AhJegvKjBD8sJXh1
Jtuf84QSNVFF+sL3uzORvwBLppK9Jw3EuwLfz1qYrvWSGTmpTdTm1uWo/Xb6ItzHcYnCySKGOXfc
6KQFpjx/H6yEfgev+N0nvnwQEj+R5hrpRhB5j2hlmXTIgjabFi+vpQvcAn5P0k1kdfeYCpCf+V64
Uwggp2jSc114fyt97O4C5LYrnnHJvTrMVvxZgRA9gAv5N2UsZ47hu+us/PQJx1tHi0WxaER16l2B
EkONXXMdREX6pnnjnSmAZE8lqTVOI/rHwYzIFUj7fOcTr6xe4TaLTS81P90IEWQFbY5HAyQFleP+
PaeGozY2j0lD5oF6XdqWckcnZTpO+V/V20xTHXRnwzPa7oPqDKHQRoBFA67spmBvtFSZ8jhADizo
U4663mP4ongmloOB3GJd+Nx7R8AXa8MBaqnhYEiWpGWKnPwfuuplJm+CTUY0kPA2dRcNzxkGe/gT
/SbsWnlWh+B/3rL/azgE2rSvTOclo+pzyf/3oddrsB953W4a67m2AldQPfSPbLnkJ9S8Px2okB84
msGP+oN4oWBcboJ+SNdFgWjO9diYu5o/HXUrmp/SPInQB0VyHYXt/KTm+hLBTTavg0yr7hzL65C4
Fh9OSWCbmY71Ttetbq8etrPoH3AsVDd/HroHrRn3o9Wg6m3YKAxBGa5GWYcH9cznfe3vl6u+l4mT
1fAID3TLeCK6hC4mIYZBU5l3ydh3G8rM5hERMrpJ7qBb6Wf9XtW/vYxEcjX8KoC7iG6/h2H/nxer
q+pnnZ5IiaGz3rTFlhIsB3XW+6Q6ZomZnimOv9Kdnh8bDxhF5Sy2ij4UP7U8yrd55pxDmDuXfPFr
Nqnh/QzwTawHXTNPLZDMF72VEL1C41iiHN6X7i9Vl/H18dnMfdzp2sAqx4u7a++SS5A0dfxh9N3C
NDNfdfz2ew3lC9l/PvRFgxyLsnBeidf7NQFauPd6w3mdq3EVhvwiMkcV+lg0ur1zSgDYOHL/lYfU
EFZaAkTe+ZFMbFCp1NWPzXLwtSA/qDk1NHMKBH6eNzuTlme1sfGkrkUdFxuZCjIC65mWC/cAsbhO
gCTM1TnOaRFVIR8oxytH0h0RceRlnZ7zNj4VZWse3F6GRx7n/1W5a43src6MYPddjVMVuu9CXj63
OgAnPKaj3em4OmMair43nIxhiu7MYI54GEzVWjgNv3InuVtpefY80Dq6ay0LQfgyVWbucJCm+GOx
Etrh+R5X/DmmK7gPgEmkaFDrQmBzcrJ5uqeefVNVSjWKRnlje9vc20V3bZfbYgUSckcipLUuZ51n
bxeP8sFqSWBmyXOVvK17FGLIOT3b2vK0mvbRXPZvaQCjyoj1+KqGSbzzusl98OKIvM0l7aTCW30m
Dmc8NsLceGRJnNUUGGGbfacokHPF5CsTg3I/kOcAPo6VeWQOQO6oDJ1DkkU29jhloJa9BXLcEhAc
dIsmm/5qWD5rxZTzazTNWU9Zd9VDaW3ZLZn7RIdeNcN0u0ytUbxZWbcuJi+nPjCyXa/6+Y52dXkH
PRTvYhwMu2oowwcPfyDU51m/2YNJCcg0X+JU5Cy1jfmAnc96mTSDTKNlmMYNnSIxNBv1mZBelJ6/
ujRmhCC9HLH+lm0fHivCegxR+2dimXxssSxsNmbBUgPTO8BZqR8oU28qqtlEiWdPWRm7Oyv1gmNe
D+3FDtBfxUgNXr1o+mibMvwzx2Sa1236MTpo3VzT2X1/LLAHeNesnoEBi/BdzaupEr8TnwrdX2dZ
Tti1OxkHB1Pha52PpMLqUj+peB60yb+iYYzu1cUC95KfJOGtLXLzpbO+fiQ1CDEQA7YL3elfGy8H
dOqjLHVRuh/VAYkFRYz/PWQZT/3JD9bf8wHOnV1gufGGblNxwhaZXBuXPpvrxf7P2E0O0QJ164uc
PRsim8aiUer3Rf2Egmfclyl01oxIxyejq6zrUvUSvde5O6QLtI0KnRt+gzyG9LZwrWN6v7EYRHA9
RN1BDdUBuFwzo1Gos6a9M/o53pqFTjyOWetXrx1dd5OhYe4GFkSVltKmj2axwp3MjcijzdE46Dwq
P3cQheFH33mEe2wKM6UKPMTz1bGjkz4BwV07pezWWqlLYp4jfFHxDHDH0dBOUTFDKd9BA4utaBHX
kqTllzoq/8JddxaJ5B0u7M0E5/9ODfNI3AGEaJ+mKPIfvMJ9yR1yA4QOvVZavbWrJFXJbtmiClOS
bNRJFF+2HXlwFIvfEa6rOycZ8IlPMt+ORUE/Udf6XZWn436O8wgzdnZnOk313AeZfamC5o6i4LkJ
om5mzd54MJhkuh5c/pyIFqtj4IYayk6wm3qLaskX5SFPqaabonzRJ998cma0cAXlv02FY+EdMNGm
1IzwLcWScwBhoYNOqT/ChfnntbkFlbjD+cToSyFWJgMyOZ6dbEy2bBrqMwL1+kw9oztU1Er7fH53
6GXlRUkEk0kSTONb+W8YMhL3V5O8JrjtN0lrlfc+CDiIV1l/5ztLCAORXn40PLDO4r7vDbZFRRvX
R17zvdIBJ7pUs5P4FFf86ajFQSp0IBacYC/fCsRiLynfyUPUld3eCnX7NTTrrRd19mvQR/FRnyiV
xkFAqEkhwtWjlPbf1A4EdZ35vw8klL6PEMGIxYvaS54A6Z4TWX0MnrbudTv7CfcKyZwzdYCsSuuJ
Nvcv39Ps/ehZI3QmJP/fh4xl0dcQqD0J5oHcG6LST3qPW93RwvKpQAHARknvD1RW55sdmi2l+jb5
PU72JnfF8CsoCLy2CJQ4YOG9y2n3UGsZ7WE9tyTcpU0d3dfc4u/Z4EVro2/QOmXc69Rh9lMqJKNn
j0cn26J/xAoPt2bflJn8mVYwVtAptTqN97CPtUdwzzuVKhM6ztfIBpoJm0rvxl9pjk6MiuyVoLCz
LiGfoWfrruqg5qmitJfae1Ez1fIsjPDSH8yR+7wwdXnKs8y9FY3Dp8VIfqiROrgacgZfM9oDKjDj
zNuIJorVamDfjVaM7thuvcdsJHvA8+fmzqkd73FMY+/Rr+27PjLcS2vkf2o2sNxqR2KZTflodsF0
9yUeqXTQKyClAGsaeDQ8B4jGcmY7QD7UGYvqf2eGCYkjT6HKiLb6Ww1Z8qwOWgt8ucM/qUaeYCVi
VqS1qmFtS/wOmBk2Q6GHG/Dk4OwqpJ0GlItbkEbzQZuT7DDntXGr8xI0nO31v1la0EsgsrNzWmed
JprYDCECSFEa2S7gSXqfeN2/MzEGzTYRICdtnr7S0/Jr1enFFc0lJsvcwANnL0gUonsfpqicro6V
+KuBNLVf3xcInvx3gRravLMDtzsW0xuFb8QenGR45Xmead8zArzSLS/scI3DNd1ryexfJjQF+6Gm
t9SNZsC/YP6oAwvhfZnD40PdSG/Ejx/nMAZxunySzRR/R9N+ELGDXlev5Lpx0DdOdFuePGy9O+kn
tKDHEW9QhVjOTKXYZGYlWK+YIZ+oCtvOf6hw8DUJ13IQZNp2ABDIAkshNLN+UIdMJMkDDjJSpf/N
qOl+eCqQf4QUWv+mAX0+r/tj4B5atUZUvAjf70mqshIcBqyxUyEfVLq3bNKA9Vea7HSvLq5FNKya
1tyS22YSHeGlxxgvxKHMbe1qD264cZzGe8ZiOAOLLuz3QYTHwV32RijqTR/c8WRqr1OY/AhGtkeT
yWocfI15S0GQbesxgRwzi00SH4WdOw8tFd0HUY72Q62LH91QlSxfou6qhXi4IkzGYklUHzsnP2Jm
SzZ6MF9nmf2lZ34cwjb6AGyKH6d1mqtgiXbtRyJ01YU0je98U38t7Gl8AOGSxo/ZhPmrki1AT8Sm
F6ic9iNLl9/qA1T8z/zQU07uK4DvLu4GALaJRKVLXyEhrLs3BoIZsa3k+hj/mAw+/yERRBfe3P4N
DExaWvaRXwJdWiHc/gtRGM5vFi0HuMLdjwQuypqeQfFku0vUMXTFrR2Zb5RRENzENc02/dQunQVn
pjPXF9go2pYtz8KmUjCrzqGJXsormS8thqmG+/HyzllAHFesWILdENOPHHvzPSKhaW1WiXZK5Uyr
waCN3hhvhtPa9G9DdmxIIF89OJU73wrlzsAu/lZ5IgA60lVnfbTcWxLKx4Qv7MPUVCBhFlWShkZt
o1WZT6lwdI6ELUNLiEPnlftcvK89YplKmsUXo5x/ZVFsX7JGiD371GIVhxZ9obRhbrng1v0fGOrh
UY7xutNT8YbFuL4GeR+vDKJzHiwdEqNbD5KNELcfRKzgV1vLn66mhpNJ186zU1pIdq09EkuDDpET
rbU+7+/tkccnyNTwQlZG+RZ0ggLRvG10n0V1NnqAIGxv00xeuf4SYblBOG5DH9Pc6IFTCPKpuJae
yNaTayfvSOR+JVQhbzXLYlQIoGoGf/bvE63t7qNWh5qvd8VdUDeQZdBFs9N+dEV6iW1cSisf+gGy
huV0dFLeNRFMB2sA9e4mrf8jniy8//2IOqt0hh9wesrQ9X8UCKqPoC/LjXdnp5sqL15JwGruSXun
02TLvAM1NtbPNOxIgJV28cfSbhPZnmu7H4t7p01b+GSaf9PCCgey0U5sII3sFruEp4iwKF+tsHj2
UsKN7aD65fkRQZupqyPDFUDKiSwh1AMdd2Ym3aeTEJSJquM197TfPLW4x2cZiMLFuBEOck3paX63
CZbZRJE3XE0kE9uETKC7sMmKC7WLZNsLNAyURYpLNcxUTZK8RxGQO0+kS9xlTT/eo4ZynlzX8zbZ
TK4F5XV4bvYwnki4p2k2xJiLs9F4Fm4b37N1e4B4Ym89KGhHyy6aDRuoet+wSn22tRLHukOnuFuG
fuHRH/MDQnLBV13ajB2TjuZ2l+V6+xBqBXAxX9wmtNC3TAwREPDo35y6YMQFZI+4TbcljvodUhXH
PpgBYR1do0fXsoMFYjas5Sza/nzTqUKsgRZU14ZH1FqzquKDSjndqCj8wxPhWTei8HWwPZ6wujnw
Lw3raBeaXn9G0JHitMLLiK7q0cU0sxpL10B91g0vVldvchuEdjX4h6Ge/atVO/4+z6kyTRG97C41
XvusgddSJs5RlBZN1qD7tGRlX5OWPKzZyYpdNWN0Hir5OczIpxPD7R5tZPLH2a/znYTItnFceDnp
0ISbmTeH72lQHVvHNM7Cmad1tzxxaYd9EHST3FCD+OcZ3QHa+pkavKiei0Lffj0VpIvqOoFJXs5g
1+yq511pWNs5uZ8e0yGNNqZMrbe6I8YGtMZ8h6PbeovrHL9Ida1mq3qYgqbeZ1Oa3Mkoj2/0Juke
Na37mYcdS1+AyPEwt+fErLYK61tX5q3UvWdBUYPQ5Ow3nPD0vc2T38NY7dLBGH5qrjwCTbHfkqki
tSpo4FVQa1hlc/zTxd1wzHzaTfD083qdJV60HzrI0p0byrMV1uZDgbhvl8WFf5DoRV5Trdl7kUjf
qfvqG5Jr85Mvh/yJBvFbr0UpCGuA7KE3eA8W8vlt0IO6U0N1gPdh37kubeDuoQS2uIqwZryypeJP
Rz//vquM+mAm7alzeP8VYZdGLiEgE99jRdhVc6L/A1Vgy6K2eS1nGJbVLDUUpXb8QwJ1WEHhdk9A
rvnMWQXVd8sYWFQ3GA9r4N87UXroQpa5cdYxJuR6culJ2br59eDSNLZObpZQEBUJTVsQdnvdz4ut
GrZWW2xlMfK/XK5WrXQWSpX9UmCSRKkelkelVJ/04FMMncvalWWcjEfKggF5LTbIxp2ydng++Rlk
ihlr0lLrbRM06dYcDfu+xK1x56f5ryrpE29l9HzX6taHItF1S87TML/xj/xtGknHF0ySFz/r5Gf6
bJxmv3uvO6QummY9zFmugXrnw78y/Gxiz7echlbjY9vL/gZ2O26Toii3g2MbN11Exq2Ne3gg7BEb
/ppNNT54SBm+zgJ1pkXWZeyTtfLkRJWd76wwbze8ielNzWEgWOiyY3n3PWdQQNOnW4D0/e7/066m
pp5vbYtFYrg0rpuSQrgoBxZly9BzKu5q/nJaVoG5TqNoP/aW3NRdYT1qk2Y90o6Um1Ezyp0rHLbM
LSv2lSvn4CCTqP1/hJ3ZVtzItkW/SGOob16zJVsSEjD4RcMGl/q+19ffGZE+he1zbtWDNVIhJWBQ
ShF7rzXXPfPYW76ZDDVrwjlHPFbVG9uGHmC6tB8nJ/Rem8YO17qtFbtB7KoGNzvm9i/KNNYrQMHN
1mzK5iF0Q+2gM11zPdjWJqaFrZn+1VR1c8+tDRGUSv3ozJCFSvOehmey9y2dAljkBWcKevlSofr8
bXKLrzzKzUd+w9rBYXW+kuNo8PeF3pvPGKynXVeMh9kiN7m3OuuRjDCyTJKCZ5dpnDH+qdzUARgX
Bk5FDRxUk81Vu/Tm8tHIDPMYwIXZ2j7+tyXamA91jNt9FiTtavA01vUQCKmL2x8D1UWmRqZ2RdOB
t7oHQ5j7LMzAjhyUws5+iBd5Y2F2oOU72GUuR34/pAz17Rx5sp9VB4i/3MhQcSSd/qNRZ4Lc89l5
ck3mX3Vc2RR/XVJ8k2ZY+10dvExh9SHPJaVsYZR1944sSCsfbk9U+VgVG/lEjZ111gH5QuvYH8Fl
9Ef5qrnxKDUtw82Il/tvA0Ic6f6Ovt+dZujtneKKCbZOn8ZC5riJVTt8MPskXo2p/hHnera3SXE/
92LdaURfM9tLKB4yokdf8DOhFJrK/M2M/UuWInIq59glziDOjiS2pceALJmja2X2LgPUee0V2D4N
/PZ7Kw/UHbRebUsEePk40jVLNWSXyGvtWqsfiiBM98YYputMTZH0ITtIHQ06rg9vNcq9fk82gs0D
LKJ1jRAhczIDxTR1rakHlc5VkzGT9UF+93jQ0f/RrQIxuYWG5m9DPbxaVWnBMtN97b6tiOccCJ0n
zVXV7zsNZwSrQUpoKstTnpiEinthdM9N1Fx2zlx9V+pkEWlj/WHkkbaYinu3irLnMeOaVPoseVHp
UtNZseLbq3BgrBdH1bIb740mH/kUAYKc5n4Vz8P01Wt1e50iAdh1ZVp/6RGnBRqP4HgUZDMWmed2
6EHpdMzh06SOMLO6xSYMFPVL2Ws6z9SZQGNx1PG/sPzKzrAvkiORtCrMr5YyjDI5q4Fy6wXWWbmh
tSWK7b63TRMHN1e36BuUSkq4CdoIZoZS20+Wo10QukT38hALC8oySUe2iTjoUuHjR2+yrTxqu/Wb
C7Jhz0Q5uRh+nFxmphypDpFb7tl+l1xGL8m3PD95CokzuGtPpK2CpdQRiCJSBlynxc1DQpbwOfD9
PAEYxoWl4dq8gilaxvj0dF+fjzUVjLNtW/2Zu3vPf8SZYe3il4EdTCPRMr8CUmiWJovORZ462YHb
AvJRLSbjxHK6K83oYdnbA9QOP++vRcMCmRokPgt6b7J7KzeyYeEarEMAik6bvPtW+jWhEEPYk1lW
tu5HSW6Q4FdUMUqNMAoHgEJKj1/FDnc5Yt7jwIVHqs24l3ty0/iQtCux0drwHGWGs4MrwsQj8OzV
0PXO12RuaPiG2UtNbWkX+r3GJzyixIewbNFEndC6IOY5ZJSMD1GSDEu1HYj+Fbu4SBoSHyb93co9
6nhxOh+AQpCtxYeWcBW7eVMwHWDKBE4d0exy44Hs2ZwuXJQrS9NfBbRHFrMe9I95VHaPvQc6IKBu
sW1ctXusxIYsJKatOyhiT1I+q7sxDN2ZaVvahT0gTBjUskTrOPnPA1Ne5js1qR4ElW1bY6/czn6h
vU39RZ9t92tM2ZaJ4wPwD+NEWI2P0owO22Kok3AjB5UQAOCk+DFF9+qFlKroe4WfeqF6ab4Z1VBb
DlV8caOwerZqzbxTFIw3Vpe5rxghl/McBN9zm3Qj1eTzMjDVDJuFjtDjLVFc567QMVPA9Ei2ftqZ
87pHU1uZ/CbaLKOol47KJsQXuG9EwARPSxKYY2N+mWv/m24qyo8GX2zj0L+1mvhdt/GsFTnxvHUL
LrBwgMRWCZhjl6KVHzI9R+h5tNopcXG91/k2a5Hvj07TP+lt7R8bo/yQe3HXfKQtVTWT7AcsyGhT
Y1/ZlMwL3m1LeY4zfTeg9jgMVZg/IS8PNlPuzGvDU7Mnc8rio1kw+eY+Zl31IJqbc2Il5HZms3YX
KaO7dcthuvodDyTLbI0LmMpoXTa0Scykr79FOWj+oTFXnd+Y24I/4XYaAgpgpGNf1Ak4SK/Z1Qfi
OKvO1dVEBX9P/OQ+Hdvs3pvd+Yp3e1x3mmaukd9l50mfd41j6AeVIuihji9RV+KTcATxOQjujdwY
32yo1lIJhwVDUbCykGfsYA3GBR7CMfyWdulFSVvnSQlGdQcwyFnL8Zx+S2YqX6vQKzZd34m57kxr
HMtYlqT+Ne1G/0pazXEs9PheDpHKM6+8ETJDZXr+1aAJv4v8HsVlVC2KqA+e5AaZI+zw9Cp3HJwa
6M81UB9VuwOmXBlYpHptEyT6xCRI+NUQ9hOTHkEFU0qHHgsLMYwWukmskZhjGW77vaNB8Kp7gKvl
Ru5Ow/BdcbKMe7SeX13D3rdRWr2SvGreRQkzvNDkfWC64ZOqx0qFlDkpU7eRFf6u1wDKG4qxsEV8
MmU6Hw8iGcp5OR/MbnbuQ0IKUip3f0HLVQxP2xCKnWwkE9EdMUMZRt3szbRrYejDMlM8NT3XpBiI
FDhLUY1TMVYHuYfwPto0FBio1bQ8Ih4G23zLFP2rzDwK4VU8pAoq4jhIq3PJ1G4LFSpayo55iovF
TqFkkM/ezGr5RmS4ufEz79yhWCfZOqZg4brNLteUauUZYbnT4nVBr79ZohHgU6YSLCFtowGx5WuW
3hEqsujJrjr9CJMjf4xCpp7tUF1mNSsercrLD2HmvstjLhF6y5o4J6jd3nlufOqEneFu5rCzSGIT
lflSLb5qSVQ/MPH6XpJE9qaZvbaySCvd554zfbEnZrvg796mCHlB4av9Rq+z5BUxZNyQ0aYoVUb1
ULx0zTE8+mJDucLdGmnz0pPicdc6MRmfHmWhdVSVb402bDF663fSAQ270T7ZYXaSbufcdCauT7K1
RkjWl0zV/U2tJgmR9ezOYoMw5hmEvnZgyR4++eHmZp3nrG0eDQbIwxQAvtFGFv06H7Man3gfJPnC
8+3yTjExu7V2GDVrfT6BXNLvZ7R/F0plyorwJZzCeTwcWUZTAFWt/tjxRLu9KuoDTkrW9QSXLorx
xbPIidPpCFB90uFr0EhcqawWabm7852H5JTmm8gcYintLMo4mUS/RnlucRouwI8krxOp4AtXs+qv
85B/r6ZO/+6lzWVCILvBagsSn+dHCYV+qoHXs+kH5+crx9evlMbmbUGhyTqBSG6OXiGWm14EUrHt
ySUqh/5FqaLk1HbWuDaSGlMa9u+nLh8fTAXy+BRO+KaBdC5iPbCOpm4VK6Lwqo0xE6FTezmya6IP
c8cnkZulKFCuEgaUXpqiapAOyaIXmjU+cD5V9sK/kLIXrHS3jdGXdwRzti2Xu6pV41IezsU5eaU2
exIoXpE5rvROwaYDT2BVNY2KnN0bHvXK+S7HHZXidNEm7tkK4vvJBgSEOBI8yj/Loa2A4pNZ4q3n
rhNHCJvqIP2poR6r0twGOjMi7Ing+0wjQ/dEMPYKzH5DkFdp7cswbZcVtCQ4OVYAnCmkIi02qQhf
iByr3iZITJh3/GdMvkpAD01ptf9fftMmtYMdlIbVpw91alpBTxvTFZO076XlpfRbMu3otSlLMF+E
cZs9q8UVgqnb4cHR3R1TUdobE5gsT9fAYnW48PZyc9v/r2O9wFv+eVZfGiwqxFszRJOLIeXPlAs3
tuljdDEjSeIwUAqLIXtaqOBsqqifjo3Y9F0qNhbBu9XU7lhe44FLdIr3jWM9UQuh4QfBeDWweH2a
TeVHoPDxSzK7+BKp+VM6l+NFz7Bl6jMNQU93lLPcVMnIKzXAFKEhX/mvAzDSx9wj4VO8gyrHkxKB
71BDVJor+Hspj1IDqG2ZuP4Bk81CifiUBvQ0Ng5iKKSfnf5oRzata9HriNsKQs7/cwbkfutFy+tX
tQaFOWfvI2bypZu23VnNZ5CFXCw50qELkQgx93HjUE1KeZFD5CGWl8ThA8hTormTY2qMYILIcWHF
1/xl0xfNNhSScyUmXhK6b4fpC4zdYO1kNl/oGNMRm9qXIqgCchkIjIrq6C86JNUXx3OR2ReTfgmt
BhdPGBeY80Cv+MSpkNaUFzyQ/GXPhGY95RrOByqDz4XHDdGPxDyj464Y5Fl3bLNBZER52j4U/SdD
z1dVBfcpC/kE8p9FJ+KoLYAB/cKiL6W13eFYAUfQ7mwFgQ/19GvlEK2uae5tT1PRZUOSHdfyYBJG
oL688AWRSM2c66kKM/1cRsZbpunK81yq7SmumLTNeskEL/Dz4xBHA/GJH/WMzHROrUNe2NYV2jy3
CL9aRALdbPimcSDLwry9kmO5RetjDgE5yKNyMyuwJnRMyqhyTbKp4uQMQP499Ge8sR0OQMfs+p9g
AEkLsAmPPclN46mQP2IwqTVeqjyIC1gr5Jws8uYraZTTU+tmrwan7su4yjYGPMLFOPbB1mbJg9Ev
qy9zO9aXrmeV/c8QHt34LwQP/BzdMVTT0TTHlQEyv4CVknj0FI+55qIZNJuVS4KBz5yjlW9nBe77
kmC71il/7tdF0zwo6nvDGrGqwn4zYgJ5TGNCpxMtN79NmbXlvmz+peEM1vwMh4qXBkurpvA0KYDY
9Bn1zD//D0xNALY+M25sz1Id1XNsVwONZBiW9gcbymm8ySuIFuXm51Yb1U+jVdk5xsqWWrvP9pcS
YTmsu+BQuvl0lkfHyFWWdO9t4nf1ZKGYKUFcf4O7aL55NUhaOaIUHX+70P8r7amUySGKvi0Zqn2y
/nzPH18nsFGUtsH0GurjNdQJ+f6sCklJgqwPtU17O3jbEyUjeRrPjQ6hVWEjKSeerqTKtk4UJHLE
TgVLo2qjPe4M52QC7McXwcOERDuHLi1jQ2UhBBpadOpTGj5ijYO3/cfRnjvG7X08pzj786RJvA9x
96N8y228QlVSQT2hIkDlJ2GJqLjxDuBOc0CE0hy0OUEmOJt3tyHXFgITaBcAGmpESmO0DW3+LAoR
HU+ZkjiEssDLEgflBvAlNoKnGrf3E6TZYAE0fzrKQ0OTE0zTRS7mY04fstjY0W67NYOynInPNBgT
QAS84JmGjj+M2+ksN/LApEUcdayPzJ+aOzmuEyy0C6OsWLjU4O7COtE3zAyCtzhCN9CJ8MS2SleR
PxhHpWMmYqhWeIdcbJ2y9NrpPaKOVLdAeqkwPyXCY/aABFHdTLdpqSLUEuwnPZtENPAPiYOa+3m+
68kAXpTYE4PQrN8hCtxeuLX++SKN8+b975HfzkFD864nib2pDZU6lcgnGDvUMXhv2TdvCArucBsq
kN+ijDnWhnSpb7ZuspaIqpDWrqItrFQxvnQhAnSCybNtJhtIjZkulKJCCWJ1xksIqEVrzC8tFcVT
ixwB76DnbntCk1fSelX6B8tTjHtPSrRKaJSUDxMeRVYy4U06VhBK8DNyLacdgcNWQpJI1VKhckQV
1BIb+SpwE31VlbW/vK0B5aA8UR7pAp5xZbYd0hNNau0NWAsTSDD7ez+tlC9x8EMOOyb92o5a1iYc
OIuw870CQ/Aphq/lRvxgJ7dDOj9GdbNooQTsuWkYjxm3xZPajydgByFSo7hnCqUlnpCamo/uNI+P
7tUw3CBfAk/WNpmS1askUJfQdNdhYbwmZhG95TYCFb/OsusEoQ/IYZPAD4DTNoepB0TOIzk+Bzdf
zd3wEHMXXqYt8SW3jqibMhlourL8Yjjvc64bz4KVcLGq5kmOJm4U7IvQ8Zda0Uyb2fLMdeazshnT
CvJBqOrPcndQYmvN58Z4TsRRaw6+4V9Ef28WSAHTno93603cF/zA3tgjkyW5q4bOvPfr+KlJo3yF
KLq/jKZdbmejrw/22NNBS8pim4/BdAmsOFvZemu8QNVENdPCOavruGbFb88U5n2NhsB/tN0xqdgL
zSI49CbtmFEI0Cy0CgyI3MuSfibQuLYvtvHh+NOXuQXxYc70RBrALbRL+/xGJXbnFsJfT2i0PDoW
U3rypuJ7ZtR3YwVFRlYcgfLkiPwJFqKEdvJiODHAvjL0fsiWGx/Lpt47XKDUWh9knvRQ0DbB5H2S
e2M90+f1+HRLa8kM0OlcudNFpknLIWit9y3SwwQCpdsvWOrWJ7lRaKyPsKem+lRQdTpYWLU6sSeP
IlniqNyf1OzdNyilh2MUn+TGIS8LNkn1PZtq5eDWTXzyxSZTDdqrcp/QSnQ/sJ0BF699y0Q6CeN4
HWtW9d43XMx1laKnm0lxS3s1OcgN3rmE7Fmy6W6Dcv/z8Oc5jn8kYwIA24Dv1k6Ku//3zHCAyoTl
5M0L6GeZeU8aZZw+lVlrXgNkBFVmai9IotyzaWjf5R7uNmOv+Xg6HBQoFoXMox8mT/z4+lahadEu
6HyWR3nAsAoNm1dud9shapyDZbJOdzN7XE8W9iSuFMvHCttjmjQomDle+Pov04jfCZPMInRTN2z6
dchVUEvIWcYvEyEnQT9XOaq7rsrSWxVDbKhL0AokCRDtzAfkZ6y8ZVjTMbDri180eN9EcLwckhsZ
Jv+5K4+2M0UVj9kf9AhzV1fBpUHSEoZKdB0m037Ky+YlRXVxbkV7oMjwdxduHe/lbozgg+ggz9jI
czFUJ3ed3qQreVRRHfswxAQyUgGy4T0ou3/+pfzXzIrfiemqqqA0cpezBfr0l99JFlfNpPc6PAkn
ahFCtWg8uvZYR4KsHB5r37X2Vc4c9Z+/rab+Piu9/TF+/cZ/MFU/v3GjpYHt7BKzfErCpFzpZExu
UY70tMTS/kSJ5FpY9EOWZRF8lG2H9x5bwZWMiOSOWCF1OYpdOTbMOzxQBOqJkRz238rtModbcfCh
RWbxDc8XICDzjYySaNuMwIIdtcOu2bsrk+7wt9Go3VVMQiQajLy5MhX4Isdz2IVLj/SmcwSw7b5G
nreA99xutF5pV1Y9GRfXO5WDRrWDBr92MrN5R+1UfZCbuPK9PTPw7+SQaT+HOnwjHuS0BW0dolWG
du42yUQTRr4jbya8iHi/l2A9bBFyNB4prPnhNMZXryttgu2taJV5k57v6zlwtmGhP/dKV+Pv8p7o
wWhIL6jxyKHPzTSYCHDLsmOVJl6Kk1Wz0LZ/nCJ3DRPCHUtPG68JnwiazE23kC/pqiAuLo7yMyNH
5OeAZnC0UwgkAZVSTYT0sAlzdCJoVukn4mS6r5rq41+uJM3+c3Gg84l2MSqpGKg9ljq/X8JaZyW2
01XDGoV7e9ACmltU9/eax4SXPsyI+FZtv2oVHd06Qw4jxZMG+UoLvaA1CGDB/QKKEgDtaxUMmFsz
6kjSFJaIJmvTKF+puabLG6aToPt7y8RiQfW63beT4tIwZipao5s6DVR95d4sJqvyldyYhpdsqlqh
4SPOjUcdCfgYaptJTuwa5DNImwF5y93Ay50tKfUvs68FKH6AwEiMSsCj4ayg9p5b27zziZnx6J7J
5+KtJ6cb8101TCjrwjrahXraHdLZNEVU86sUkoSpOl+D7iJ35MaNslNaFhMiM5gKmBgxbyV0jcMp
0re02JKFOertVi8Mb0Z/BwaBVCuk/oWRbOCdkTdrRj/5CPIAdC9/k9MNWcgrt8t9nl1ZSKoZtwjg
iOJyNm2qkIiV8mSZ51679EVSlINK5y5qrHcPNy+WDzZM85iTljlkJHWEmyAH5cm3d8hzyumU5Fa5
l0Of740tYzpUrrH5PN8uXb7cyMx/7XpdSklv/c+Xovk77NZmhWp6OrMz3cPfg6rvjyvRdOo+NBwn
3BghbrhOid5iLWfBOjehfphjiva7udfyVUl8AY6t7LuslCcZEu4aTAsicYNgkEbRz6bYqAqKda6A
0VP1sxyWr+wUDZBRNfPy81R5QG4GMMhlTMKb21hndygInjKD8CAV116oFtCh6GfIYhKWn2ue+SyK
Bz40gZ4Pz/JV9Per3LX721jA+uOff1sS/fvrot6hcqC7jq66BHcZqv3Hb6vVEiICrK7c6MK80q7a
7C0VpozPjSRrJtzf7pK8fZHj5UBP98bdtHSRYRItgKUWJ7kZy1hb+mU2rD7HXKGs/NxNB4x1Y5F/
dWrUpaWgLun9UD14gyk63NY1KBVT9MMINiPF5SDHhkY3tkNHMpjcpTLFzaYiW0I2rz43v3S0QPtr
xJJEzT7QgLKoxticxlYZHqZx/KsgdaFbKN1/vMmoRKtDEswYlOXL/7lvF6feIA9NhoXA7OJx4BK8
wbJzXtSKU9/VhBEQQiaASyBNmzvwWimrZsFfqaswXv3zn8/98wHuOLqme5TqTBeJo/Nn7rAJZ0tA
0UHEesODq5ofnhUlt2ez6hdEnXUzySbyyW03xzKOSfgTT3Wtmri9WGWylY9pJ9DHk5Ejw5Cnap72
4efYvuW55I9ld7Hb/ecLlfHtC8l3zuIL+aDSWMkQrZaBGtxiHdd3nQuPQhNOM7kZMQKhrFGsLarA
9jZWKB8wg4GhRkEO4YjWt4Ryg8ltHyPM2mVPzoMciqcgvw+meCOPDfQ30spQp4OiRMEOLdJwSN3x
WZpbc6upH0JcOv9rKOcsuXSSZ5kRzuRh+ggEjAuuzSkwVaDiWUfsd1dQwlWB6+BbIWuE8AR/mtWj
lKXJV74s/IuSP3p8nLO+NS0H3Cv/MjWk8frHk9UF2e0wNbT4h1XkzwlzVdDJ6VN6ao7ylXvQXdx7
xuVzUyNPcbQqOP0yVEP3HiY13lZ6YV5GrO0U2Bp3BcA9fKgH/SorDrqrune1S87dIAoQflSLFr7N
vCtzAUy2ZNrLuJIs5BnrEu7N1d3pRrqQSSZjyv99yUyw31gSw25b1rTD693tVcGLso0uvMpNMIcf
MxTng9wzVK3b2y6MvMR/uD1SpfG16JXh5yNW7pcK2NUbuGhIWc344He63BNkfcgCM07x20NePtpV
VB9rt1WrZWIaeH4jYFOL2zISr7m2C42RenlZWzc1U1bYhz4aw2c57prpz3HHdQ64EK4ASaIZs4mi
nIYu8g75WNtYv6PLXGbBvdxQ61XODeb6e8fU1xgTi6Mckgfl+OgSB46TQGTu5gHx3uJkA9UC5i9u
RvJErce9tujH0T3F06scKtVoPsHI+HnT6B06ihOArds9RezaZekcVUtX7oKk/xJWmnWQmwSNQ734
3O99W9uCNEE0AaRpcGEOSn65OSYGTiXBVvxlHxtKd9Bw/AnUkGc5BHApZUzOlYKGLlfilqlM9S9P
H+vPxaBnsBYUNzDLQ6ZEZeL3WWPnh3VAQpqLxbSqLvJqBaz0QgyZt/+8nlugEXS3AQP+Mja4FUCF
dN8aDevU2jO/2caVnnr27jrNIxhGZcEjgnDUv29BfKNj0TATk3cgQm8Jbsy8dN8gG3jq8x9OKnAw
vl1fC0C6Q9y7z4TYtI85oevyGBSY4aEmJlfuRaoxX7qVNlvm3q7C4DzlXoCWVbz0TbNdIlHK1qNK
SNpt0Kz/Zf3m/Xn359dnarpm8ujmEcCL3399EP3rsGrwEVeDt3OyYN46aYY2UIAqJLJCwisk0IKU
ZwPFXx6vU1/EedfkCte4XXfylMkeH/16ptpr2trZ0TodBjqwhCzVz47YyHG58TJSGeI5taFGcu7P
MU7JEVOfGuuQ2iY4Mjku35p5tPLtCGGl/HKfB+RuDumGXnOAiZWvxjPj5/eqwNBvdfrVC9dv3qqo
dpcelYCd4ofqdXKa7+UY9t9VZnRutXVrDGoKEeROZB5Z6GO371LFhk8FIRP9ihsKpy6j/EApWQzi
NNpY2HXIEVi/OzjK7hH86fdhaWn3DqGnqxQHFpDDLkuwimjcP4eowucu9lGVrcfZgfEdtSKDce4J
DoQcAGUVcCYXyeIXcoAOMJHeOvYZcYrcBKxXEP76yxnyG9KQOrn+y6zg96gU1mC2rqGgskzy60zX
tP64LnxXhR0xtsSOe4SybngSFEh8oOCLlIwbtV2+HBO9v+PZ3y3nMV/jGqvelGA2ttQqu43cDez+
RADTdG0h9pwUnCBVCS9wPere1oN9cjCslkro5KKqF7uyMOrVgb2QR22TXnkSDvyNB4ImWXg1a3AC
4eG2W4vavSkSHIY2vb/BBnXHNe9h3D5JvbPBBRVOqvVKWIW1mlHh0vxP9yNBVNe5Cp9KKs4rtTXQ
kYhGv2zqkxu77+IiPsi9JlHR4wcWM/400Mlcq52BOkehXuKCdVaBbvTcYnW/eKRz3kSBTWuwABMH
/L6ILtpcNsxxB0DdaXDS9Zl1Q13gWydlt7/dL007649zq24IsYKzWoLaRYE0vY6mFa2HwQh2YzpM
r/R5idhBx9qqIJUTB2d8YbfKv0wKdfX3JZD4+7sOix/NhTzKX9/5o6zT+mRuminzKQSXF7T92lZX
qZGUTqeBdUnCYxPr+UKi8WGUDg/4E9fyIGpT/akfgJAY0/RgzOgpbvRgOxhJi24wF9ZhFECJ9LPH
1lWf5EWSOJqx9rxgvqNsQ9ZL4yRrrIT0tcOiXlYq5MNF1cXmMUzrvQZFgvgyOYmpxi3Ns+mQDWTe
aIH6ivt9h8bJfocsmkGOmZBhhVZ95wWYtBPoYpjnscpms2O/Z1F5oIUbvUb8Wdf0G4SKllKBaGHa
+wnG+2KeUnSjWe6v8qitdtmA0W+BgomuvSGCzAgQOVcTT3qC2qs3poHKEphUeRhnmGU9wDB40NUr
KFi5BpJLHzOvDehTU7mSYzkry5WVl84W29W4ZmE6UstwA/K7PZiPk1o+1y0UoRa2xY82/KaUpfue
6TTz+1nlnovfeNuR671XenBEXuyXK00BPTOM9mkojPkHoS57+fXRPBrrMuMiNyhLCgtDLrne/xlC
/yfXGBzoTPyYnCXpw3KDi7O591SB03Fphz6r1bhXlRQVFDX7vZxUh5re3k9Gu5YT7irsmkc0sMvQ
7DJ0cWFImEQVvrDYwKaUOojpAnXjtrW9lbu5/mZCGXpFszbuSmPK15E4y3OTh7nqimszIxZOsuKO
6QViJIQkbw1Tq2UX59UJ0Kxx5bZ9MrJsgK6D6A+gLBkgYKveapHITE7Wl0kdxz0oNR654rQSQdii
4zN7EeqnSx9l0SIJ/WoL9XPG0RyZW1JhAzD/qnWd675+YG5N+pBjXiFJgWY65XY5UpWxoMH31Vew
xekhHCANA5Rd8rEMUIJParqMESORIWDeV4LRqWvVhluU9dyoNp5YbAIXawgs9BGetUDJ0H7FAw+f
funZAwQbwbLNrVnZxoUXrBBBZ09RXirnJKnOhRbpZ3vwznEapQ/ImOFdGCGTT1APamtPq2pIxo0c
M1qSvR3IFYpFvsY/Py14Jvy2wuB2IWQJTM8NzQKJaf85jeAbKi2lD3XFQyW/a6vOdgCFGDsv8pOD
PnXmGfHENmpM+sLCEznOI3L0aiTgvAnsq6rhAaQB/xRZIcDkuR6IlOjas3RMynNbt1kUJFHfmT5J
L1CF1F0Z26iMtUHdEQNp7VN0MESgT+H4HPkRymaPZXlq9esJkUZ4GKuWPjwlxmWfItAVV7+07Bji
um6hslCWUouVHJNH5YHMKPxVp6o7ggCjlZdq8zcNAVTdcFkFU+Bs0nIe7oiubjEaKzvfjNVvrdfZ
y9ls45PrFS+uDtKbmcTGyBLtIkXLBj8ZTcok2900zPHgbJHY40d5DRIDC5AoM1ES137Z/DGGviDD
bGrHtKTyvQ566ig4KCAgmxwsm59ui44qpdKL550cLOyUyHB8z0rrlVseYcF6NCmdWLaeXjx8hvwv
QpgHVJXOAMeidUWEwHNTVfh4uiFd2EOkbP9fCtMnlGlw+nodYGpclMCGrefgb/y4654QbVn945h5
D0mL2t5VeigBIuZipKD7YHQ6NX4h41ZxfrWVom1Ta9aWWTO3W3lPkZsJGBf5aO2FcryFlifkXo2X
BZLJrHVrTR196nb0Wj93m6lkJobyYi2nC3KTEPK1wnWuLmc5r5CDtphIQKh+oikRLcvIzfbTrKlH
BE3Nxii18FG4JLBUj/2rPuZfAbB7P8zxwxEE+MUUmmskdsmjrMpZVl0uW+x5d7Jm51MNxs9qHOXB
oNK99eSF7bbvT9JfQK3P3oRmrAD5i/s3euhEQcwrkEj9XUi59alzHgJq29dG8MMbKtyLCYrUXh4z
yJVB+w7cB7MQRQeuhI74ODB9U/EUF6aynn0vpAjWca13Vr3zGudsZ9FfwDm7JxS6gDVyL9up7jDi
S8LB6jZ+9KGSw65og/1NG4ZoBe1PW986xP98+9BsMZv8LCFSmmC6YZqaLZCVjmrZ4vbyS/dqwihW
h6g1lmra6857obFOHJxSgZladF+AmK1ikgK+thHm+xymw85zkPgMlfotGX20+q3OtS7c1bdNQekg
Gq5xaiVLq3SFqyQ31pDJ0IOzkI7Jf4SYEwgNdyQ2swlBGgSZwtPXi1axTE4h5tAgFd12V6FjEWWb
9OUzrb294vrTVznuj9GwbzSteDZ1Z1/XFktn4ooWOR6FSxzlztKdMnJaehU12+j/6K14XxpBfLBR
jK71mDx3l4yzGx9MzutlD2BydmnKj4e54qhlVU6snZZfWk2xNoWNoRDeW7JBl4gERPB2HS+6y9Ug
Oik3AI+eZisMsrSgJXU3m986H4DARKA3yYpYt1axP3SY6CHAtT08ZacyyR8KGzcRaZbq9rYPTJ/U
Ks17wedVcAukoCY/feRqiGqtepF7XhkieSACtnaMjYpN7w/KIGmj4QmtIxUfrwgJsUmxu0ytd07z
wrlPHTIvJZ9C6wX/Ui25pjkXR4T9lqvifyheDb+PRSpBJ1mL76Pywiv1y+AuoAojcIzuyhoTZQuh
yti2egWlnTTatzzpT4bdjDjEAueEMdNeTBScDm0VUMFM4XUrWVjspN6+8UoL1GmUruTnDLAXwsXO
vf8/ys60t21k7ba/iACLM79qni15StxfiMTpcJ5n/vq7WGrEaZ/znuA20ISKpGTHksiq59l77c53
xlXUKdq+hmnAeqjUdpniVy9eXF7rGddeDirU2bA0+bd5nvmVdGbrYcSBsqSFMW3VuYggNxbaSivF
Z52oWQlYxHd3JUDy7WAZ3Y6mlXjxDeMizT9VQeB4meO+i4Y/FE64lXz+0jE3FY4qXARFjim0T186
MpYHXPUpfzjobmtrBg7pRkGylHwoN01kkDHl6ialsPnhxxHV+QLj9KCR9orRUWUB11iPQGGt9WCq
Hrl42XgFH8OyUKhikyC7IcxQjYr91BKUbExGtx9TqjYEgUDmAzKFpZ3gSv8to9tIkWnUbhkT102r
eNoRrHBz1IQK+nIwUYProrzJqbTc/Daztr16YWdWftN6IsmgaXhbgfxznUdGc0oVcpfnd2oY9Hal
EN18yvpuuOYV0GKSv61nd+rPqVM1XLYLEPhzBwEAIdr/1DMWBg1S0rOikM42lydlMKZ9MnggDiTk
Yb76DLCKRdM8lRVfklipizVuKO+5wvTdWdqLVdgXOp8Gy96Wkj5Y+PwA0Dw/1J3PJp55UPUAH9aN
CuIj+nYDsL7D4teD4ZE7x6zBB9emF9Vs8isxSaheY/egZYF6MGZWQNWl4ZfM0R86Uhff0x5onT06
z5aDYji2k4ypkmfdoG5OCw0ImFB4fd2aEPWqRXQZwsle6mOVvufoA/NI34CIHddzzsN1IItm7bkO
a4IqU65y09Kj2LVYp/J4OhUFElkNG6PcxIX9pTJpg1kgHFbQ0QB+AoTlqt7UZ6fWkpey9jcuMsOv
Lf/tNJ2bixyGo/cjTszqOlCcunV99aI6eAgr56ESaffbZsjU73Zi5vtP+zOvuAKJ0A49KWxMFPmi
J0Z/tTFV7ShRfnfLdgmBpjzibKVNnzV77tKuc2fM/vZQxwiztqfMXODxiI8YVlO+t2X5JDfAyp4Q
PzRnf/JbBGagEnURwVFH3LWUZxSlVj4NWTgXfsxbQ0TEebSHJ7/zuDH0lbvrh6lCDI33LAnyiblO
Wr0EGtHP2UjcPMgdFtIqkRkeUq9bQpjGRiCkPqVdovJvC1ze0WJ6YDYFlcHLxhfKJ2joe3UzYnOC
ypaXw47E5HylzZ8+oSNVAJq4SLt6Gdgld9gZaeeMjrVRCt74WidDh5V7vx3hPrw4lUntEQjffSiG
kMRxCq0b5L3qizXfUdtCVVaWHpjbWHlvB98/iryMTuAvo1OpTf88aqasOPj6uJx+Hfw4LdKSL/Tn
kK1FVk2SoNzeH8uT5HPkI523amkqXbQafW3HOi28RpqjPGcZs1MWEB2MDIadOXbMvqOalHOGht0V
azussH3Lk+uYCmfuTKv70bKvDxPqD5ww80tNinq2Nf1bQt0dmxQBGWTqhMJ8y/RKPFkY0/ZJJVi/
mgSdiu6bk5b9NtbtYueXPV1FvzRIGnGLs+hsRPUqlpbhp7QdyONu7GsrJ2+JSMxsltq9TQSwigx7
Wc3rEb3UilNEuUfM0X5yk6BzuT+quan93/tmKOPh0ymqUhO7qRL3HjwYBVxPxM/ILs4x8AuAVM50
DVIgisz4tY3cp7bDdO30UOwohrPImU/B0NFDbN1rbequC81u115upa9z5bub61GRYbp75mA/YCVx
ZVb9oVkOTWMevMbQoS1VW7dWxJNpjMktNu1HLbbyXaJk1bo3uyJdybt/Q90OxT7MiIGY5V0dFwWi
z87a2KLpnqcIQqc1B5M2JJMXStl9K2ONdVzq5A8f5wIiua/+WGMrK6kcvsuHjWhYegD5MRjjmdpq
hBehf/BPQSqSdZU74wbNQrF1SZPYNY5RPE044xDZ0wew6QMg9nFfPK8rtqmB8HTKXcGy3nq20zJ/
khtHDMWiBi95kMOqKmoCYeyW1DEQJX+YK2vuf9y2XWbLlGdNV8OC8bndDmGC+6ZRcK9osys6u/6V
afqwFXlVruUwJHWVR6m6lUNlojg7xijC3D4oniNVX5GHtc/pXpBb6JG6rbs/bfzzje3Hf3UVABVS
haJnr9DiteIxV0vLitVhUeDwHjIfx/tkLJ1rNFcnrcEoj0YWI6RUiuS5ExW9JayZ0pVJ2UPbjEr6
/ZNbU/o20+h7buqV9nCXhk9OSv61iTysqYGGfqzTxgjSZJ14/UsYJNEaKHp1aiMkAxGc7+fZ3PGk
OwgOWo/bdmzdkKKTUNy7GaJjwtbiWYnwgYeUQxiMHTChCXvaL24kBAz/jL+q2dXN8Le0zkwjEnWr
CQ5u4DFBrsCXNeWtivvzZDBHgI8Nw2FO61RD5VR1sJUlMeTXLhJvzZMcyf1F5Z7kroZrVbD89aSP
18FUev540r9fRyZkBE6IfzNpT7JKYQJ12ykxZog7icQe0mrB+hN2U9LNubMQII8fG7fqnE2fml9V
LEI0V+ejqdb9jCwHAT/mZ8LktUY9yY1e5/liKq1s4xr5/2c/muUe4kzbsnShaghtLBkh/ttyT+CB
JkeMXnHN/WXhaY4Aoz6Yhw7o18aky/GSdt6PPIcp1TkBQZ5N4NlXPJc2UiY0BKEg2nnSsrPV2vW3
VGSLIRowtPkIMmdaLebKYYm5BbJ9bOn7fmijlTZTKD29UW6eRrPdDNQKLBxDJYSaWYnih56Tg2Y3
4Ww1i89USKr96AjvMaQe2VdV+I4iC7SgENoXqPD9slQS91H1yPf2IZtcepLcdiH5IkenjuOj4dvu
tgfOQxX3kFgaLv5y0EjZDW2+FIZunOUmBB8zLSLwj6fI+CsSjXFOM23OWBM53s3i2lXa9EYwt7pW
YtXe/TNcjH7TPyUgplZTFldEQOrWsgojcHJlQ3JubJdHeUA+kvvc3KVK7eHnaqkRroo8Uzft7PUk
Vl655V3+V+r47fFj1/iOaFC/NQXxyzFgHacq7GPom682X8doqeWmuzFCA6ju/CpA+Kmvk4m9jMbg
qx1PzpfM5wJvAcl5AHQOGDQP0XBqLPJErF6dXrNeFOQK265qwt3U5eWLXaZMrjrte6K2xASGnnOL
e9hcaS9IP9S86S30yciYzzArGqyiV6pL43ETm0ZgvQmWero7Xf5oKGSLRHJIdzDdGW1FP09WREbP
r47/+5r8SUIzf551lZ6SirGEnpSjfVJA9arn+cNQm0t9MKeDBab6Ijdo+JIFoaUBoAbTu6h2Z9JH
8muiuNNyuM0ll6UqumIXVcn4yIXauoXKfXDfMwJ8SxxigVimjY/3fSagHEspNpWPoFDxnOnVExNJ
nsZkn+SQmRrTXi28yVGfb+oiUl7KKMsfBSTr+16+UGdUC2jG5lfw+1HZMkGoryJ0s0VbCGcflI55
C/XevAWpvUsswMCpm1k31iDm1deuOnwFTBxrEFfhM2VbY6uqpb7TFKV77DsMg9T33fdodNe60dhv
llO6gDGV4eQkk3YuC0ouGIpdOLgEaOh52J57lQYIRAMe6uFW0Un06DKNgdzza4OGvT0rGpdrYpD2
HwflfjlsleTn/36LeUc/33ZRRrncdjXLZJLkOJ9Wy2kDUcFAZrRyPIO4H4UrUIgW/0EDZLbVYKcd
dfq7RxGY/TYFh0EkSiJWWQ80JxnxXBg9zmvUtlvVeJ6/gE9yo5skVlSapeyjKgqfgDLXp3oc3z7O
UHNvQA2GiVvu05QuPVDeXg5A0LnsjeWb4zHXzA2un63miy+F+XecxOWbF2vGrkLzsu7ms4RN+0SM
3q3V9exBI9blt2dPEwX0UqkPwCT1q1JyK5uN4lSECbPMEoW5kiOuU57j/Z0PCAuNQDo42c0eG6h+
sINW8kBr89ulZr2Zolhf+37moFiEndf7bfDmFDgFXMynp9xu2xezUNfjvN9jpbED/OWuzdgP8IgG
X8uhbG/OIc7V/NZXYqJB209rmc0RuEN5CazyRNFHe4rGKljJR+h/vyi1Y7xUokmWkxvRdiWg4WAM
BSnBmqd/aTQHq7kQ79lE8Hnmm82TZVvlzg50ZYuKRnmKLeNnM6XifWr6S6WgM/c8IERdbJaHHMUw
zCTaQ4Y7TRvHG7hr/XpEZ0vdFPiZLplq/cfRYt6npuSal4pxqOjdnmAxmmvoYsZLqfU/Gt1u/h6I
90JCPH5nrZ9hnW/Tm2L4CAAnx9q5QBqP+JaPyBSUDY07czcYKrNjzX6NAHZ+H1jpLEol5Rsaluph
aBUwbr2h/eWYP+QJIcwnhJLNCixxT6EJMCF+jS9NOLbXCG7wczlCeKVJviNCDFc1k89znTfZzh7q
t7zztbPc6EP5zyM51FwVor9bRyv5hI/zeoqltOtF/y0rA1LH9HD8Q5daiM9dal3g24OUQGQnel31
c9upCgkUDeLQ4CZI+fwQ2t2T57YkYqqpfyShmIazLVKi3JPmddCT95Yb/mOkY13mfscVBrPOR6/n
PqlKctDaGqGkvvOEj4Cs3bDj8mrVIbkSQVgRKTLjb0sv1BdU95QXyAQLZV7sKIkzr0GFcx+GRq0t
bOFuZR1JmVRWihpaBllHgmmqXAHz3IWoUo2aegjOuC80d60qDMh+2wwNYAV9EcwZDjLXQW7ansKh
aEwFzBcHVC26eXoPzaIewDCk7Ys9WvrZD7BxIZnv1pnTKaSkFdFK6YghSWqXoDWTsKZsNN4ty2g2
9/WomnqYeiwuws28HpWLUtn8lQeGigVa7VOKdjtlr87gcHJOWuIiteZSNcSFeG5RbRCuKsZKHlHC
5Gw6anGQI7nR52cUFPzP/nh/OvaNOZhI93dcgflLm3JbkxalOnm+4+oBDeG+05GQhF+HpH6ydjJz
N9J6WRY98TErmSsBkRd1ce8F06Ea8BFksDYql+We71WznHf3v+8O2ifFOKZmkLC4FwxDRz0OFvnT
3UFrcoAVfUt3uU6CZT32FpdxNnphWYRpRC38tvlh7lyQQAenvHCQzstd8jxb78puwQSrWrkBBdCP
V7gfGekmHQy7eAzU5msShu7flSiXoz8q3ynh4uku6uqx7vRyOzUVVUXidPDtUW0Y1Fz7oibFi3yS
FVFd9OBEuwbFFvlJzCzzWg9xepEf0zGBC1VoGBflwYFMqfMYiUd5UH5MHdP+7fwkGqc17G9zLQ/K
83vOlyO5US39Sr5IepGj/+t8EJdJtZzPlb+L/OF0ZvhdKKiv5U83iGg7Vz58/bkQK3f9+t3/2/m/
fveP87V//S7y9cnc+ud376PROdup/mjI3+W/nCv/nfLVfp0rfw09z62NgCu+ymxxjSPznz/mxz/2
vzzp1x/n43zhJdO6zYHKyYPyh5j8QvcRwUl7mt3g/5TefnWH+hLVcXYrnbZ4tQTtTfZ6rpvRzA2e
5SiECAnXmyQXRY/sV/5PtnXZmBjTOVekfrKyK6Pey2GATxx1FwE18mSlCdeDM6pPuhFpaAmU+w9I
Oiu42Dm3z/uTUhMmRDzEK/mkDnH2Og3SaRNN+/slBad7fMLdv5VXFHkxCSYXcmAXDKt0IjdWjbXi
UmiNePH0aqmAbP1aZtN0aEP0bXIImFlfejqrMznUw2aRVEH+mk3COusGol8DvvdXH3b1ugyadIdS
OfvaR1IOGjymvKE3/LBPIMuzrxqwvG2RhPZavlg8/wqTVRUXZ7DEy9RztZhfrP73r9DNvwKlWZNF
hudBRtAsJHyGFHJJuasdRy++16ILm8Wvje4p2qItc3/nIj1e3MdMAoxLZRj9hnhTkgWQe4eREVfL
PsQYaMVjCH9z7jnkswJ+jmNBZkpXIaib23zynY0775JPGMi2OebzsHVoWlWB+P0JDY2dMZ7jp2Gp
UheYT9bnb04Q6s32f1//PllAsH6AcbJ0x1WxCqFR1D+pxdBiO2EiWB2jbXGX/SzpMMvuyswxu2s4
et8Y1zpd0zXJag9QxnNoxnq7yShOvaUTAEia699ZW5erAgrWCaVQRc3/LxsTyFYpYn+tzn5pOYzP
UyvcldQJ+pHS3Y9LFaEcpkrhry1AiOfGIBAh0/tzn2Fwl4/UmRATuIGyHud9Hwc+zitCoVGzb5W1
3Nc0ibpM8JtvRRuYFyBYCyJEXCIWnTI73yce3WAQbqsejYg8UHQTOuuoyLjaGqxeNShyOtQhCjal
xPEjeGdW8pyxLg9+2GGm9hX/XnAMqSnSKzNe6livthmvu6vqsn2SZ0C9i/8whcLR9O91DVIKZy4n
mralowH+D/tHzz01SVRsLL2VDjfogdHCUY0CEnTePQszozmRVPEWG2//PFjEvfKOUDgr30pl8r5r
RL7kQYv4YTAjSmeZ9r2kLDUbztWXwo3VVeF2DoB+sTHqLr1VtYOVD+f8r9Ec6Uw7PNnRDQ2P7dSH
hJR6wVEOP/b9t6E8T00HvoxEdtT2aJ6xmmF3A3vMylFhfRqK/BjYlO2F10eHSaNZ5gexv0+sKCYy
S5tVVXp9nqw82BrB6C+DhNkQlJryULFsFWudevPBT7QaPuW8F9Abe+VDcz4UtYO1hp/gUoRToEbH
SbeZWGu9GZV3ibw4fqJC3RDAM4Ait5XkrYB6uapd++gKjxr6MOwi3bDVVapjFXBxM8yQg5vIVWBK
+T5ApgqqL+rOmtl052LQs34FIhENdujlSwphDv/8+RAdwQ6IhbVpcudZJ7rg4NTqcOhNxLFkPDKW
mzZjtV2nyRv6ObtbBAr5nHIzNckRfGG9/9glH8VGoJxSNbcwPzXWeioMaqAEg72EPWZp0kSepgws
QplP5K309U4Evv2X71LCIjLIuur+1G9gf+osffqlFeI2Tabgn40cgrtFnaAMOASFQ+apWlcPgxsQ
td427gFq33jMnaDcktWlHj0No1iYqi/3qJHWYHIc1c24lxobnWSVk+qNtybajwgmXnWUaMemBzAr
h+aY+FxYZ4LkfLSKY3Op2lRRCRCG1N7mL9Ra4BGBiaIK/QPqg/tkNcCTh1BVt5lnfTrBRwOxcKzA
PLFATJe9OvivH4+QgnzN4fg5arzqlFL/oU3xD8AD8dd2bIal2wiMTcQYboykbc9eZ+V7kN8VmXW0
OQzm0gdevn6MLdCNRa1c5KjrWbjAntCsLeUaIt6MVjkAZKTDMVPEZjNRGObZdkjpz4WK+LuZwzYC
UIUbN6dGEw/9Mu9SsU6agV6XDT8in104OnrVjTsLWevATP6ybdNf5onmnkurVm9ksrzL/ZMGGgR9
T7FKHSPb07MebzQFRkDlxFEHIppuch/TWUIBHUwiZuD/KIeOoOvSdTb+nE8QdENwxidZxCTUmu0r
16CjzO8c4NQRSxK5N9Ho5r5Vi7XPX/0JteRzjuiQgOsG4TTFsHPu44brk/wBIWf+YKhcmhdDdmJR
013uo26gzBu7/hyPnhxUvjj10gvEOVQD/8F3hug5dqtsZbXT/I+Z+mdIECwHLULHhRGYu9xQsWMj
0XxSg4qsqsY3v0AtuQB4Jl6A67wUiPBxnQAml2In5SMTlOmdjYutFR7F53kucJ8kmGWBBhKKVjnP
rZOOUn1qetSy5waCqffZXtA2WiAgpDcw5Zn4w4Xe/CToRx2ha9yahYuiW6WUNUuwfqu5E2KD+aHo
fqRTG2yS0Xk0mVB+Tco+3foWSUJyqOX5W5UlztVsK4dEGeexoej91JjpKyXscRHPAPE6OFeYSd4V
c4BP3sbGcSA2uXcNZ49YrFjHM+25NNRtowXpq9xf9tG3SCBopPXIxCiiprVGMN0iNkAaGgP6Pffh
i/wOJ1F0ioemvsgRa8tvjuY2rHb5QMiPhvyQyI/LyOemGBCIISAgtWI+I4FBsEZjBX7Rz/wdKPaf
3lSU5qE2827rKtNPfZb4BW1o/0FPg2zm050UyBnFDst2geuAqf0PIyXpqDQH4fLn42R+rUXxrZ+S
6AmvvnaoFBRfUj46GT8aCttvqAPFplAafVd7UbRnhf1dp6Z9rTwf8LKncElLw/EqN/RQmk04qNNS
DhMHOXhUieQQgCFfGmhIXhUuxcvCEPmrDy156fBO3h9l8z5RO0ukD5hOU8393qL8sBVf+Vupsy92
ldZfkjo3KQYQgIRey1jWhr5MMcd/rxX6vFqm5I+WFVRbAi7yA+yo5CTcBE03eFQb5+aUnfwqWANm
0S9WAtXOhbaw6dymgGZK4LyemdSTiphGmVfdmADnO+i3c9DaUOwQQmD8qESFhQApXhIOyTpqgvjB
x9hJqA2yvyppCda1U/WcI4W6laP9PECeWcGICJcZ+OVzGYwKAbc8khtU/sVJEzgw/r1fHvT9boD2
qcZk1ebBwmRG+9xaQrlWjbWVIzQT7nNHNtTgU9mejydoeCel7h/kyKVYtuCKM0JV4uAUhDGcaUyM
FOh3duPpj9bAEkF4BgjHIMKJQK8m1oJ274BW2PTxpH1tjBoeGSfgWR2WQ0BwWGBpJSI2T330kAJt
vVwFPdiN6qPcx6rnLTBBKstdmJh7EMrcrObzi4b7ZlLtFBGJHa275IDvGSi90cy3jrK5KsHYraqq
LV7SOBaLPuUeDVHs1sL/A7ecPyrDSMJbXDbraDLwrWKLW6naMCeP22QvGIlxcWnzLlW8wVtceO3K
R3z71FB2uNbTuAGlZT6liffNoQr4oNjKNQzibM5/GK51Kr5NLNPWJWLetc9y8TyZFq6dPjxMRhIc
Oo+foyjUtFiNswbq4nqvYKYlJdCp9pBnkq2Oi4d5PzMFsCuggrL0xQJadVLslgUOMUdvg0PugVvF
xbmaUMvy7TrQFNwTHkNu1tyq1UX/h6+88bn+iEVKYJGyCNUkTNRimvbvi2psNYOoXequ+WuPaAFj
CDHxYUIqujnozcWI2vr6cUADRbVA9NteEIHW16oikNosQfRrdlkd2mzyL045vZfz7ErxC4ABvvZO
qK9/GMqSwpipIE+bHQelrn8PKMFv4I1xI8HuAtI3JeSoN7o+WAuDtmAIjWpdoCMKq2FYGElVHE29
dl/zedY5/8Ec5Em7CVbueg5VprHOHzZpAoLaeuLS5FqTAO3mPAXRazuY73aaKs0+btQnq0gwDFdN
tTS0KHtW3JrrlBFt5WicmvpABEwCQaqbI6MymM41SCtLTZxzWw02k3TbhhDGKQ6QmO19KM9BCW+f
tUCYa2sKnhFKnhC8VmeziUAzyYcfG6fSjpVdqHt1AA6yiPVYIXXNAgIU9qfQqvqTfFSMAbG/qlsS
sfevA1lD2Nn9FHI0K5RWOH4wt5WuFW4txXiXozo10qVVt/bSrOt04WN9e/MdMl8RNzYHXdjZ17E/
0z8rHkY/tWqm325xoWTZbUY6GkvZsrCGUlk4fdnuRRocLaTB73CEWm6no3ULSPnb+8JvN82Q+5dk
yOPluHYhSL7ITwIacOJuXuSqicDzeX+U2hvWWv6jW5pfhjowaIJ2+ovqafdROWfr/hrJY7/OzEth
n4YpSxatZfxdUVY/+a0unkv4oEu9T+rd4JTiuXdrcoHUxF15DUczmgdYfQd6B8brh3AaoI61q0Fv
4ZPCIJl0xnOrmOMxGVRUJIWpvnb9EO8cvaf3Nw/xA9drJ7CGbdmm4rWuzHyZYZM9NHxnQ2RVWxrw
Okl/2ZYuof5F7w3r0FngIIZRLxbUz9sj9WrnAR4QbkMX6VQ65f5KNWJKnwOqzcjMrIX0QnQuKgBe
E86ctEbgx1+5XlSf/OJNTTERLX5/4LRZc8MTiGk5FvWpnCrIylakrdsa6C8hGvVJHpAbh3dhAXuk
OisW5X7sveFiijV8IbDZFvmc/NUBbkWgnS8UOoIoEsxwwX0X3Upu/hhB2cLu0N+4fJHW6EQvLXQU
GPaoqvucy68Ft04fH6KqUJ+lFoUBHTj1WSr5GJBHh7nNj8l9DnX/0UjjYz8vaVTDTk4tPUzejFx5
9axo3Kqj2q/tGbdKKA1RuVkzk2V04PR9p/Cw08S2yCx1pypKfXSQNRDX5NPDwyA+vnpFux+syUN8
rxdLUcBo14jE2xIJ0R+mwmrOjmqW69ZQ+xe/iiFVADpcmQ6iEtcMgjnQo8iPFCl/38h9WtWh9lET
m5CfonSW5OCA26KlxpMwqpDEl/jBOhiD/IIfi9sl4KIlYY9HS/UxXFZ+Ox3s7mbHWbsPJf40sa3n
us3sBaoHY8V8LXokfTK5ad0lr3JCc+Y9Q267e8Dl9D8HIg1JNxkp9LTNYwpOfpkVw6w3IRgqpiR1
0nA6xoXWHVkKfQOTVG+CuOmOMTFpR5iyLniweWyZeX7om2Frgyy6a9pGs3pEZqY+KUkmjsqovejd
pBzbRGcZk4TGpa3NYjfnV2NSzNJLPbTNIZzZwJQO+4Nu8wbPRqmKEsr8dTaNwXj8NSrtxHis7MFB
VNLOwVRqyNwlfzPjLj5pCYJV1qXltM6QE54a14nm3kz93HWKjehfZAfQCvw0gqLfpgizWpfn00to
5V9rwmJ/hF10RUEQf4GHTu807BFTgNHc81P1ZdAkuFfv/w4tSdZAQs0l5dKe3Em9XKsYKJeaQfcX
WlR2EXGZX+QjpmJoLUcc9vOK1A4y3B7GZBGuBCFusJYSlaHwmYZs05vLYK5s9OUEu4zq6Dr3HO1Q
qEn1GPPuEDygIszMjWfs2AttViy7DVMFLQi+ZlV+TZHPLZl8VIQXTAUWX4/SIQVGyzamRWeqFYX+
+W4WamLt+Op7lkfqzho9016lfH52yZ8oK5/lA6j1mCOolqkhY8QD97lBhEXUDwJh+UuKmVufek5G
sCRX0l7fdJgk90M5Vogj7WLRTlb6/nEGZUw4heWDb5DKqtjGsB6SNFiEfRkuhioCiDwMAzKpZvpW
CAy6PfTqRvWabRREznaayLxU62YjT8BtUrL6B8EGp/o0DoIIG8vT+Iugihe2+4S4TX3OEz/ew/Or
4VUbaEwibXzm+9kuNDQGJOWE0LqzSb8bN+SBUre77V3Hp3Y+8axGteokwEZUmsUinLFaExveZREO
V3xL12Q2qvW12HeJ3pykY8leiYHWSauyxpeg0EmNymUKoBy0bOE/I64Fnmaqb5aV8KksMUbJoc7X
y88v/7ukbX6SWc5vGE5QjXWxYdus7D5pegRZaWCnep9YyKFnTjTrZaoGtOXgFN9yhf58IaIfeG6A
dUbUDMATuzsaAOoWbYXyhIAhXMhTrDGBaWI7X1s8e2ukIOnJVXPnzFcuX9FQLuWrKQYxRlMeR0ek
25n+kzvMVmvdo1CGnSGy5oc/Jq9k9cEwA0+yCLxC/xLnWbLE6aQ9ewopZ/3gOrdc4bcV/NFQE3v+
1vZa91R4gQF5Ce+S6lviYDGj3UV9AxBEieZZ20CQSalSn6fKf7O9ALcVsX7L1NaKHY58G6iNPx2m
Xr2PekRb08opbOVP8+nPtWhBM1jYhmWbJtwB7GD/nk7bZW0QihNTAJHt/KhHz5a05AzXhpWtwjFN
xoWS4w0MG6ffu5m5j3WtfjPUYlwZhWdQ23HHo6rWFyNwQfhHo1VgjWWlx3t1HPyUHmsSn/OxTtCE
wkCTGyw+747uBDs5UtSK9F/5sBIDMNLAZGE9nyziGE+ulDlbTRuvcl6eH+Z+gSTTxUutZto816Yo
eZvR431jAiD1RR7+oZpzL9f85pjTNFWbLTssSRBYu8ZnGDhr8NZDjgYzXUeD7+bih2OHfOGp0yIp
M0nAJdnHXhVNWKKy1EkFRBTjG+S8Ui2wF7WHYnEK7Oha+HaFXtL+2aZ6ta9mKCxxOs4uYp2GrD6q
b+O8kfvqMh8WAVeyI0ImHd92lhAMSBbXDjp+92C5LD+5BsPc130WjADWVsKNptcirn/m5peChGmt
yvQX/K/NuRfip1cM/bGD7HVRiOnYG7XlLqGJxIuJO/CORSgBezoA25PSNWu/Yqpghp2yGhxrvPBd
+31TmKT3dMRIDkE6XhQi4FdhaE7MTuPXRIjspYpMsa2GFDpdNHmkslY/yobyte/EL3BY3FUFm37d
op7L8An/nAD/3ozAMB6tchTErlZiCSDCeNTmfXFWPsf9ZJ3c2WDdt820ybAFjp3iPJu90m5ZgrmA
Ievx0cR5vTCcWHsHibFLoRZ8DYuMYA7drY8DxpyHehQdLvm5pIaDB1DODeW3WJRgT5YaxZOHHt7K
XuGmui3C1n1qO9ALneJZP+Y84G6Iku+zXtb1s5cUWwEx8SCjfaPZpmEjntKMvkutW49yN/V0f28x
/8DOyVlYU7SlFZHkEFrGX/jjtR3ICyoBatucAUMsXX+AfVR10yLvC4PodDaE2ZIgOObtwWyE8Zj6
5XjWu/RBHpSwZrIA+dLqdrRtuDjukWPm8ZpurbstiDdfxJM3nhVFo0uYRKdphoYENjXIsCSRrmAh
QlO5R9UZ56Le9PNiNVO8c6K4zVOe2i6GwpBqr+smO1of4ZKGn3KQm8pCRYPwkHEBt/WAkJ1FYT0l
h4pGVWIVj21nRO+enb6IRO++m3H1VWss51vhtt9GnZJdHgd/R1Oh/dWMwAFGC91q1wz+koJn9BBN
E//SmEytoIoe+inuSDqfH3oR6oxkKo9yJM+VjzrWRtjWK3eDOFsrv+dF/T0qlH5TFVmziDW7Mg99
lH+polEjFt51HuRG6aiy2MnoLj72yUd+BD6jVSGmfhz4f4ydyXLcWJZtf6Us5sjCRXeBssoceN/S
nT2pCUxSUOj7Hl//FkBlKsQok94EBrg7Sac3wD3n7L02UcQxrqgDmDbnwgr16JkJibVhtE28yrtp
ZrX5fw5nz08zNtY2yD0B6inezIWW1kzzYQjIyyHk0mJEUKKU7ICegEH57CIHp0NaD9VUDX8kW9tq
xtkwtvpNE2LccgpyYOUEXZa40saCU2WaZKSv6lqs7bGihgtHHf1bws3827oPztZQhMeSr9CtTIS6
HTAkLefDXoueIBR3e9+usi+mn7lIjdVHrRv8czCFiRTExVtSaR+ykdGETS562Wby0dLui+nE26kI
ai0PLbgA0cB5OTLAryZ9uCXHdbxImkcLxy9PuvQ1aKG6uOAoFheckgxW8ooMoekODMn53nCluklt
YWDsT5pNZhjGs51p+9qr/a8KTs2FSqL5LV6L8eA3dBGoxRZzpoYQzpcg8ZSLw+T3QS0A6k9RG8JU
3L0q4QwoFoeKw2jZl8qxriv/OE7dhwFb+gktl4pPPDOJSEU7EMitV+jJQxIx16IxVJJVxyGU2P6q
pAlBpfQSWqXXN0wSHYKw5JZXItgz93AJwWOjxKVeLgQZ3KtKw7BnRH1zCSsCRV3g2IwMmst8U4Ch
a0+/jSRSf0+bUn9O87o5BLFNkTYdAsvoV70Ur03LwKVk1mYRFaj4x2baxLmHbWA+Fl4WHOe9eWOG
ar2UQeZg70iVDe5FbdMpWfnSuflXHH6GCsMj9FUA3GVEzynlI6ygT58OqmnjQg3emvTXF0VrKzcs
Cp60yeQ/H3Hl+8vRdJ+Y1AJ2brw2Qalscb0hR44sCCDCC7ajIAg6HNLh2Q2JaCI/vDnN92LbW0o7
Cx773q3AC+hP880pisudC2pjNR9GduhxbanCgwHw7JBleksrvPAXIB2cdxMaw9B8GZqE+lZ+pzwg
FvbhgJPtN9vMHKHlW60giPr9MCWRW4NgsDTspL0zcswhUeNcega0y5Yr1sZnOXThbzmX+Q7DYt6K
MPXgmSRYO1FxrLymOAK8oAX543jea6Z75ruB7qxq3auPRu9QbPnpdd64hKdce1PRuNQUAZOhSUMP
X9bd0nXfKyGvnFV67ZdsTB6Y/boPMVTRnVrH2TZWZPTsA1CbHyDDzl9aKZ+PsFMb5V5gtdulMnqp
mDWcJuHpHS9fTKuqPNR+Z+28FmDyPEQbFYiX4Pnd43yIylpf0/yDfjN62qZtXRJCWGUgJWn249z0
GTHhL0XFs6QqGG49+dDg905WjWd9NhXb22aKJneWGZ7AHhbIWIc56Z3d+VgF2Jzbjk5Z/++b5j3m
3OXZJxLi18WENulffl6tkSBjo7UQQk7ToQ8L28KM9ZJFFboIzz0TXxws+7LVDmLyZToVUwyVywND
IkMi/bPySRC00A1bHGeuxq+pG3pB6o5XfYJJmtqKu1Y6Tb/Mex2dwfe9YdpTQlQKv/7H9OmJ//SP
MVZ0kJDge8AmRoDGzyt2zC/GoLowTEODi2fviYfMQBZCoByBySC2Q9eNiXkg6yE0KTPmvayxk0s4
3eZPt2VenW/Gfnx9T/pipWDdT1yUcWlKtbx/LyuVJuifoq7EAAax99jaQ31hhUcAQbrxDIgf/XTV
UuyajrpkSOvILnnWcL4q6ErVHitnOi8mGemcfv0S2B8Hq5pGrcjUTwhENIb8WNk3nT4U0pXuQuBh
81eZCJ0FzZzqkjghF1CLai1B0XOPIZIpvfD0V9fLHvViaL/lwauDfpVRUTXupB3KL7WuZ7R9LlnS
DacZnjADFdpAlztyaYxwXd1Z3pDeq6lhHhVCGxZBFbX3hWa39yLBpl24gCD7rr3PjUxbvysF5IDk
qtWfedBaRFX+QJDSeAVw8aRmwNCF2b0wMWM5oFhuv0z1S/DnUGXqfRCroCX64MWxfLG3dAt57XRY
DFgKCSMiJno6hFqxyEJmO4QhpOh3oXaqcmFEtrjT7HLgFNXnr+/dcSes1TMpFeaDKnmI3ilPTZU1
N4Xa+SjyXeWp9tVin2phtoqT4cvgtPGW1DieW6Tv1Za42R/Gf68D3Qqt5csMUDHbfQB74DWJmdt3
QeRuGAL8pu6yPgjOea8NmKYASiY6NDquD1N0mkM1NArFWTSVfzUkghBVCh0okZQb0XvqC42RFWfk
4EsyjfQs8lROo9qMl9pKoEM00v+SKep1skQ/ZlHy/SdlwxQ+QCSxtkNE47EeghKSfntfu3V0iOJQ
XShe0977PhvgANs4rMm6nI6CSIi1GFE+zoeWPQTXiACThCTo+/l3/F+/UhiErKsODNMi0fBoTeNX
P+uck1Pkpznb8j3lcropEykmfh5QTJFSKka9Xd/Wm5g80PfOm4n9ORq5lmPn8TehkVWHDrzz7YdH
/CYO6yMzRjN0G5cgmkNz8hLaHwmFdZ0zURBBvSzpPY11cmwl2rXZJGNH7bB/L1FticrVabT17IlB
laBi9O17zhd4YnxXnMasaS95JuPNnFQXpjUh05lyqwPyeag6czXfTEOZ4AwrZo1DTbEzWlXZBENX
vQjSItSpGel77VdhBMpxhgMLt4/PYWofKMPxjnaWjM+0Bw+0ZntYB9Mw8/10UYm221BBNXuZpP02
HILsnr9VL2Td5Tj6jPomx4TnDfnIHFncGoWeMud1BcGjvjj504ZaXMVoGjjbjAwYOVYL/CbJW6Kt
a0RTbxoo2kWh+vUjd//65PfuNv7rBYAmgkaQl21o9Af/bn2j6WJ4hdARP+mGWMzTLi1Ru8XqfaUy
lFuy4Hie0wpm3nSdHR4wBuMO1McbzSsOlizvLeZ1tH2qxDr6ub97P1ko6mPZkH09R2G/7xmFD54n
YD0wpWBDJGtv5r353iCwnsivDelikJ1tdPpnRs/iIj25GkTmvim9eZ8asfcSa4iP9bb61NM4vyRl
EyLvcfITJGIsxXE7WbvsCHOFbB8it3N2VisRbOnuWkBeO5gM/Ds4I3Z+4Duxnz9y86ag8bbNhiJe
Z1BofGWocNfyrlhB/c3rpuaM1D95QXamTljOfd6W6MllByj7EoOlOQ6FFawpngfS0klzG1MSGWWW
XVrLa49z6TZ6qbIjrhLpHqpAf6nH+C8R/qBZRNKSxzShMEgCw7JwGq3ej/1+bJZNZlVbQ1FDomE9
+RY0I/30tgS/qgd7t6RvybpEbOuIhhZVJuQSOsoprIIVUx3vFGiTCFnhTN/X9NZz1poHZLjRtukH
dQMZeHgB6/oS59K9on2ij2hW94JYp0toANMxbdoMQWQ8o04xjwFvNABm6gmjZ/DTDH6zrcGzXNtp
05taxdnMm0jy021Zlx4QZwfYI0iOa4vEpBCotcf5sNDq74f07bYBQU8A+YPsAOF4eIkIP1GDWn+q
rNo49XD6lvPtULayVa901xHe1arFLKJuYzTtDDWcU2kPxBsXBoVvwpRsVZQwg4ymuVXkqKJ6fCqK
3Hvuwj66mGZPgWorT13VOlucvUtYW3LVTC9dEDuLUVOjV+jtaEtZBuzsVhpPgzR2RFAXn/wCiAaL
fmLaOnJ5BvLpcFvdZLHS7co4iQ5dIJpT7FYkmo9ZQk/IxnxoknyrlrHYhH6g7ayU5cKPtXypy6ut
Abexk74nQkX0J7NxnI0HmPSKHpa8TAA2D3zgUXKE1vgSeuOb1qr9177Td1nZKP7im100KoajutiF
E7wpkQau9P9scjGoO2iq1/kmR/U1MCYBQdgGVea0yZWc0xzO6/lovh28VraN7KZetG71pSlG7wLR
w3wCW7t0u7x5cOI+urfKajPfPCaZA2OfPAM7LaobPQn8hZHYxV5pzYnAyiJhEG69rutGQKkpvWd0
MQbZqR0QvDRGWhgwkCZ6ZaWEWJrnvaDk1Zv3vP/s/bh36FXrxmsQ3IdWkCyYWdt0PZHjY1IO1/Os
CSMkfvT6N4WB87Ew4PRJ0ImNediQeJg+GthyhsTIEAY6jrpVM8VhjhL5Sn4vaH7wT5fZa2Z7N54p
ypews+n2Tnv+tJclxVovpbudU8NIBKrHBb4gEgZTJjeB70ZrVXUfGnQoDLxxFTSp/bWwoJ/PdhIR
LnvbePWdEWMZZONLOO0pFPQ7gvQCbO7d965O19pgFMRQ7KMZQ0dC27YNCLWdD6MJt2CK8dCbn8gw
y59dodkHy83hFk2HRNhLAr0QjynMgq6VrJPFIBPG/kLU6WcFqgKuxE4FpzApkHITpwfw2zdPy18t
Dx01EhS85r0m7+vBDte+sKOL1ZgYJKZNp0x6187ed7ndHeY9xYt7ZPXcRinbve/Nt833eoriLEtI
PYQsNyl+uCmBjkhKpuCU/NBv/CurSKbYvRCvdWj5K5tO3jHIQXXqOMpPatm8cqntzq0kyj4UerCq
4ZDt+ulQpQ7Y4nuM0EmML7++1oq/FVsIjZiJ0Po1haGBnP5QbCEu6PDmaTVnUm+T5Bhr5lBBXVj2
rmqcPcuA6DTfjh/zWw/v/tAzUrtvKU78oddu5yMdX2iUWSc3IhssaB8pP5M7K9b3roisJxup7xmb
Qk2oDl9RxmD2Tqg12Za2592btTwzif3T85Pwz8rtj6qF08aTKQyEXNGPKgyYGwHLaZXQNz7k2ghI
x/PjceuZMFUyMAqfMrphiwxZ+dnSq+fOjobjj40ZNN8PZT6ITZ9Er/OdbVOEi0pzNrbwmQmY1Bm4
E81gBx3aWgcpwY5agHCy7Zz2GgwCWWIepWfq1uAk0zRd408dZOOeXVlt31uiWWx/VTHRX5zKTdfo
J13Gq33w5LCOMv1C2ZCX52/m+bWHtuqc1Ld+1ANgvZ3LDU5XDimETnJCeO/eFVrzxKk2Wwh1kIcZ
+GHlEW6+1HPWpPFxqZ6PY7NyoKokjK9Ucnf1vK3pmKl7o82sb+9Oitgf0QGWUrtTyXreAJFevU+r
QVoXuwHzKsHj3/RouEuqtvtkhboOmkRXHmBJj6sBcf+1mUILm6RWjgEk7f3AcsUr3X6nwJE+4dg2
zqZ0ypOZunyQeo8AlKkfpLaFf5PTFZxbTUHs84MZ9cC0dntfzhWiOfiZ9eBl1vCbOvpvHiI+3RIh
HQ0F3UJI+xHkHwWUgDk4jaUi6j2NaHWvlBldNCW1HkQljPOUUp9V0nzIA1W/UxIb35ZOul1Vexuf
tuZt+GdiIvsapxZqjqidpujY0PFMpL+cxVzzPXrbihPilXRjWL23IeXcW5iChnAwnd70gezfvOnj
TT1xNk0W+cshc2rlvukpFLJg/JTCJLsp6G5jvwjdQ0oxvSiY2t4HeuZsglaYODXj4cypBiFvZFSb
iO/SussCTquqCZCVwGbviqHMjiL3Ad12dAMZrwNwrSUXHOlf9SgUh3aassQEWt5jKEzXmW9Em1j5
Vsbt8AnDfL9RaiXf6czCL25KHyBrv80fzCry+o0VpFy/CanAgfD+I1VT9zy55vXXZyXjA0VQo+PB
HJLa38QGJqyPEkhd1e10DKxkGWiq1+w7AWmubERQXIdOz7dSBGLVd8145sylHw1qRMCUdv9EGswT
lY31p2IA0ez6+HV+aNJGPNQhoKOpoSaYTvRMc7B+QkVlrRutVI9C8/WzwuJ6ZXgifxWadxCisf6M
8vTZj3ioaw08NNGnmeVwO7TjI9W8f6kSTXv8zxGsFH0+QnzR/AaHzJz1Q1vMgBCB1MoxdV4cDcri
z22xKpM92eMGY6PSCVXQ7yGSGRmmRGzGCrgWR/3WC3dQ9sJ3tF3jdze6onNqlWO7skIsFq0XmeMq
CWN9x5hBs0iH1GBtM9pgvj1tQpt1JOuK7XwEyDcHSSiGAYBN/MoACr/Vj9ved+dHam067nDR7Mcp
N67swp2hQ8ATddsS8hiQpxo441tdEs1JByg7z3tqSLy32aF5+3FHqWgBvBfDQLesH+mwUwAYebDj
wmet50Of9eNC9tFwMT01v4+TTeU9946kn0y81kKZRFDzJknzcelwcl1QbySPWUaqaKx15qGGl/cS
16fIhe3Qdkp0crUUUbkKuqagvbTtJHMlIuUQb9P1OQ9pGS9BPNl0iifCg1mVt1HDWK5FyzQfVdN8
24TEAOy/3vV5EJBbwPiRcUaxdKNxJIIlCB472WyVwh6e8iZZ0HaEYyNIQbBEou5Zy/U7HBPoHYkH
jno3/xJyTYXXYNmXqPSCfRM08XouCEuVbtHWQOO2EpW8s/bqLBVQMtkdFJ1L2vuIakBkus6SCX9K
VqgL098oCUnlJOVOJoz8jDpkOmW5t1xQ3VuG68mutnp/Od+m4DVcGnWj7aMmbTIEv5+UlpyuLTGq
w2qOjn1fHpZTqKzOJfKQIHG1DaVcMrbASdQMjX4E3FyUCG+mnxRD/uUH0jnQ2tuxjOEXqJIhQtjp
4daFeJJdhjgMFpjKxyVYKnkyRBjfEc7weaa6lf24ACYZjE8ONpyFkmsG1ItFF5E0NIO3mnhKsZhH
h71BfOesspg3liVBftAheVde/LhjzqaDIzQezNDfj7Z5NMPm0GWDA2TUTQzmrJDmV1Vp9Fsw1+jd
0ERUaXVSvVL/bIRy0/B2fm4at1xOMpDbXKM/FIasZyGEB3depLi7QiOr50foSzHhuiQ9ul1pqDdj
FtaHuVEQpNltE9bazXwUusxOFStzd+93Wk2xsOz6W2SF1QVronES9YiosisqH2gwkcOya+JNGj0j
MDVPbj0g2I+TxUw+K5LwW1B12n5ems+L9BSdQQT29kRXv15XeiXXbWTLq9lH1spUVeqUMZZXV3by
GiFN2WFx6KDL/vu2vtGGczMwiGQM9d4WVrKTovirTqGvhf7eX6VawV5gB9/3ptu8dJI9V6O6J46V
GmMWBKmijpaZ0nXr+dC2xc4CtrqrSp3Z2BwJNG/UaYYR1s2RAIt4jxLnJug0CEf/R2E53zZEI4mJ
hveYcXqiwIPp1fV1Yp6sKgn2YSs3ll/7/cKdouJK3fhUAM3dzkcSFclZZ3R/fF8sKYri7dIgmyDo
qv6keN33vfm2tCF2peiMo5wcc7Ntbt7QRYOMWkY+mB4Gj7K8uPPwu0Ti8N62+/Xl054axj/1z6a5
EKOTqU3MtVJ8cBBYDBWC0BH5UjIkWqmTOsbWRgbYCWK+WSwzH6KJZ6GjWwlztdCdZOBjfm76hDPt
kHxN7F5ZYDNOr2GSoyBzUQkKtcyOg7CcBW2LdmG1dffgg7YBcW0F59hiZE33tMFLkdQHrc7f6PH1
y9objFdAHzdUlcY3CLVMLGblCr8iUQI4kna386vRveWjzjDNsU94tpVb/MnubZ4Oya7DD7mcD22t
Tlg3qtXhe7CES/J81xbH74cFiBHVyt9v05WhOzYeIZx6Uugro5DYFzscJ3JKH9cy+81P+u5urE++
zNRvsaM9tbCeXpkNlGCrCcLAVB5uIroFZ2esn8pQ0ZeZH4hXzV8TFu+/KrVZ7e2uy1hKcbNC9Av9
luGOMJP+UNDwY4Zl0vnxQ67SONLi8Wl+r//7a/8/3lt2fX9Xq3/9L8dfs5wTm+fXHw7/tX3Lbj4n
b9X/Tj/1n0f9/DP/Ot9vHj4+4KfH81u//9XV5/rzTwfrFGXUcNu8lcPdW9XE9fy7eX7TI/9/7/yv
t/m3PAz52z//+Jox1Jh+G43J9I/vd+3//Ocf87Lmv//6+7/fOf2H//xjX3+Og89/+4G3z1XNz9r/
MLGdO4C0VJWzwIRU696me6x/YOS0HeZipi7QvU0tkTQra/+ffxjyH6pjaiorTkNHImih2WQ4NN2l
m//ATcokkia6o+tMZ/749xP76Y358Ub9V9ok1yxI62p6Nj9/K1nHQvA0TGAAKiJ3aUyBen8xSxJh
SDYrBfhiJC91EZmvgwa/OvI6JHHeaC3aNDlBPH8w1I1MJea0pMLvYllb2aAQUbul1nT3pTFux857
q4rQ/80K8+MT1FQbardNv50kBMuwjA9zqLDzsCIG+oDKmyohxHmzm/rRu1DFFciOhppeId1YGew1
TTeKNgy8adzcB0Uy7LMgKjYIPSnTXVShADLcpccv2aNP+vbrE5z5UdOpcmpzNBwHAsk6JqkPS+FY
nd5BsxgRJjAFzDz5yrAK/y60Xy5FTbMPvfJ2yJVxldW29Ty6qnlkMlksjc6ON7aXaVjK1WA9Nsae
tyW9xeK7M3BWrrMmpxLyQFnlr25Fe2M2SNd6/uABwTxinEKcGCZVsGUN9KXQcVwgmty/L3lcP6D6
VqrmYlcvRJtYD30R1hupImAyBvvoNpPtejaSJmW51CRkE9oM/UptY1jdvfwGCrm5mrOTl3hVfB4s
xu5RKADhisfNzOusm7D5Hf/14wWD15OgO4uvjK1qhK58eOdHRUPm3ZUD4mLl0jWhvYgi5K8Owt8N
64FwEbjYGwp3Xw8wJYPSfBgo4LnkipjOmjXcSrv5bWfq56/LpGuYLl6sIg1Vn746P39dgOwLmKID
y73C6K9dCeQPfMpT3o/1TUcI5Dnt8SeO1l0b5d/QhsnlXMUmmfqcNUL9jSjhb2oLaEycm6YsQIBB
Qp1hTX/59pZpUDVtElaMKnCQy9qni01VtYEJD46jzl5r2O1XvU64qAWdpSxyI6mZv6YGJOMif2VM
Lo5zDZ5E5j5jpsxlw3kxQvB3bZN9dXPDOtKgEEvbS2IoNsQRC5wi+6Y1MsTXA5jzvIqPqR4Fv2kY
i79/nWyhT2G7s81Ykx9e6rQoyXrpaW1URf4EnFlb5YJEcTwEKHTIUNf7dpcmzfBou58NKqZjhyNh
k+q1XCaZ+bt5+EftAx9FYYC+JNhXg341r27+8ko7A0iErALe3DpEZC38Vqy1KbFiiNTkSjVwdWgu
/Q4f++HkTEUtuQRI+sh8Axze6J8/bZTwIW1XmS1klj4qJnbSTC+85bsXsh6akXfRIGsywG055avd
NyMCzAQA7CaIX0gxSU6xcORtYYgXTfju3hcjgWAklPzmLP0R1Tw9U40vhIZUB+Ud6ZQ/P9N0EEGK
iDajrEOQC4wEt47Qz0IQXZWyBl6ouVJtZ5efkUWrnjnNndXVLlSR5pVR3bhMK4Nl0ag9227E41E1
j+vI5htVJfqhmYTTalLe2S3kMZ+5O0Fh0aXPe/BQiODNxAPpVIvseTCK3+VHYIP48K2fza+Mf4mH
M9Tpov3zf8dKPiAGFMUNfBgHeTKqi1ovr7hRETQyRFhMRm030dL7Ssm8E9okfHpp/qYOiXY7m7hz
ht0EmShHhpxUGnqgrOkBonEp6+LKKGI1F9E0q9+aQQtPkqU4jAmXbK6yPShBa9+SZWOvHSV7cZ2M
ubgVfurcDp+TLbdj1B8h7PWPcAOR+zH2sEGAy8HZGQ1Qfgt209JFXXAopEzvE0gN7hBL3PhattG1
juumGUU71Civ85UrIr8O/d9ZSchpzTzidwojwr7SpPpDYp5nwWEMYoJiwz9nCTO0906dK2lrjGQ7
V6KLdnnVtQfb6rgy5VmzcDQ/38+QJ9jtD7aSOptYtXDOFY7+DE6VEg+jYD6lhnHWZJbq5nvETNou
z0IISJO3Km/U7EZqw8mIYs54batuxoHiENt0iRkSrErV+d7Zw+G2HMoOTg1/fI+6wl3UwaXhyr1X
OpuKXLtzQCicG5UTYpBH+SYrsUHlFBN7G/f/GrsoTmpsjWs7UGFiTh++ftqYWL9Iaaseaubli9G1
1NP7/F4YSn6oaRTtDMUA/1+73TEftBfF0l1sX75yhCdLJwemIQyb0rnMmwKFHx1yFjRzKR86CE7z
VH1jUXZIzT+9yPvEIC67JfbAPiaWWxJ0X3QTRlou28JOn7SyuVSNp+5p5bj8Yk0/+66L3iWvV1Ft
vGVg8l5xVYfLdKy9U0bbJVQz5ejl8cj7zR6dgSWuwgyOzGs1Ba5VWtes308wJhbed1dvimZ5Z2YV
HH9TW0GsEiRAU5xaaTne1kZNXq8ogiV9Se0AVVrfy1brNrIeaHEP8Z+z1cLOl9Be4m03EWFRieHE
UcodhLG9NhbtK7zBYKHTfWbIWxXHsGnzUxEMX+bGKSafNXmD5/mLYJu2d1d5O5+QtGOlMnHp+QjX
IrdX6rwQMmQgL+TfmBtN6aCbtALQjZmstN5LyaqzkzUa3Y3vudeRtzBacLrq4K+65jGCn7Ow64zv
JX7HusBqaKW2dpIqqKQUKsBeK+1y5wA3mBBpnNWmNdz8o1Rx8pbAJH0nPN/aF6G0joqVPwVOG56a
nHyXrHCtbaaOL55fAmtU6nbbx3x8A0Sgh7Ewm7XueAQfFfI1Vwd45ixSPQwhybTB2h1tMMFZJ89N
t1VtmPfz3wZUZJ1gmxd8hmtIwnHVLQLCpxcNSTwbN+qnYjd/jWyPoDbIq0tEeOUj1xTSVUwibOaf
SkVpHkMdqn/n1G/Uh93K9RC+Bwj2V/Qo1YWd1e5uXjHoGo6MORiwHZNFIrpxa5gWwALZD0sA3jmz
hgxBehJwRhGVhqzXP8wDhqjVk3sG6FisHDBNrXmc/wOvae4RhuIGId40wQ+wCCxVXpuIKIQRDcBT
SkAn4AaBj0RrvoZkyS6qtiTGa2qt5MV4bGBenmCkp8vGiBD8erGNin2o1rmIsCz7t7rMA9g/yRcv
M41nJx9eC3qXRlUO16aCjjUqebticLvwK8dfw3fqDrY/3jiuGtMEowNLxytEB62Gdx6jBdTJ2a5S
unGnJz25v6Tg7dyvzGKtfY7j6IKr8eDmhXqMQ+VT2LYdBGO4xS1Ciks0yGDTEUzgEmO9kV5HvKjq
4jDsCR4itat7nfeqxO+ezKF9EcGedu94Lmo7JawOP8D75dFOK2tXe7C6fJkGG6x27YP0nJzpevRI
KnZ7x7fvVZrDsJl1I0RdeJtQasXGMO1sp5q+tSB41T2W00aKbFiVAcRF17SSTUuRPJEarqrefwlM
GozzWN3v3bXRGs6erw3KloIobaRj5CXNF/jIO8ATVg6URul2SDFKKzHiizzsHRjXfoxSNA22okYP
HuXdXg2ib5gJiEsJB5g3gQhu4D9Xq8ir7yKlfVJZGAHE6LQDKRBTHniP97tg+NM1evnkyuiLW3Eq
r0HrZ2aeblo9zfd+06WLORJSKJNpvidqCLYbBk9rYx6gtphHJ3EF4XO4wwLl0jcdoKXmShwqX3IN
DoA0EOa3+tgfMw0ty1zz+Aou+bniciwaJgGOdUb93bWKCcwORXWjqQEhZvQoMdDYIBmb6DVKlJvO
4gIcgqBWqRm2DI1vTJVkTZ8r6koOMtvQFXZOiFsHVbgALBxgpS7JBU7emUe3I2LJEjocgsQZNuGB
L0RzDeawKRZOGzwcu9BOna0laGIWZuof8qBilkc6iidrHVdepiAhEaRChlm3beyYOVO+85F3zdbp
edPpJirYmsynjHSw7agl/U4n6ewk9JyGVJiRGN2H51iF7MhY21lPY8fzIQ396pRPG1OVIHgkMkPR
2dWd6Tlyk9X4zjYJ+ceraoI1JGFu7xLdvYRhzcrOKcQ2MkDBtI3jPUYESTmddxOmAwjhzLl0YdVe
8HZP3Id8RB4SXEql3bWwAkQG0qdj8QRDkZeISAXE85ACT37hRKeSsbun++Ox8JLozmyMdTB5zM1O
Scl3cLJ9FlrNMumUepPbybkzc7AUXNEf7MJFuFzG8SYUOc6WQS9Pqm+F+0jV9r05cASd5VR65lc/
LZMb6AOLUW+M+6qDs5BPWKtR8R5xOVSoxRIBpEbio01EtEusNFq5tGCrzQD5ZxEXvU+yVr0I9Sg7
atOvxSIqlmFT19uurxToTfxEnrhYGXoMaxVnWZg5bnOMQjt75gu9sZgc3bmB+uAUdB3BnosFYL/p
bBN6t0mg8zlg4AdUE/JZftf3FqmyqrxvUDKs5mqgxWi61DyPxTrq1WtH3Cw5j9a4anIMTvB0xieo
f9swoFK8CLrCf7Y2q6lMHljbsOD1hhGvMuS2meilA+cYpoZHC2P/PLsVxsK6QS+QXtyxfRB+G6z9
0Pd2uDurK4p9L4s3UAIy9IwV1ztzSNa5WwersQW4RsfkJAq321Dtkhc44QnGylX4/nXBNjTGFzss
MIAihtdKh09Tm9XhtrVKgxp0RDIXV+sSANF2NhyMcV+t6yTA5dK86L1zZ3dp+jA7LyofAXtN+KMz
3JWq7x2DAKmRpjKXMA1X2zceb9evG0TaxwEyvTY0LQxLKWsRVosPqhbHon+hi5QSOiCocbS1bdL0
9R1Vnk+Eev9Jr/ri6Cv2oSj8EInUxF114+84bC+W69o0vNuqKRGL84Iji9MPRW4RWdSV2zD+nQxn
qi7/2rBnxG3Qd5E8bY2z9sd+ltYVauyiC6OUi4flLEbXxoDRRyKrMxYWkkys9iayYZBmxtBff/1q
ib/9ecekx2mzRdYjbfmhpMR1zcSYtPkFVEl72eWBz8DWa5EiAELKVbXcGXj6KI1tmA2BU91IQhDt
rZ/lhNhnzqmVYtw1NmomdATaaqZrqLLMbtwwsLe/frKzCfmn18rBF0EvxkGiTdbLxyfrMZBDvZWh
8RIJi3MMWCSdLMY+a4+6tNojGH6EM7h7gtprH/vIgRmEKHRa5ZwimCpL2SbDYl5Ecsr0VwyF8F4m
Ub93asMhPta0l0bVDejN2z+7oEruk6qinmndAEWIar6WEi+GXTIcqUZlY/uw9379L87zmZ//RYfi
13BUIliY9Nv/j7DzWK4bSbfuEyEC3kyB4x3PISmR0gRBURK8RwJIPP1dAOu/faP+QU8YYqm7igbI
/Mzea/9rUjwqQKaKzJ39taKcQfLjoFQYLLkemwZREdhnLE+r4nTN1iwRnxGPmP4XGfYqE/z3V2Hx
YBDj6JqOttIn/s8cJhYRe23Tmf241TRfQCfpsSayysN09GhZK2LxXi6HdPYIgGayvQmNtjlZKAVj
OCG/Z0nW5sC0/L88Af/fuIo8V2anjKlMAxSavv79//nCZlgPOBQRcrRMyi49iMpKF+UNUGhDSZq8
VBpQfo0sXAXC0CZvU/Moevbfq7pUdYzqv/ykGOL/6/3FOG/ammO5eOb5rRn/eoGiuCqh2MIC09PO
xZu7/5oxeIEu+3pjTeF4QuXUwbfp1B+9W3+qnjO8dKIQx9LLy53M/KKKGMARmHjqAaCcvvBWniUO
86RsRisvH2U6alevGYI8h6Tod7nuM53zviNPPWWimv1I6ea7HVZ/ks7OTs3kvqw5BH0RFU/rCNz+
OURTdUsrT/rZWiFYinlo3N6ibdfsG/qG9LC+GWujBeC/ow3l9cCd/+truPRVEyeuluyTRGkfTu/9
4Gf7nPeMZSuAuPSaZ7fs+VaSxHzNbO9pnTS0oGAfuvuubr+m2+SE9T6yXu01GqFE5P1Iobq0eJNm
/WonCcfe6uHBltm9qufuGC4r1dAF75U0O1XrzJu+fKh0uup/elH0H0eKNsB/dBrbeuoZYLcTWsG2
w2chEjv0a9uZPs3yLy7y/s84QC9SicuhGS6AXkdZ/zS4HCe2px7zGaOiRCT1xg/dpP9KMrV/Xr8V
FSbH4Ib6ySaIaq9Z9BRJbFn4dK367CL5fzaG8C8a6x4vWlgdIR0ugT1q86zmKmP+AdER3h6AmUi2
UMqlPxraoj8QsbBoEnjko9wIAKRXsNLH4tp6LUrKRn6YMqVxwav/Fk4Ld6EtJohabQfhBMoUiCBj
oic2GN9/SWUimQ7ArbRsp86sT8XyDEnog/5KbNDc8lUWjD6MuSELWrVeOt5vncKfikG023wpggSL
/wBdycWQXn81O/ds5HFzdqJnsajokQVNFxyzPTser72gnTY3vHJTQM5U4C0FwCrnZRH09dg4uG+x
yRrfljn4BedL7av2tHHxEP7MqoSKTPv0aq3mdTXVy1SRjQmdbzy1yYS1kl/e0YR1taaqqbYcj2ab
3lYFTrKEBXvDkjNqmZvGqXhUYmPnAYDnJWGgHZhN+9lAZPmGVCm6/e9nfWFG/px2pPV6nod7baBB
HCbnu9sJXgz2t+g+08P6HwEyqvrpWPU8qPKRdQCwYMX+sRFZBVmYkA0yGc9r5z7S9J5ic6bkZExM
cLJA+Knm5g5K5Yeng1VB5KfsQ2NANRuruNKbGeGhsOanttCIfFwP17kCtueoIFkMszxLNz6iVoou
BZWP38ZjzguoFcv7qQUkmlvboQyHN6seb1NmtvcwLdNgTPXfBXu/lzinc657M9rSN+zR1Vgv0B24
vTztd5NarzT+kGRTPqhV8gaoC5E/QCD06oAjlaE7DprAh0hiEPzfOrmACrmuvooWJMUO2ScFgGbH
r3gbOuQPCwxMo8s7JyESdyRQp8kU6mU2HYKFlpmz0zjiNluaxzqdSiKBvl/qmXteJTxh7Le4US5k
i4mjqqjXnvS2O7dOwQ5gNAItXWizRKTuU33uAqHm/XMcdQNKGTXazOb4mERUXdcP3SI6i2iXWRXC
DMDClLzYZbA62SaJdCdekhy1pVhRCia4Rgf1vhTR30I405UVon7U3J1F8xmsnbk7s35Zr2W755hA
1L+3B2XYqQoYr/WrL2b1NYVXDvmF9L+SbI7QC9LlzgwHApnccI8JcPru6uGpnoGZrEctCqxuy8Yr
Os7M6U6DM+Y7rPsLcOuWG5OkViXxuLVa0pQWfjOkOb8Xbhd8ndax1H2zNJo7QQU2NkJ9v/7HO9dV
9sACcqSkxnwx1GKP0uicLPSzJnYfqpWaJ9vUR16ePj3UstnaCgtINSOGGDqG5RNRCootaYO+Lxr4
z5W68aQt99QRxHKa2Q3kOq97ZH1Yi3smJTftJmfnY3YckuFVA827DocXxywiMU2xd7qKK3sNclwD
Gy1Undt0EsYmx4x/jJGoHXoLzoPBjGSjdxFK4czqNn0p5CHPJ2vTqkq8Uzpyf3iu02esTLQh6/uy
VurLNCfJDeWe9kuE1jKRq1HB7OZW2KSCTeV5yf7LrIk3oekhmgGBWvYDxouqGaeQOnffOFZ5MjXj
LEUlf5Ymsxo5iQOp4cTlVXDkYIl+qMy3txPYgX1eZ9+tMdS3buYZhHXAyGgimxgctqrY542ntUiK
CTA5JHqjw47BhKEjCjRH2Csmd+wuqmv3YQiiDqJm/DTo1h8EQ/Xb1qbRNnP4aKEbqiDyxnk35EVz
8fI0D9YO0ygAgXssP5H05Z+KRKtoVRMJEWvbbsQCsfgiRqrFu26Ps+9YJO/1qTG8Dep71Ew3SI8k
ZQ/FLzeL5Z98epXD8ArOuP8Aw34T5W90lCAdGsJVlfWQQGEYYL8C8tZLUnFX5laLAB5EYhZYtcoi
bIa8ZuiG924L41ke0mYKn/W6ABEWJfp8wJD2tH5Vgu/7rKWZH0d5tmTPkcJZlRVcuJpveVQ/HTN3
T50xeueOxq0iE2jnikGch0QlVRHmGO26s+1ABbzI3ioC7oD5R5lGr6j2NdTUD1Maw56dwxC4Xuhu
HDd2tt5wEAubrJAgB3hXHuTTLNdE3TW7fLnH9HwAc9OMGNAHEs+s5E01uqNUWUSWAIbOCjGMh5GO
KsjQePtFag4nrUKYqzbjx8xRyGBVi/f6Siie2coQvsaIW+se60LHLONj7ianphuGgzpWmfQNZB4B
GTuUE17DQmg0/+ZDdu31eQk1Ccvdl1t5yakc87G62It+Cap4AWxuEUjzOhSntSVoY9LvKirh3VC0
9iaJED2vrVikVgGWOJabFKt+rE0xQku3fSp788xveD/CmX5Lqii+jCAL/Q7kkm/YMnsWofc25dnw
QxZAtAgEjF91Z2wCo5q+WSrzMROnyktVh82jsfeK8jfSVHiVJQUpy1IHhpYhTrNajQetT4jnW0Ym
af7dsZe03wXDg1FI94sSfmDfuSi0iqJiyibjexlmLIHaag4UzrvjUBDjC/ZwzFGQzQuLo6imyXdE
bu0yvmZcqnxpwusZ1OVvRKnnJ2GNcLmT6No6SvWqW91JGcbmR8EAet2/aYbET01Qw9XR8AxG0LaP
ZZxyuGROZOyzhuGHid1upmjYUaUlaJWdbL9S2WtgapUqmv9iWaCz+vfwYsFwuUSGLJw41Nb/Hl7o
ZpG1ptar/pBUlK+Wbk5Ll0qBlXXmUVlnXEMrZtxPaLNtjWhwVxpHTjJ5vnaTJX4pDMW/z2IGdgg5
J2iLwryN8aReRuddTU0lwNARffRquQXMrU3afJmGdmg2Ze36TmTbOwSA/dkt1OTIaNz1W1Sa+P/4
NNeHf/6CHlmjEu+/L947GhCtONpxqF9Mgc2l9wrzySkoRZNez9g6FI1fdflrPTnuYWzi8nVsvPSg
xoECe8Ffherackkw1oX77zhQ/G02VPQ8zQ2rxHDXixqZrxnWL3YR/0wc8Se0skXqQYVq5kbzMGSs
Lvqe3az01fU/H5IiRWUl1WY/LCMuwyM7ohceoEYPHUd5NIV0Pr1x8a5JsTOyPjuGtOdBhyb7G15K
0K253EdD6QRrVwcJxDuociataF48gdp0NpI2O65Tm5LvKIk4v2dvHg6hvSDSHQHAghSKvRLKO6jR
BUTIQ+iNoLhJ+O22pV18FFkX3tYPihF3V+KYMPAAe4VvrBP/zk9m/fGwxfpwcVId1hPAauJLQ3l+
LDCpf/EK3NQ+FosQAaBDYJCIY4HTfl108HczDZRPq1Vb39HDCiODNZ11bDi+ImqcHuhVDusoj60U
k/6J1OA2Ode98Qf3ynyXMMezkSuKeIz8yfGm+GstxDz8xqZvabyn71VBaERkNV8zgnlxQMapeFRo
Sbejtwjelzls6LTtyWmng2VchtxUfnZ4WLdOnoUbU5K7Hjb9K1pJ73tpJe8WaMSjimtgx0qTOao3
FHTZECXstHn7D/l5KDwidBhtHUEozYfU69hRrfvP35Fnl1/TvSITcqfGkrASDQpkzEz22i279EpI
7D6Vai4gBJ0ph5fdXBCo66aMjnpjmwqcDSHZ4scAgkqr0oM5DXE8ePWvaQKosIbmgZQNfTiWxKwo
3TYdRPZg+j5L5rvKoMu3uhV7AB7NVmuGiT68CUqtsD4HjkhcKf/UxhKT0VdDFY+msUGzqHI75U7y
lC7BfEk+KCcOxCuoyT+enYPitJNjWWXHr10yBLnxpXbt9zmZEHPF2l84TerFjlr0FGpxUFQPu0Sp
OmQpTN54zmCkHtrlTyy5lMPcJWHAXDfCvlW450HGw44zO7t5rXsQGkQuXZk7THmD3FnIX1+oZusA
QwaHZtVaD5lMxpvVt99gVEmuNw0ntRK+IIFX3tQpJMRXefFI88JuZJynJEu+hWOm4bKkg24z9dCw
anmtTFrdmSrjKezU8q5IC+9j+21GOvVHZb09ECvADc9Gg0gx949mK4Feh1cdU/ydzFzvVcEkB2Ne
Bbg8b8ceDvaIewN+W8etBBPqWaSqe7BSkojk7B0RgbKPR7G3BVFhbfUWSppneGAtgUEfMtccg9EN
IT/bst8YDBA3RugluywbbCb/hbvr0qYkAB5zgpY3jp+LwUBAdFhVGMVgUDOWKMdNWISnqneIBDCT
gdeQWzxvd3n5C3L3lt8D7vKia/3SHonfXNSh7Tip6Iazu3ATG4E+7jHhkAsyFyySQqBOWCDl3Zut
6c5Yot97xKQTffixkpFsFY/CXFrPEJTFvsuEA+ZNgcQ0zzpg8PWy7RqwEP8x4Kx/whx4bUxT+6oo
lmjOW2UcI+6PYM5wHuIqiO9idqJ7Ps2sFfSChdfyaWKYLbvOcjhqWSXQRUiGxGP/ai7PiapMJahz
M9ygHyU4gLyJA0Urlq6aAUGmSoiATv9aGdYv2YgRn0MXPqDMbhtLgQDcGyVdQL3QJJHKVh3SC5VR
RMi+2fImWJFeekuEQLXZZu+V3UekuYwJOw9hBDXIhu/9uDXMpH7T42anZ8Ldtmno3uIicTYTi9fX
kH14Xaff1st9/QDZFiiac+WLiL+cuXFUCF9JClZGuvdGQ5Mf5VrA2YbZB2GL8sGEBbYSZLNxwq/D
Vn3S4N/3TkK2BB37xWKstnHMUd3khkaWDam/7UkfcopXrwwSS0OsQJ7ZQ+RzFXCRl7tVjRNVL3qn
1FdK1WA0Yvlcyig9xQo5cN5EGDiVmy/NGLuIF0XPmnxrQ51UWGUk69NFlGOn0QUBldyWqptv3Skb
mSUB2XSzOX/SYgUv0WCc6DiAONoVr7pbd5RGFstBkrmDekFdO8oSmR01YEpZ/OEbl8ptiHISRk1k
ZWkd6zfmZv2FnCE3yBTWuwu0gPrdbwev+9HaNrez7f6dKivDv6rW5xSpS4jkwP6Nwdfi2nMEMKa+
ekXkpvrZlZwzyEAiKzfgH+JTV2bpu2npO5PkvQI4w3kdME3RKgWWYaCq8AyEGRf3ZhwEgee5r0zC
eYRQ2H7ojD2IVX8GOFpsYvxnvBM9AfHEi38loMKa3iYgDII0BKqraO63rM7TbZkpc2AX3a9Om9F7
6LbS7AxGRWSBeu3DzNS/EFiaUz+NJ88CEsKtRLA5opMG/MZVwcSblvxo+qSrgnnU9KfCsktfXZlj
MLrkZsytZDupkuU7wmUYMEt/nrO2o6nuNuboEVlv4bCSevwyrG8wLD8KqkIkG+7ddsmvIPt0+RMK
G17BtrfOcdyfVzrGVHS7hmCRnUMozI79iXeNITT3x96ymh0pWsYdHc8e0xKBYJpn38gfZqIEDl16
2fuaiEdRNh+dMn4zShwZqW53XBGkziVm+lgdro6CdyfyrG/DSKrjikxcP3T4YA0i4u7rZ31jk+uT
dO+AY5xNBbtuO8q0pzFnURTI0dJ2X5+XKVDFThc/MXf3VA7dG5dB6LA07D1WxAjk6ZufMHoqT+uf
miYE4FrGI4vVNt6HM43DVzymS1kwwjz9yr+V+dwRn628E6EVBcWanzebmbzaU83rADJtaSv0iFTz
yIu/7nreI5YMZOb6jmtv6np0eb7/36pwvZFtIt60ihuKBedaHjQhsqaJcHUt74q7LnNERdV9NELj
kgH9B4ccOnetgZ7gJIdo8hDRLUb/VmNZ5XRxccq5tg5qlPZBzwV00kMcg+tPsBztYq/VtkSwuV35
Mz0pXH7K2zxJRT471ZzdiBjb/ZMbQQ7InMv0pbOXfNZ5UDdmN7sHrdTIZegAUUZtYj0cr7cek844
1pk8kw5I847ZUEc7xBp+UYXxHjsjuR4IVG4miLUuT73tqDbkDgsluxq9RbbhnL6zIuoe/eRYgbVE
/qlOab0YojqpocspNg8gV1P5M122/uuHuDQWIxeTrxmWoRpF9r7TjWDwnOYxmirxHpFlXoc3Tavq
75obbpq+HJ+iLt/bCw9sXBpCS2JUXDGlX/RST8FE4bJ56cIkWLU81nLNwuusKPP6BG6J0M7rB72u
2oOhy5Odz/IkplvVRQ310AzxsAl7j7ZnWXIJnZFJ8g0ta3+yXIKZ7brhGMj60ty2/J1Po38zHUUe
vsbWy6Rz6B1MRX+nzhGw1DNg/o3iIn2wfgmUp+dWs8xzIVy/1gv1MWj5IVKe9UR6+0TzWBWN1nn9
0KX6hzW6ZJpFeiFPVZMz8qQGXB9Ao0BWoUslPca2WwVqxcMEJ5Cols4yD6ngDq0Vq3kuXKAuzkAk
rZHZhIP28jZribytf3LhEibUTUzDJsILlsNg/aDZDObYm1QbzRk+UjdurqMYxtvQiR9eP+cvDZcV
5U3/7GQcL42TPeWtvXPqLDzJKPn9pbPMJpp8OK3THb0LkdlTMW+6Ht5m1znk+6x4uNYW+BNBokyD
N27TLhpe2d3HZ6ETz6KWHxgNzPeltAoEJoDAYFO1GVPmP7oLaFy2ISd4Ob0bvepugPECY1WI94yN
YkSyyF8mEPiDIaYxC1uHhneuh7dQ0dSgcqEVrZ8ieTpHXctQuWYSiaNleuZXyWKTvfGMe5MpCyGZ
RoPUPRpMcW7y/q2Mc/k6xPAPxnixpFuF8R2jxoXsiXGX5iX1R9BoSFv9FoQ3AtP4jz2m3+rKc356
A6vyPjHSs5dE3XqPnnsrncjSYDiyXKt8ikZi/TQTsXMwQC80BvWumQjnB4lEGtvMRLtNeYmNdhx+
hT2Qp4Jeb5fqWXmv2yLeEVpuBOunrmG8JKZVXxsV4ZcUNMMa9fArFnKeqkEDN5+V6AmNON4Wi3BG
TxNS7TMoLMtwpwZctM/YYg2pIO8ukebzlBfmMwv4d0WSkLf+o26OICmh3fQTUVhfX3xrjc05L5t/
Pq1cq0GXTU6qB6DQTCzaYBOL6wCs84JP3fgWq9MWMgZT27agN0MnVjEsgZIyFa9h39sPLtdg/Swp
5uyVAbhHCKZwzH7/H+xMVCafHsoE5BQ8oODKcPPO+m2W89npdPt3Wthbu0/+KFo5PNsuC+ui6cJz
VZDWY1TxS6MSO+rNh2KSf2TWpkxflildoo124FF2cC722l5XORfWgzuauX5KDhsoNNzs65WZNJZ1
oagho3BZZJJbZF2IB6TS4rgWiXxv8qbeViMUfUZ68n0inUtadXsbo+gVhGV0tWnAA9p15Qe5CYT8
CQkqopUtjTyJKF1Ky1qxEDokDREAueTG6FU9eY+i6QkPdHbQxhGOnQ0+Vot1vnCiHT9gm12aopTf
RCegKgIEOg46WcFLIcOgDx4fur6nYuDn2pUVOFPZn9azFiMDXauV91vRbwqnYFjxvx8MlhpBrX1Y
gmiwlazN+7ufNbX41uZivGDPb4PJSpSH7fAv1VJzt2qNI8oxbrYdlkztx8x8Ctc/Hna17+xXc4Sq
72jblkeLdZEHIsyc679G3L4Cmepe9Ky72yJGRjnU8SNpzIEM2YakHgxs9ybBucmGGUDLnH29Afny
VizI2qvJAkcYEdnRxkBGq23c7bgw76g2Y/TZjh/KuDgCHoVyMfF0zc3x6y5N8L9loayuYqQV8jsJ
VQT37mc/uRGqslgtgkpjOKFo8XQMo7dkUcrZMFMuU+xCna2aBvQ3NOZCsuZpjPB9ok3226TM71Yy
Vrsx7J/6ZT9vJ/k17zvU6LXdbHCsPeKi7veO0rRnq1FoL00vuuZyiDaSQzkNGuaZYIXCc6khaKGE
Mo7rcsBBtLExdIwooCHl0fHmHR6w0m+syftz7TtpbtyhbXZ26hCHoT45kKmelXYICqENr9Te6jMp
lYcocvXrejBLJ1SCscyLA9jOAP8SoKSlWK078k3C0X0wfBxZ+STF1Vx6LX5ebF6r1Mde5t15FEH+
FDI7f00qSO/IHuNy+kzcR8dKvlJGWi84PNtDOzJ/lmlxjgoQAKZsrqtBWI+08g683y/RpTG1UJJg
3ckbDj7FsO4fRVXjaEmw40MROFaCnXciUvAO5vCN5GrxMGZudEWglrYLI2AaaN7zbDoUosmuKRz9
u6F3O2uYp5veW++lcMezMs0Ye8LSeZR65IdW2MFIw5/kLf98sBk8sEA6rv+r9R+lOM5RGLNz59oS
SJInut9JM5977ylaEu7w5u+yKG9uLXv1PcrkiOxAGBJr/URgzo1kiRKNvy2Q3rEuH1XqrUoaSvDV
tC/j93UZYy5Jl8ux6FN8ckw5xI7OhVTfHN0ig4fQL0vL2psVgYss57a6FugXt/CTcJQtM0WR4jUI
mX7zmgWaJ+xdiJWoW0x+pMOxAy554gY1lSwCGyvg/zJsxiHbFARBnVbJfDz08SEd059hR9KDlHYS
9LFBqg/zriDMGbxYZEFvTDv5lKaSPoel4l7w9d17RJqnqW3GK5BGJjWGs+Mn+1ESq+CnXT5/AV77
un5atY+K2to+9JMKbSPFMA4yeVORPnMbFdGJsgcjhC0edEd/44w9SoiIc6/r9eecQWuEFvWrVRjM
rIE9ZinZr3E3snv/XlJ7BiXw/lOZ4Sgkp7QEoNFynSSMeJncefNX4iNT7dBm8PIB23O4lQjmgmKI
ToUlmZlbvwZbWrs000BVJEz2YvY7vc3uT8YXJkS7UIbDwfNixj8aMF5XnfZiQCNeRnO6cav4HTEk
kTZPKgm4QCH59g01xWmQtTsm+HfP4FfJDN7m1K67dqtXo3Mo6O6Dwaqt7azMydbz8NiY3BTAJeXL
IEfIZ0Qwsj+oy/1c1Mk2CXv+3cV+skjbLKKEiVScgyJSdZImlJwmLfmIaxbgqM4frd2SX5w5ti8H
dh66yv6/ivUflKQIZ2YOdBBm4SARwrvP7rEvemD9vfLOPgOdg6sfEryQxyjM2N6IBCm6129UWnfb
UzYsmIH4K8TcNNSUgIXZ4Rr9CRBLtR2T9NSRLBhMZf5bq6mv5uxbqzIcNhgAbxHeEBeifcZjg/tH
1w/WZC0PZRNus7rLWIWIrRjdTaPW051xU6DP/TdWre/tVP5MJnIdUjLYjbLDZ6kxPhw+u/BP6U2P
MBGfkTEWS5PR0EwmG56cgqCHJ4LAq12YKxUTYK889vPiMwgVb0cD/SdWRnIF000j40OL/I05SXkr
EpestPd+BCLdJwxIoiQlH2UCU9lHuIxnRf7NFLM+e6GjbyyStPQUxqZo1elsK89z6mAKhY4XlA20
gnF0G79VChaJXj5SOAJCNCPx7OqOuDoxnSC6oSqYWpYsk4QD7iG9P3dEd+3ZVQAVbZJvy5z9AsOz
3gjSWiLGQK5hn0slZvkCYdqvPea8g6dKUrBahvzjXOx1njMSwbd2Q1ZuP3DKqKPu7TEja0amk8L4
PLmFtzGM+DEkZruf1M/KdD9LBTwzsh2bqrtKthl12DwPziZh/e+obeGHDk5iY9qWhWKz/oWB5z63
XUo2W6t8pGqxRRdHdx46H5VdmBvmbWSWNjSIgoJr7ORvr7OtLa4rzY/QM+BPY14Vd2m/SYHkhU5E
GFaiLjpU1znZ02G2vHPbe6hKZic7Rs70Lc9LQD02VSwwMGBdfPuYSEo9BK/J/C4qxosya9o+z+Wf
MCNfM2feiIciiHSI0Joy4yEITdzgXMa2ZY7X8hgpU050eRnveGwq37QGcQ8tcXTjRTVe4OeDah44
cQRNX0m8jZqyOo4U1DNMv15wtOQXLy33vSLIHGSnpOuYjAThTX7ilSpY+nTe9GjgbYt4pqy+Zvq4
kX2J0Fx22bEpLY5OpBVwM15kXV9Gj6iGpjt1EcdT3Vhkq8z5c883jKCXk0FvyIhjHnlQTPGkVp44
GcURPQpDdGyrKT76rrfxLxDN4f6utKhgNjdxBqkQImfQ5P5om3JHnvFmVq3flht3AIdRNhAy3HJS
GYwY7cEIVDtLt4rSHLLQeaECbPxYrT8r20aXOSJm0e32ronvoarFQZwhOOmV/IZo8KerjtbeSJK7
KMAqhmXIr1Nhk6Ll9xmdoWeSIQtkR2ukjyPnt9e48850n8saRJM5x2RlQ1meBDcri5KOuAJRW0Fu
O4Es4+ZYTAbWtIKOfDBVNP2p5TMxflFwfCGMTL/LDknkEJn5sbXJL2hZcWxF67yhjHeeLH7ncxOe
R2FlF37j5d6u07/1NORbx04QDzfElwypd/RcrLJpMzRbVCVYSInFSlXO7wkFqiGci50ZL8QFM6rS
ytuinADTRUCNZ3Vp0At4xMg3DCzkvxj6XOe8qnZObKMxjUR0JsLY52KoD4qLet4KqUHLuNuXktd1
9p7jmIGdOp5kQiwdBt/GZ/j5xJml7k1+Qbo+a746j791TBf0bF22MSf9T85SepNmKDPJIrvqFsI+
htK1P8VaT8o6FFNQ7va2b36FTl0tvQ9TPIENtWLv6puubHxNejnhHSxsaE2Bc6Ul9KFo3BP62QcV
26BNgVHTrx0ouvrA4j+MhsH3NCcKGrMV2xBO6D50m4hZH9PYaEGfO3V/y3tegtAsOUqrnbsRM9sD
WykGrhKaeqDZoJogTdVRemhdQjCG0GIfnW1BXw+bsEC8hILGDQpwzldMbk30l+Tl6RpKyvaIA2nT
jHq7M2r24XHo7op8JgzOs/0ofQdGuplbXdtzAwpfolN7Sdr+B/Y8cl/sd4tkEGTU9ZPnFkAmeHCo
lzdaDPnCnh6olX6oLH59doG/DMUinCKifDWt7BhHtvVIh4+Bw2rTVu1HoeWRX8SkveBR3NbJ8FmO
RH5IY+KOFcvaQ5tfk4hxRuolW8stnwspFFq8cWBinfhjh1oIhpY/QaY92G333XGwzxgQPKbwac5N
CTuenbJpz/rGLonPZQSfbNK+L7ep+dsYKDCokcNNPPdnGKRsuTIuWS4SgiMEihZBvLfVujg6Q+2G
OpGYBOXW0gYfMCvloPa/822fTV2ddnVK6zIzFGVqJ5YcVyIES35Fib5hbOcBav1h84qiB9O4oZEA
6I36I6PmwOg5WYBDBsGvljUCpmESa4yYZPCG+012TEKiCZgjQIyAHKhfSLJQ+yrJZQq9D+Q8qPbs
kZ+Q154IDLoUAwdql0coVz6shCLOBQ1Os/7pOu0bT/4L2/18q6EpQVga40YZVRPwG5wksGJlgT0P
hSBuUtn/HKmw9i6dJHNJrlFkUXDPQvSNyd12hyEI67oBdgRXcfCk4ZdyCe4JC+2GQh5JUPNazxFD
IaXcToZ117LxbCCRfy3LrtpRpiIWdz+QOG3jzt0Yav8bKhVPNV2M0hacxN4LtlgnQGKnnKbaNv2s
TC6anetU4qSwd+i30DMJO4i7vA/crkh9JaXct1xIeHk1b9JiIvSsZEnZpyyxW4dlZV0fXen8HoAC
q+M0bMOaDXErxq2uopkcXQGKmckizsP+gsU7lAz5Qs9+6wUXuSmLceN64jqkIxqmRnmzhu+6WXUb
z1AfiNY1klf5Ushzqh2KgriihsDt+B2ggo0LsiZxrMHvCZuEPjUGWj9l8bvGhZuQciEltZaJRZrq
fatnpN8Nee/nlsqqHmNaHSo8kUrLVFXN65sij0mnIa2rcqzlIecitV+cNPgl9Iorsye+CgbLIWFl
urwIJrd5kZg8450HaWpx+ub6ni0xKE701uH4WQPVDPGPToMeMTWeWbhaKZb7kVpcJVmcGXHGhmts
rm0ReTQ7ebad8vQzV9FgVpqi4U90d+Oo2hv2XboP9/dhGmSFCP3GSiLZzQRX+iS7M8gvuhMdEwkQ
44Dru3Y+oLdbDDM4TC25pNaqfLElOfd69D0v7eaoK59xTYjWphlybat25JzHU7/BM3Hoh+Gtbtp0
zxic0ot4Q9lhqkZyUMNSaV8ICs53CUaY/6HuPJLkhtrsupUOjRsKuAczTSTSZ3nDqgmCRRbh3QPw
YNagTWgt0sJ0kPzVrf4jOhQaalJBV2QxK/HM/e49N5Vs37afVBvNWt8snnNyxvVEXVAixxlYsw2G
JxW7OvQq1Mg+m4NSbwnRR83WzvqXuVL63nCNA7EIbYfF2N1MvB1wQBzkMk17rAs8AdLaMWzLj04P
Yj393YvZPbSGu7dbZWwTUxEiWniWjFx3Dm3fU1KRD9s5YymoFwfUixHWqc8JKTur6pQBQ+axhzLE
Hky/bUwiNxM7vzet3VTN9ba3zTOTBITPPN2WAiFK6oDqq7w4TKSZlqj/rSf+kw5slroJkxisHI9W
1P4AJIAQZhEVcE2Xotd5by0EwN2sO3maK7aGD8wLMSLHZ4VFX/bPvWAxtSpLBKXVfxZ+pT1NzNBS
uBmO+0UBmP+hu5iY+rSkp1n03F36IYhKCb2xiN3AFBLugQNCx0VTSxm/xFHkMCSIJLcgw9xGxJo3
UzWNm67S832unZ0eOGxupT7VM9i1BKp4T3Ot4yyhFTn9Jp2MeONRnhMWePDMuUJhxqJkl2o/8i22
YGSFlfSSnTNEtPx53WmoqQXyJL1rQGseahebSTs6p9SnjhOrYbkFPojH9z0GFbvxS0rdS1bWBNxI
WDbTT78z202b+XKf+t8ctJJ9OQEMXDjJFYqxST2PmyylVT7zjIeORXkPsL5DHNZC+gZOvNzXJHfH
QAzRozfhQCzoJoa0IrYACRfcJxsvosmq8hYMQu2W3AnYgMH63VDRdpg9vO+MvIIJCxPiWoaemHBQ
h9K0ETHod0WrdLhI4XDq8BTfFXDj+pss0gORgmqTVbkV9A78AdXgc9wUHSYUTIC0PBp5kFL2gO2D
XrU+l59WQsCJgei9TWBrj7m0xSOMewP53vR4HnHQxm33XhH03HFRwWGTIfgRxA87XMba3IOVjoZA
9VxU6SpiYsgPyP1NPxOx7Q0UHImRtSgZcNR0xEH3mkbjju/gQp9zi0/BfxWc/OBx0wXtRl9uNxwb
WDwhE2MRjHihV88mI5+ixrhZaAI3FD/10BPOVNTl+DJ+K7pntijg8c4c9uZYmXvpmFuIM3FQLxOX
fcIz5PhnpN9r18XntqRAgFqr6qGdL+0KOe/shNtmn8csaQAIYr2yLpSvVVDjm++6rx5rwkCsDwxP
3OoDb1+2b9Llo2Zt4TVzwHo6q5mZb5vZsWfEMW9Z+aQJc9mmXOfYClkDbX1G+kz2wJi477uWHRLP
21lrxwH24GuvJhphQHAFaWmc52VkST/jP/QOzqDNxFW8hdpNCqO7SaJj/8xNSIhOjzTLAtGjmjh3
6dKPQd9UI7XQapfp43Nkev4lSec3axFzKDVqKZLP2bUewZAviJBJvos6mmOdhdcInKBBzsDEas2i
Znp4vlr7V26K8bHRnFfsfRa9BepZlz9Sm8C1i+GKgScWD6kYoWvRzuMctm3ThC128DeYtKCz6mW9
wZwpWBJsBvbz3TRo5Z2odBTRuT0NRuYG4HOTkOZWNLLsXWL2DTn5Jvti4tbWYgvZSZuDIGHsAxC2
u2JKRkK53H7d2AR8cMMLpGJPJ6kfDAVj0BHEWKl3D3jiMHyVFO0JMz9FiXJDv+wWZtrTp6zqZ5+v
fDOmOJ0UVmgphNgkP4q0nMP4UAddl5rMBfoXHbrAHbniA9PKFHtf8po2WDCE3Vu7ytCpWcEz2tpW
ODTWroXRMzftFOC7eqpRo8N2/FqwxIZJSUKzrKpz1w6HcaDpyMx4on3BWdiWT4x/SL/RZSAwHW+U
9FLeUuNrKhsndLWpDyeDTB24ma1ulGwsLoUbc47rgVjoFtUcr3hJS1v/M2ty92LQYVhFcrdE07HD
0R9gTW9DtACqbHVj24j45AwmTquq20KWjNeGcwxey7wZs/ajGbo3Wxa7mS73gCPXsPM6ee/GIELb
aD6ypjb7Lh1+RCox6J7Nvxjkxic0Zmtjxdgs1Whjm6MjdhFD+jy4zgmbLYwxSjA2iwv64WOApHga
bPWLWtNvykR4YvyBC8M0bKh8p7a4e/GrWoQFhueQ7sfvYjSfkHmrLbe5ibuUi8c7+3IUZZNlG/fB
vrDRkxbM/9se+JiMkyVoR5SMxc7USQz5a52hCNVF3W6h9+OikVq0TZeBRwBblZ4W+4bymbPbzofZ
GGJWelMc+sp/yJIxGFbZynHVtDNjIch29CIgDIKUkOFcsEd3nwgr35qcCW0bgrdOd67lCcrfKXnd
RwqpiQso4x59yLaycet9NM2SySNCT9sMe1pj66PZmz+w1Q3oP60eGtavVKU02KTPs5szLcqmN+x9
vxs74XMEniUbnSTtCZw75hOgpGvjYvhvl9II5n7B/jn7890sie3cWR3f2AEnS5AUfI9EaqJSWwTJ
rfFrWrq7nsnaJh9JI/Qax78KUy1xMwhNxOo3TjEfeoa7G2n0jxH2CI7P3lZkxVq+d9eQBzjrbvXT
lMXFbQobE69xHZT40yXUSSv2FmdofUTNTZWgxlVREW3A0yDXMYmDzvA5lZe2w4XInVJJ7rdJh/Dl
culI8rZCDYp2SG/9Pl6YaIq0ugi3uI7qpalSIqQjYHcVMV8TpcDHXi8fDl0EV1Fi+DCGggMFzycs
AbKKYeNlFgsHBrJBat+zBRc10cwd929SXiQUvYYBr0EcYWPxr2OvuXKHjDAS8x7hbf2ZRPIQFzz5
JU7z+piZiHttqw2nrFmF2Q1zIbQhry8uujH/HPRGPw1e9RMxRgfcgFpcGTP4juoOS92r8PW1Ryb7
NK0aNswwfVHZQjdUi49XdsPbUGnOxcv2Fo9hBj8mrKbBQz1ezn7Xm/hOkneURhNQI2iUKIV1IJHn
9wDv/iRz+7Awhm2NKT9HOoVwQ+42fB+1s6u36p2K04Pe2FEw0ukROnbK40L+jkXyCZ+VFmhD/HPU
R/tgVjEJRfbXoAKhwXRPR9Cmjbct9MdcQPnucljt/lx8plA2TKgQaubmoiwiPxEAwYy+2qCtjIds
qIqwa6shnK3uqvXJ/aDVv2g9waHhcYr0BB7Bcv49RjrBwpItdGak9Z64fXbfbiqGMbEpzX0kiLU2
UzYGOZHY7SDUTlJWSWGkOpYW3jECls+FW8472hveIXfOIEvGiW0nGHJuuVx0EEmG8V1q3YdWVPnG
WixFcAsJcCzK51jjMVXGdK0o5Ojg7CyCIAh1J9xyrN/dAgaNvOmjF+EakrSZQP8FGUEpwVaQz4fs
x+kUs4VDorAcQllVUFf09F1Z6XnOC3UQZsqBL9MM1rhV7c5V+uCl9iZxcST1TMfPkRR3vTvovGqD
4j4vczQfiryWUcZcfo2B4vvoZ5JFKgBGRTwu0tLTtDhPY51pu9J2ge80hGgyY3ky6/RBlvqWN3z2
mHvjc++iww3z26yG5pnc6a6ehw+SDPUFT+kbDYA9pP3rVEXXUk70LOEtctromfEGFz/zZzqhv1OK
tLHUT8jc6FMRfXfDD2XoXOZJkRZJym2gj/Ww8+Zp41K3eKlVi5dT5dkWBAzbK7dd1uv5u6WWTTcz
6zLgzhaT/DT8Ge2cTi5Q/oDclBH9rmQK8TjjlfIXaCw5XWVBqlfFxSii/O8HXuJNz8gnjOdo2Q9l
/Kv2svXMl/y2yKDv7TTpsDr5O832XKwOnJGrlhmkXK9zjDJHIQ9L0/Gdz8t9bnHnxwoIFPYLOnca
SOpTUDE3bqQ/OKZeBVVtfmbD94QIsBlj3bh2w8xm6q4Fv239NVnqT1py4bFmTKfV7znuMAaMCJ+F
7fzIfC7cudFuRovrgyqszyqxPPh00dFoGTOJKkZVRIdtZk6Bebavtc7Yk1M0eZrg5mHZCNPRTg4m
ZgsSS1mIrXUIvMV5kcrEBU1x+iaudFq6kIBjle2sYerQgUf90BQcpRZCuDqugM0yIiHykI42+xx+
Gm1LJN70uBdjyvYOOXahZuntsJPWd8+0Aabp18TVcrPoXcgBvrgf0EgZVyjO+Et8VI2O1IUZiCuX
tRaIjKj0ExuGtMTGmwQm9OrNsuI3W2NRy9p3+KDEn0xFnl6Vr5G2sOFrFrc9yOvb2jO43DfDydWz
7z6JihPt2D+52b15i5sescwCPVDdU+d77V4iZKe6YQfW5KFP2ghD6udsK2ITrOiimF4pw/52zO9E
9L95zY2tmyGHZym1Yg1eZnOKIi5bndySlNv7UyYeC5uyo4SK9QFYyNLsGSlB7ey8OOQL/RQuwwtL
+O8+y5VM1+s2Fi1T+5NNeHD65kRyZ2AdWEcKTiePqG8fXoPILEzuxUM7h2rijadzCdNRAxMxQOJ3
OCOxVBZQvvLWvlqCY4FdELdcEId23HE/o7mHE9d/plU8hbgDkUAE0DG6ExGyuwqwXpx5O+a/7DRA
gCB9hPBN620narYOFTFM1OxLno28tK2ZbtMu2doeIomauVn5if280B968ozpffCSNIzz+oSeVmzb
EhNHq1DPXWfXUWJ9lQy3zkg9W4VZKzQMiufbbq/rY3OFxMV0bNguCW5qt8BB1naLDJTBWiOS4jVV
KCfgkk6YLTaOXjB7myoQQYJAVpQcFi7xgc5515wGbqsZjAZfeXgGFthsxDKOmuRd39VsSFqKSEBH
DkIYg9zAHes7g14w8sJEU3ozuebkfEJLfZmWb68OupLEk5Fv4xoR3mlmbkJG8tQ65p7JbrRTLcmF
niNjqpcUxnn0/9WlCHIzZ/Iv3ptkBKaHz9uyMDYTmTwy9yA3saxJVOe5knYdCK84wrUiEhlA9qOW
KBbfA554f/yIuF34ulsejdJ5NhOqb4QyEFU5fFCoBLpAqear5Yo/pz96XY5h682SKS5vxJjlRFcc
TpWHnUMb5wDMZVgmNhsAlIQNXdubJiJSHwn0edfjXDrUKOvjYgCVGOuZyxeHTyAh/HOsBkzSFE0c
yDNgjZAF+oS/0ePG1s3WI8oITjsK4YN6eC+xT9Yiyp9kXRxG0Q+hJiNOPo13nBAAuMj7HNWAYbGk
0aBUfDYL70qI+x+xsMqTv2qDq4ziyJlkx9jWmLs8iwkp8avG1BH06itQHCIR8GC3nkunoOG1WxcO
2JbX/ehVWkrMUqUBLP6L6oQZMAnfDBJyaM9VKqhLlDZ0wGTKi8CD6xLONX+T6/IaECARrHfiSSPr
69MNyjJ0Vzkx1iAdobzH2ZJmC0nSfvpVRsV08MuhCeyaaX5nv2O8wLPpDvkV8QbShlXzkJVtHfQM
5soenXx0ZLX1RfUrI4Gut54OxWAGL4WndUj55nvr1AiHQHWlKWnb0nvMn84rVDuy/Fyk6fgoxePg
p+/j6k+2vcfF1GpCcHvcUY9+bEePTmExyS6Wq5N7l27SgloX9dkR2goEa8H6j9Q+81/i9LCU5xKi
TRlXSMK+9jMGdLpvgSttfGLBpCKRnlW6nEUcPekmaD4DYNk0txrnfzddQ0ArKtHgANFEkE99DhG6
e2KuWW9wjm9oR6etCJqLSNDQZOxhZl4qe+OWXxO8gDCC9s5FSO+g66abUovQNYmclFjd9zNnYME5
Gd6EJGsJr6ZXpncZoobZhcu7SMgXDDhnw4mdLfWOPulk5R5qEGG8b7zTPHQrqGXe+Fn92LSJs9Uq
jtpxb346JhHy7MkbNG3HEUfsWOU2UkHAHSx9O03NslstcN7svbIf10diUhAYWosxnS/PCyuC1XMI
NmIxHdM036t5/uYqV9CVxbuW24mmdROFF/OZGK8TtmoObckdRCnRhTQ8bHpSUadZGXd+17S7XFUv
VutcLctb7uQIxSn2xzxAgzyWWQISXZvLgIMJuCF0j7i3noaEPnIGQfkOZ0BPh/e5tZN5g8MwdCrL
PpFd5FGY8ij0xoki3fFLH0qMmE1d42Fy7pEcOW+iGWzLydiGzLOXy8KgbaEteccxGO8ERJXeyazD
8lpU+udIIug5WiMiU/6V+EVJW6q8k/mvqRgfkCrUpXGQkIDcE5KaCiI2iDqYb0414OxdK1wbzTz5
kYG9YWL4MYLExGLbEQMnYhtix/zDQE0geCT3tpjoW+ypt4Oi8apl/jXPyqthRQ0OTl3b4mt+jAn+
pFkqz3aJVlroxpui3dCbQa1Uvfoe0q7cYQ3R2CT4T3UfcGdwpFj4qZX8rHImPR1r9OLwFqaBjVA1
+OaYZ+nQrq5GZ6Hw00aspjU7NNv5pfN0h7sE55K84h4QNUWQEGIwS4EbR9EEXBPgimNRwxpcXqI4
Ac4LUhH+bNLr4G4bFEmPyA4tvkzRASWPehGwA6Vcn2MSBMW3XflugJPrU6vrfhstxk6AseJCHL+Q
nMVZXhR0QFEtmuoqJOUlgeSPwhG7GHuqlzBoMNxO34uUwEDknRi87YrVvD8z6OiT8dGoaR2lFQ7j
SOy7J6t+kiBi3H6fu5jQ8F58+rnSNt7S2mQX9W2lcKbrlrE6gbNLxonKc6ydNf0pcvRfc3im6oeB
MG/nqZVcqnQrfswdHf3hvtCyeY8Ud9ExvmwMX2u2KYbYXdk9NV41o/5R0WZEzokoc7QjNLGJBqM6
1IbYUZrpHOwlDhnQ2Fur1BEArDkU697tDKW6eDq3/cnRwjoDz+3C58dPOEKTmUutDE3NzbfJ5G5q
Lr1MzrB4qC8Yh2tAtq9DfybXwoFzTwpujOHRz+kpLXowNUyQPbUUO/cEkac7t0J/M5AZIVvGWHw4
DSqyYxeSbG++w8mIJWRHCyG8Lbp6Q6nqx6lX11Ga2Nk5PjSIUFiAk2sZJf425tYOvwEZY7rvK4Cp
2hoiQdBvN/bkagdNGZ9UOxnp84j4HvPJKN9o+vQEA5vlstJxyiomTd3FaI6nSW+erLjcK5KkLHjS
P091/2BQFQTTpOmJUrsfHKdb3CeXNiez4RQ5fAQQxdcWa+tGzupOawZxim2bZLbTXxuybzs3ezC1
B4qyoD3q6GxW5x0szk6bpdFiLoyeTsQNGLCYmpm/gyrkG+ei1kesWjKJHwj5ig2WDFx+PgSKNdgH
KYhvB644rEnwdSbecNa0gOpNQJHVIu7vbziuKlfsXQWzTxQ8vyWzDwXZObuapSHEaFyAMPdaresc
PKukXlZQ38rlCZeli5WzZNiP6PJy84UaFUsXJCF7D/4cX0rinxOc9EGMQ5wBPpLe7Y9xOszPuIC9
zS3fvWpXK2+5z0behktHoi7F+oxX7RV7EgBa8K6dYKrVjo31yqvIySzNKNjLM9ZnP36ppbeeXNTX
BGLI1qiL45xLty0f8GCbiGwJ+2VpyOD2QlhiRHJdsAJifYUTiWE9x9bsDNM1T71wwSB1lDheX7uK
mN3S2JtJQK2oI2KWNJGvSlyWvgJQ4T6w6E9KVU/+ANLM1FRw+5cNUZOykJ26RHXmsXPkxDJVUr0o
ny5Yrg7+VHf7G3WAc3O6BXgiwoRPMcj/cGpmPNP61rusY4nX0SRyndFycvuOOWk9nSDyP4hpnC83
ZgSsEju4oeRGLBCUeFjxjqwjDbRGj/CNz/cemIR9T5xdbiOoLESFZgqgWgM/pTIzMzBb8esvfq20
e/vF4ci8SrmcdDjNkywmXIZYOoBW8V2yYi2WMlC1a4rm9qFaEHmS3tobg3xYmKU8T/6+mxg6jxk9
3lC3jzolJE81Q+CAogpmmBqxYKdyKTHiLxlo9058y30TE5nFGB+SpRV7lzOOQmIPb+QYd4ZpNNYT
rHaARbf/rRJLBNOk5p8xJ8KHs8peCXNCCktyTKY3fq+uCGKC4iCPy0bNmbQQ2wz568B56ruqOUPA
9GArq9W8jzV6LWJPZJdRFS9j14yEWP2OhB1BnNwl5MfDY7GBdYTmZPvCGvlhd7p+FBMmKmwg/ktX
HeUasxuAZ9+6UWhmrsN8iCMOSKDYEWmaTVO6M+bp/Gro3bS1CT+c7doFTztPUZD2rI8jfjhN1eL3
VFgk3dB3B1BWc8muVBAU3hpG9b0SQM6NL7InAjhwI5Y5wyOaTFfA4vuka9I7XIq4TxN4/M5S5E+j
7e3mzIjOxeI+G2ussO/K9r7iZ53ElVtHFUQfcwlcXcivIUIjxq2QPFbGZGGz4luXOYxbprRffkwZ
J75yfKgS1bzO0Kl4kab4mlc/kIXH67gC8wuzirDBDg/T6H7ols0NZpiaMhj+MkQ6o7w00Tw/ZC3H
bLnEhG7K+UzcvXuUNofFGz3JSJwBq16Ns7Yo451dYbZi6XHO5fJb49fDmbQkAV3eXVg4nl1IANsk
8es3s663UaTqB9PM1/Lwkg2pVy5kmWyNuJNTxWPHGNtuvAMdalhm10m3uSZj1DjOD7D4GWeQq7/h
YVKFncpJsqtRZMoIyhuRhd03PWNXkxeTyUKQgh/byl7/idpUnubEmihfaV5vgHV3TkE+FpZ9J6N2
Ye9yHzRRsQ5YRnGeOxlEFeLNPCfYH7vMJhg2GkimSkcN/5DDxP0xG+DSwAIacSZuUrBju6IAxEwO
7pS71DrUvl/sbAMgdGwnkm4yPzuJiiNxzwL8YDEvXjPQtxcVa0LYNNnCf9DF8kmu4RZLlAmMAwu9
Oah5AA/ePKoDTtySa/LqFLTL+dKhVSVrviKOzsKw3PtxzeeBJk92kUXaeXQ1M9SLhIv2+i2JEtqD
4xxVnj9HNoTB7R1te/6uWvGYREGMyWmuFUnx3SAjJsnzeKptYWxurF4Odv6mGsfqScuku6s6fHn/
/tmxrn+BO3Dv5cDYg8tzcSis5CdW82NO7D2darm3USHDqTbAwQMDv+MXdrnfnm+46natm6hSBJuy
Oqa6eKuTfnfDc0kbh/2NSDeVJc6IflnXjeR5qky58aHg3BZEApWgL6pi53QF1oGG6w+1FFySKXG7
sVDGKf6LUqvLsC2VfrlttnVq/xJDoiB5ZOOlXz8MOhkoaNzGgQ5FRiMXNul1ff/fH0rvwzVr/b4Z
66cRLYHzEr9lO9GvZgQpdPvZYmUVh/dx2A0HbgTzDyvyJGnrHjtCw5tAzLb1pFVd2PZSfVY9Z1zM
hNY1rsv0goeB31AIGgLTGueet97AguBN8w9hnumF9I8VrdLBEpfZj2JwGdU6GjcL6RiIEmtFS6F+
qcizPlK3vSj9x9RG6TdEG3wcBhL1X2pQVwt4atH3rYS5d0gA0G7zpmkwxLGifKDxKrclVdNSV0wb
H+ACrIY3hkyPQWBjoKxbTjuseEfzVczGW16W1lWmb7eFNor8ApJa98OVmR6wpvj3UxPxRVTxAzRF
8WSCsRhzO4Swy6Y/ttUVU9kjTHptS3Es/7mV3qkZ0edIBORE4jE6VCD9whs6QcXjw7SG3DLK0Y+z
5iav1ew/zUDY7+bWSF+H1EBlczOA7utvWmseTrCj91PLUX1h4e6Flp093ObXesobtDdS/UsHvFlT
4EabyMBR61Kb0hdy2o/ZmD92FIvjb0DRndnpjtksnv6y0bIRAkAcr3iVYo9FBBp3hESQtuo+lUTl
NQO/wRrfWSr9/HfDbz3l42xnWEXQT+v5UiZLJxVt7P5+c8hL1VyK1w7QHMhEUbmktkFDdtXwmiE6
4nKbtPOUkFjB+9tdYhuWZJpfb+uJFlcTNDrXJrECglDjFLIpeVAON0D7MvvLEZ2Ci8PAiNHN2/QL
nMGjy4p1aQkNbvReekddz2mPHl3oKMTOw7iW07Ut/txOOCX7GtdXuE/m2Lu7vDDy89/9vc7d+aH2
mjdlCx/9ltUosQkGYvhoQysznhrad+48M7OfMmavi9NQRaLbM8fS2ESsGY6OL5nW9FZEloHi2Lyc
aUjXchkMflQEKQGTLcPjk46j6r6PaubiK3+bWZL3+PdLwFSo4fdRzcFy4+Z9xhy4mu3AunRNc9Ky
tVMFl+vJSey3SIuKvZEyd8QbABMPrlCD0546YZkd2GIRnoAZ8Vqun0TVygPNMWvJQv3oaATRSiqC
z1yrUnLEeKlk+cuGRtB3Q/0SS/2KBdBBA3L4GQf4QCMZ/1KN3K20zCbm1nSXzKnae1Jv3Bl4HFhL
5h9kvOGwrf8nl1TVoDQua8Tdd6gFxqWpne1o6vJy48YMovkH0ucvkswyM31jj3EZFCMuZib8jG9E
i7LXUE2T2L86RgI8VuEN8pszEbJ6y35UcQO2oBRHbD53WZE0wQ0jY6jMfohVgusVpx9e9z8ARXg6
+MEokj2paTAVUtzfvhQDkZ3iW3JrLKuRFiYDwVzkJNxnnT5/DAmz27Lr7knhiGd/fIV0sF+KLPkZ
F7WiPNlAn0wdf5frzFPg1+xvmNRBpeWO8t2HeqB0z11rBwzykS0BbGCo2RqX/8eVhfiMIgBaMzd3
J/d4AxjfVn2RcFZuY/do4EQiS5mC4mmpAAUXCOCx4zh5u7c1yjQDzBIYx9ebGmaqOOyKtN6vxRGE
H9I/Oki/Gv//bio50uLxoyPbb3C2r50DKhrtYzYq8lCug/2w7adQOQyj1bL49y0Fxccxh6KI5ywN
O9vPuJdwRHbWrDGkAQYa7fTV6ZhaqtwMKE2iCqeKoJz8/aFGMgT9RW6NuhVvlkcpjJ+l4oDDQbwp
L2HualafVefmlwqEFavRUG+GyrG2xorAFASWzlHa/ppssk832uQs8bHocw//t/bc57nr/a2Uf+hl
JJJqFnxoTMaEIGoDpMeRIY7CS0vQb+eVdnbUouhFQBy6l6w97doWgx2VP6rQXepR9/+2UPH6cETH
DJISWs9cYe9mTojYtTjpjBFOotuVoPFc/UjliLbQu6uNk/FEtz1Kat5+Ne2sMYaX4lmA09xItpzb
WnlbNVk9m2owGQmfwajVARdB2t9GKFNejXBw+6oKIzlj6o23fQMoW7iwkkbN8mFdmQfdiP8oZONd
MZcMV2/NPuMFI0p58LHz7GffuaRNn77QfsyJvvnR2yXnH+mkLwBB3L/rjs0bYP3Mfo16pEvc7bza
twMeW3cnva46NVrF4+RYzzY4lLanF8tN5C9SmRdDZ1aeEuS+HyPvD6EzEyHO+VNBKnzoHPW+pPaw
g8KINBDZ0UtNzadKnP2CkSXAGT3c1712mMDoAQBnEsrsiKRnkcK9jrmQlUmEVXsAJbce4LWeOpLb
ohLrHruF6Lc8ustdbC4MElnJRpd3t0rmfdVyqJodQs8iQfGtKueoMMhcbH/6jCm8O7ti8c6skTkE
GGZeBWvsc8N6FpXL+NKZXFK9wn5j2cp+p8XwaJelhzckPjFZm7cNqv5hbgx55/G23eSS0dlUD+72
ttuvQ25ktvly+5rn/rnypubBkC3atMG54NZyQul5dlx6/XjbzMQan5a2zmNMa5lJTcvaQXL71bmN
P2iLUeAd/ZEXxPXCNJZPtTGafJc9/ySK8dEuzEMLJuZ325iP3agRAnDUKTXJgnvLBWTJEOI+LV/m
aF4ARXCCKrj+iRUuAuHIYrKoAIBAXHwyoLOeeGDwRS0DZ3SL3hWhK/n477+RF5E40KiGLNkmD9Eq
KcxF9Ae7mNgRuP6FvGrt5FiLgl4TmJSCpG7glp534kr5U2G3YTTO2qVZOVVVTYTbbz1VJJV3clKw
C6PhPlpV9kweroc3E3trWIzlpHMo2R5gBXDenxGQlaTMvjgmU0en3FBE18HHXtR6efPQx4xkTTaN
PpiaztqS/vyBtxLENJHtQFjtnwUDwrHAG8i+FXvc5JLtrQ6l9DWmv3RVHZeMaCT7Y7wX1ANcm0px
zGGaQSQBUnoTJdjlpp1eT/NBa6l4W1lt94ks7/8iiYXt74Ykp2QNEOx6gc4l0iCcH5xMK9kY2k6y
phW4WIO6YqqS0aHUtq9OPmeIcCgimpGdeGGgUQxkWW+/NEfDq4BOE4jSoJ/L5Ybc+elnq6p9URbv
AyPOO60Tn7mDLthkrPuV8Yw3cHwVCkBcPaxE0dtCgmR9V/aownotnJc8069pAte/rwQU8HIsj//a
8NenaJeUOvtty3m/tOCtQ6T+V91MKhf9R7Dd2/e1IHquFSeDpgfE1/htigVixLJtOQZNhAtTKkJw
VLd/QP+kC03kJAZQoD91f3WxSsD83QwBs/U2iYX2MNJ81FrdGwWQDCcTEn04xh+63n7GTBkSmWI7
yMzncfK/GtMJqxrYz1I3WpDH4qFr+osJ3QNhna/Czg4FAc64VvDqXFFuGCf+wjb0SmEgL/laUuRV
4mi52Uq/sTHR5uNTMvQbX2cfziL5zE0PIBGjXCLLvV8zMSCS3uDBkWmPEjKHGvlpPMhjlBM1TygP
Al9qeIwbW4ux0kJZgU1teGzgNMdOqVk61V8erynVnodK/l8KTs1/Ljg1dWEZusHE0jYcw/jnLtlK
to3fT1mL1FxvRzSou3n9kHsPeccZvLXnhokSH1yj4YPj/uOnt1+Le+oodR9visScfkVSPVlxC3lA
qwpqFiydPJAQ1uPfDw1HznrkLvJf/oWa6380bv+HOulf/1nP9x2LwHd7+5x/+zP/f7Z8uxRo/Ocl
3//zv313+f/47//y9N0MXyy4/6Hve/3Uf6v79hx9pVX61FZjEqbWZvy+FYGbdHo7BsR+D0kHizst
ov+o+xbGf9UFNccMtwxAEvZaLb2WRa9N4NSH23S/+obg08imuP8vdd/c39bWj/+jQEU3iYTwRbie
Z1Ifbop/KiFaaow2NjhL+ByKYllzDAwmIucRXzrmc++I3anZOaWuiPdkj3X3XpLhCmiUI15sDUzz
vYV0AeQZEvb2kSy7senn6M00yvzYM01u/hdHZ7ZcJ5JF0S8igjnhFbijJmu29ULIksUMyZCQ8PW1
qId2dFV0y7oSZJ5h77Xz5nkyPIad3IHIP59KsyJWzmx/V09euDD46KyrpdGyN9WN2ZQXMWUi8nq2
q1Vg32T43M+9W8fYp/G/Gj16NdN+GTBqWXiw2BQyntqx24H5qbK6jDEPGEXtH4qcfkhZUNqpV1kk
u20QKad4IH/Qe2ox9GUQB6LcQKNAAzZAT2+PBNkRJSbnB7F1sMrKgthNk0l/VT1tCi8St/BNvS8q
hU9r4Y+KUMsdwUXm8T3+T83FfNOATY88Nd0oeNnHqeZ+WgFeJmZKkAcGduKHwgq7jXZ+Z1WQZB7u
78D7sftNEWtbv6dW9+2He6jEmP+MY/N7kjaWr3XzY7s8L1XL9spuHgQcqqj3wrtQt4D7A0xx02An
aAjJB+wOtRcOce8gkF+X8NRb29+yNt4d1PJgHcajVeorPdEhtJGrrNnye6i9c8okrP2Xl4t7Ki0f
S2fG3TvCa3DC3UGHJ3wuCYXo/lfL4L1xsHsxChirjPJFf7jehXL1k0cNVzJOhHUY6ptGh7HfIhgI
V3Qwu70dYcd6bNLgT+DS13VVtecWOo8pjO5laD4qZ8DY+1hX1jNLfEqdiqVqCnxUBcgI/dZ6og/e
OwYSXzvENEOIzr7d6vEYpoAxfMdGRid15PbljL5vfGhKozlONHGJKPjQOnzE34UgEfoQ+Ao67BDG
2Po6jPaZvJ6MrXO1xVVXXieLGSU/4fmmcWbm0LtMpHFDVjQpMKyeA7nI5KHueCpd41/ns7myiSFe
3jPbdxA6lXZkbx9+sV1NzDUE7s7EE2Z/2zYnYDJo8XACE01hzxg5WiGhsz+yxhdJphnANMlPu4K+
6xb9BejZXQZnMcw6+DoelFcpGYc6VJX++LM52X0KSg2mdGVmIAsotjIga6umVeXd/S03343LWqcJ
mZGYwFxQGrviEKYelma0zM2GSsuos2vnZ8jU3Q/IKsAVUgN8OusPthjFuec/JrQ9Ei3UBY9deKsw
yvTqf92XcdIrGXikwbyh27ydM+9WcWk3OhA0NkTIESLFcoOTodpQ1LezR0TJyo55q8Q7ME18NlBI
Njlg9YD+FUguYCAZomqwULQe2FxI9GjFOQCanpwIdnXlwbZEffByBsZ5QA9i5zbo/xuaYyyL37QF
w8UZvVhigoZtVsGdLKcDMDV+JqsPK3iz7jBwPa7p5ET5dR4EKZCascMmw9u2RUddCOnG0Cg0yY2Z
vs1Mad2V7NxpRcfzyJ3qO7o5wCpO6YgBKo3OMw24cy6Kl4kzj/2DT8CxVf1ZNmIykfBEq/ZgKKrg
eQ5DdUJjv4dXMrkxnFaeFruV13JgCLSMKIs9HGLzBi2H8Mw2IzbLAqgebwI59uDVV3P9f8WLVCQV
60PTAPPvyWQLTaQ+rjZQvbdn217OqS5RIzmfbWGmJ9VlOB22B97iLRFpgHZLIOulF2XlYcECyXKE
hOxuo7zARpeiWt/CzqXHemnFMO1dwNdsyiWC4YvsZIe5zOcJvF+2/1JEgFwncGskVOsrWVJPFoJh
AEOddWsb5OOuatJXdh0DDlXX+iW98N5x9BctChQRezEPOTviF3MvP+eXYWWQbs3Z/KuW09GcPGZ7
s32vAT2dXEd9NwzhDzNmhJt1RZypNL7zxsfsy0gBiJjmnCJn9dX3gqTMLDZh1WAcehgiEccg62CB
3FG8QHUded9Nqk9nSIxAqIey8+/Tzb+dlaXOQz4/2lCrECpjUxx2vSVEXuHlD+Zq/IYv6EbOwsk7
t8R84Vf9xhi7kYa6B3xZ8zEsXYR6DbCU0ebWw1Vpu3K69B0+65y+IbYWsSYufx5lnSF8XnzjHG7B
v1KhGSjLfZLT+Gy5/vBctPCWBQIfe1+rIjM2RvkwaJa3jdOj0yKjZiSVoPQREpYVpBfxoD26wnRk
FSaHFIuTxjbAmhQMUn+ZONG0wjRieDVL5vQsluWjGO2jZyAIX0a6SliEsK0K6Z7ysomFZgCDEWeN
26LlPR7YsJa7ZlOk+gSy68ccl09DEexhw0OzmuxpWNyH3d589MAepROOPNmLzyb01iiY+S2utWT7
r26rbq7OKtwhg2QFzDdl7d33oi5PRYDywMkvJOl9lMaPhnpVu4SnaUhsiEatZ9+fLi1+XnSJ3lUV
U0+5Hrx1Bt1jh6l7VnmKESR/YtnRHlXDs07vAuPWS9zOrpMF+Bc4I/J+i23dRT3Ls5AeuoHcjzVW
811Z7J4HzTlOvnHMEJiEQXScDhrp4xaQwTSkk3vDyXyy2oXkgX5sbio8ew8gomhAPLzsQeV9FkIc
/JLmefUx5lslwUat+rQn41rDfevtKngp11EfXFkCI8CKxRQTr2Lr9OsxmD2ULYzsDzgJkYU1GN0d
vgfNEv2Q8mcS9h96cphMF8i+yXdDFlMu9YXI30u3QNZWNWOZDkarciE8Lhu+kLZL71OT22eG+8Bo
nwN+ZNKIEPyyMSNtPKu7GDUuAbcb7+YCj1YmVXt0Cn0WUBxvV0sQhMTsL5ZLRoyeHO6ULlOChTym
iHPwKZ2iPlsV3LgNZxbgYGQaq0qTCpA2Qr3pYmZheCnc9brB8rmM9ggBg7+u9+j7O7xcJprAWObM
KQvkx3HB9ZB4FQZ/Y5xmsMpwbkjO8o46N59IDvpxdVbfy9D5CDalT7MWezY2HAYuVfNsT7cACN0j
qHQ7LktAoEO+Gncy807j1mNQnDEd5B27AWNrxrjc6PQn6sM59deHtjXZuTbWXcbyiAofCCy6jcXC
1xDUeo5ABJ+tvAQdwOovAh1XRmXI8OD/v6IhaUx0kBgK7S9ndwKu1m2Qadw+P/vpclgHwVyfMB50
zkBCmvW1LBJgqOa1blqIrfNSP7kDtuyszXElrXMY68AdzyGyYQt/dUwSyBKlzRIS+Lw9+2u6C4Lr
6iyNfVyKvUOSXX0WgEquVf/td7tvazcH4ra5ZfNGhlS5XDprY5Xh4LKu3O7eBYVICHh7N3Z+9ctg
ji9aKDCbs6EK4/4v01LBfZmyfTiqz5ZEHUuUzifdxXZHQMVdn7fXasOD1Q00EGKVB3z3FxPvspmS
nRUYw4UcmfKm8eouIRC4VzceQTRH7tsMPMHYPxiMnYqqmY5dzXrA9+sMoz79vXL1cDRdjEgm2SQI
NDN+JsNhnWWYpEP9yTdqnNUgLl7D0HMzQcVYZXBA8bm/Uut4UyIhgApF0IKE8nNKLfU1LgXKPhRj
yVwHZ1bjO/artyBg70kmOL5shj5RZxIsNPTGQzlMJYTOLnGgiKpFXKuq+2eSOL8RwRd2monEdMuO
IQMWiCfFxEesV+os3DxvEh7nAfwobYQOTjOJYtBnSoWhY7jx/PWibbaLMDRjYAwfHT4elGQ4oth/
x7ohU8rH+HoAvcgGO0STZnAMzz7VEqMBBGr4Z8BYTTMu312kQ3gV4KP1zCBrAJeXRRiqdzcK5QNs
jGILvEPT4TZZDXwBAPKPznCayLlJ7BFvgzLGB7iyzJWNsoo4GP6pHv7C3P+jHq13EWNEii9SPpfR
Alq2hE3JeTYmSoOiQBOSwsub0hIh3xv6HnAXYfsXZnCe9OgWohrYGWsMlsfl6LDOBWoYuwMMCxt2
w2f9UML36iVgdzNtrURxOkXIFTP8wAkgYJ2sGS9e2TrwFRcMOWMa/K3docP8sz6mUjzIDP2hMpa3
dGAmvU7rK4Je95A2a5AggQKaEgTloav8i7saaOR0VBlOFNhxJqwQaAKK7mHiIJDDs2h/rfRljhH6
8binIUtcHnGxbQ+rh7hb+4AKHEbvgtEiuokZ5VgbO30oknzwy8RHji56kpQmW9IPtTgVFVquwLox
1/SlKZdsbyJvVGrFpF06SSh/XMM+M9TTx133FXlM7iU212xEG2+tFNW91X1IWxxo2mXkeSCPqjS9
WRvneQLhfG/UU0ef+OO+4k9fkkV2boSp0jvl0j+iB70DObgmGt+PdWp27JHblq8q12Uc5siB+4Ha
cxxwZ/AdEJsQsMLoCrS8W05qYXjSpHRQQONZET1xCphTeZj9T4MTjE2sEQvfZq2yuP/SP+X8tpDI
BImEz6Cqnsnt7MZtqWZURWt/cYlzynowwTO4ZKthhrikb9Ks/tbkvUWEISOr+1fU/HdQRIfOgSA8
cbOLbJA3OfraDHX/RejxanKzOt4WGVnhxLbfPK4+R3EhebG69DhM/adnuB8D2V1enwKq6g7O1JO6
iPkuz4M1Xuf1C7fEj6G6G5nz/1v1zE0DEAWCvKSkJc5zFLxCTeV3CML4pv4yZsG5P5HGlCv7LQiq
aOuhq4zZ9jiXFUaTbHmYOwinYUsbijw4PdQLsVLo15JOhFfS9kDaaHFCb/yrJ3YEE96MeSd1vqQl
yxPeL0gXwCSRUy7HjPFmVO+W64piCrMkxpC6Ozld2x+A0j9o0z1VBVlrRt+esfaExJo2L9kmHyS2
CTZGn2Fv/BkEQmy9Vt/zLlxs+uIuD/Yuwh5vkbu9pEZwdjzzfpwk0WPsyiMo+QfLGNhNq5M3Zp/C
7YdL4Fa/9RaSQeTqP32a0ckFMxwB+TlKaPWzjRKps9ESDNx7Td29ggdivUg572TIITBTrADlCJNf
vO4lB8SNG4/xDDaWEn9LHVs2HWeN4573b56wZKruiLfCj4zKPLg4WI9ezQyl6PwQ7wj7vq213/Xg
IkbMzUPQy1+rmGkohs8WUVIUNJ3i25h1VPgDFWwZzVbwWcEjQriqDrSBJ9NTPjxdVZO84SVEVLBC
mH7tiBjK1gyvKAcsCKdDTltN5vLcxMWCLsVv3mCNmafZK1PUAP0PdKMB5jyFYmkeB/nctrbDi4mk
Y5k46ixwdHgHm5Ng0GRkYY8YZP7WlhyvIzVr7FX5R1Vl5am320tK7AmgCJYM6uim23IwkFLFXUsV
gPaX7KG9tC/aPzbePcEGGUuFezCY28UGgnEKl6hxAL+HBXrkrfSda7dr5dMUsiPe2tZ1/D0pDhUD
q+9Y2MUc5yzJYg7cmj0DKJlHWWBH8+31GcVqolj9Y0xGb6efdeX/HUy46x6mP05NIzbr8Q85l0hm
auA32bdTTG7UFow5NvFRMaVhDPezD7+PpGmMAOHC9hCOXJYSOdI8dm9eX1SxFusNo6SnJWB4A4E/
Eh6/MHcsG3QjhPc0PZkj2KQPQ1Z4eOX5X9gjbp4yW4DNWX1imnThJNShSChInk4P+TJMLGOgL9ia
F0im/mugmLDM3PlU26MkGze767duvazu+LSNm3qtFRYJjHn9YTcQqU5ML4512GxQos6IBmju1E0R
Dty/OyNSmbDhVjt4gHgDBdvNPgaguUs5vImq+qo2+37MgU7Pn3BuqkTVFWQoR2LjacHC0iuxYsUk
ywyNzY0VrV5Fr+J+kCVZHZa2vA/cqTl6KazgrfP+9ob9N914/2uxJCP/Buntn7H/qPruMmdljc1c
J/6OMvM4oGHEehsbx+wXgVDinhUvdvX8JDrLodroX4iPL85+n/2a3NKgKCgbPiWi7XIhvBEoTY1w
4yDt6URnPYHkfMsWVivrXLC8ZBgT5Lm+ZTNfMlglJWPCsuuzFT6t7L1j3e9XqJujsFvB0mTp2bfu
xx3gGUC+jgobrobhlu8ctOztvOxus4xfXmDn0ApH1KT4HKJ10z+6gL2BDvNC7vkREmNwsKFPmSNZ
xgbDG9gIaGK3WkQZz8UvvQokkx32Il2QpVbKZx+5TlTQ5FyoOxinmF8VuynsUm5+FD0S7tQhE5wl
MORf5jMuldY6cZbbY+AmGzmBPVDc62hcgkKgCAOMG1s50+uBc/5Y91NiSIfwC+CEzjoiDSDL6mQF
2NGQ4UC1ZaVnkR5UEnNgulRW+t2BoZuIDFdMqYCJhW53M4F8ynuqOp/l0LEGnxsB0JfLXP7qSs3B
yhfmb+aCwPxzxBeSuGpab2cveMczvCdGL9up2o3JymesyT3q5zlMCqIM8S2O7yXCx7vWhgrrlQQA
DO1tyN78hm73UboG3soN0UYP/9cys7eF1Q4uG+C/3DJ1fgfyCUlmCDoabS+Axltm8NahR1+CTsj4
xLBhJpaiECubIwACAO/AhVQ1/4yuZsA+VfclUx9y9oYPrwM9sY2UuI0UZCzIMUa2zuRvaI4U54iS
pyVMNuS7US/43EQKxTW0M04YOFc+FtFh4rdVrvoHnpD+ZVfmhXPryiVxb7fuckwL6A2hAUHBqGWy
WIy3REOqRydLQtBK6F4EI8wF2L5qY6Hvy2dLaa4xSU595Rl2TFpckaQYWM823GixNvMr3cg5w/+V
FDZC7UWUPxPPflYh5v4/INUsf3hEZIxwCrNIuhw5f1acANmZFUgB4gpANlvDKcrJtJi43hDQ9gx/
GJGhG6kLesy+S5TOcTyFCLvAyDPL4p907n6YRnebB/KRRCwdB4Uy4rEyvje//dUILsvMYvIRbDMz
0+aobXkXzHQqovPOHpHWugaY79plfVi9m47cgPvaY/PQQblun5EKMGAnumG/HJ25eLP9Y1gx/EMR
jWmwWpuIZMnpBMUYp8wCE2qDiZAxYohMfC/msNZ32fwp2NaTpK2PuY10cGXrYAro3wOOv7h5rLpq
io1ef9qKsg0LyUmkyjxr8D+wKiGG6a0Dq8TtnPlEw5eMzAvpnf0RZ9D+eNCxNJK1LaZFALJ3JgqA
uxJ7PqJPVLwZc3NAoeFxZT7YDTNVSjnhKrSbOspUJU/EmccevMKjVeCmcQhYHbT9UFhohjij4Ijw
6LrZl5Ozb2UCCO2hS208CJAOYUwwQKVkMHX5NKU1xwoM07jQYx81/KVnw4czhCRCQWF2rzkU34Ma
M159BkoQZijSc1LRjBxFx4STovdyzPVkFePZZFa12ReHxt631g85QhO0C5gzA1lAjkEKgSUV2Elm
sKpDMoQ0Hz0ybW/jQPJGTnnHDQBqzkL12yPhpQv7yGwQlwEQDTLNMRgY1lV4b/QWd14I2lspasTB
v8l2xC42M+vEye1BwKvfWyzw9gL7a7KLr9pd3AjaI+lUm/OQAkxPFIlc8TwzVLeYvaICSJnFjLWr
T9vU3DCXgBeKjyme0CY/Yt58BvtzbuC/TnD45l42lypcPmw/ew8BKB3y4d3CzwaIJ0NUTxgsW47H
NfPfQd+ztZIW/CMR3I8Fdahv0mZQy8fzCObBZXto1nUYy2l8rmHIx51NIdATnhzbuSoO5hI+ebYg
e5m1iQXQiyiBCkRqxmkb8A5Umm4lR24alwFp2llAl4YPbkusqX/K/5roKQ7bhmV8dDOMgyoE8Omt
LEXsv711gwNJIOzhGVn6/hi0KLD6Mpcw3pdjt7Wv7jpXjM/mo7Trd6uY+5vLXHsYaipuJjzDQACR
qge3ljS/x91ito0sKX3Fw4UllWIAGq7BJbLhNjrOKjsofvdcc8WpaFl5aNt5a6YHx2P1iVMkK9f3
uQO6s7HuiWtbPC3T7NMeh1XMHgANVBn+IuQDwOMLcoINr1ytbiyUDMe0B2hjFO2HacMB3YLpWlis
njrwHgnbFyiT5vAa6OnFWoniQAzPXEyOJAanxspcyj5xkETGsDj328xUkE4812ih0WAznkmwYdAj
0Wwwp4JOP7xLL4Av2lwCSrSrpELXHamVAZGMC88ikuHPEuF77/ctY3det1z4H4G0xqg1xgAjKpUa
GdXRINlPoQ13kkUgtZwRaySzEapDySKJwl0+o5frDxo5NvP5WyBid5ZFLemV5IWmKXNQ7G6nATFl
K4uPHJNq1f3d1KlCeHNs4CXnzXRvbmo42W71seXOD58czo22n7OW3i915qeVpeZ5zsIfhNg3BF3d
eK347bC/TNPhsdbqFnTBAmhjIfCuvDWslZtWYTdSw03ltxc8h+LSeoTcqlASHTM674T+RK4HQL7b
r6t9btt2JGi2oscP52K98XsT6y6JbLm1WnGhLFbtri9P1gicw9o0hI0Nw/tO6WBkfTAg0keIV8uu
RZ4/wIySFgZtNZ/awMJg48ALRKCP9oldhQTRDq8ifUdJTgdlAtfJPK5hMMN4YR5qKI3AAPPsni+A
m1NONw31yLRu3x1qKFKzWZqxKHxfTegLg3JAsPReC3Cp/pq28bqgKEtGrX7qyRgYAFCUhKJ6NUVv
X9r0GdATqQbevwb2+9W1i/cNBNN8rqwd74iMySPymcnFY0WZRq5ZYvTpgzNVVdKXVn0Ah/p77lzr
4Fsjs1sOjTn8nublsrQ8r/XqfQ3TEMZFvv0Gs+0mZavpNPIAjIdXEjTmmI+Z2SuE+fDuqrRllDTA
QMIk/ll2KcOD+mW/4BiKE+Vb+K574lBI+kiJ6U/r9uFB4PMmrmWImnx5dkCGnCowflIIqLUWCgdZ
XDlgvsZ2Plr5EJ5sWHEgs8nx8/G92y3kMcOlQLcWGI8GwQWN/yDz9tFV6t31Kb2l3S/wKkpQ+6N9
rcF9Y7c07gL2KMPC2whdMwIOdfELQR2eMqBLmX4Nm/estdUkGSgD+P4UTVaxXOyxeYM9BDE8tN+r
ukbk6WB4Um9F0/1eFMRip6aDGvv1bqTI6hDcDznSAtukxgBFCKNq/TbbymSCj91AfeECwLX97S2U
PN5Ap+kP9r3VNzelIbtzsTUgaafbKYTtsIrMPK4eSWvzShcFrZMtVod9W03mkWNPXWYjfWiD4C2n
rPKU8XtIw43cAxsXwjh9tU3x2/Gy8FQBJ0hJ1TBbl6Hqxe9dHePdayCBWbCGtUwciKDC8kG71uUV
/ix6EHRrsjKu1rgeJwm/KSR3N1poIMKlTvS85EnaIUBuLsps0G2PPYOapM8Niy+4DAeL8ZIqLtm0
WbF2bfvQtOJHNNzlzgbsw2jqX1K7yULoTRzWgkePNQZbZkhzO/PI5g10KWb1WF90HnwJ5V+1x3Zu
2cPPKjr9g2Oyi1ek/WA+Qn9ODxWRQczSDQIbIkYSfSwaEofPMQOhGTTVxWhXN5NPS+AbbM0to/zG
XQX1dSNolryv35pnB3gCP2c3JMnecaVKhLl9VtKcQK/Dk9jgVUFiNQSUbaTwNuhopYP+SOBM2wZd
xOkKPQXEN+Yo4FwAVs+29yU9DyhLZleHhonUwfcy92So6n10TFJRC+BRupC/VIsbo+bwOdj00hjz
FMySFoNJnWLW3SBVyHo5BURKxI5ENukMlLD138EQiG12yJHHNpjpMRJa4ck3G1QCPnJyLzmZ+Pzk
jVR+9dzqgICMpVvYSMFDyCHP7nTLPzaMBKwWE2OgcM9D0fz0rXWyb3XmPG2mZTLtaBFPmxD5s/14
zrjADx2cLFkGz7DpXCJW8QQbFjVZ0MPz90mTCfOHacSImY7A0kaIvl2ONc+vMJG36IKSckPcYsHf
ZTXDQ7kSDNNZU4DaKQCSnzEpd0X67LOyRJLZJowD3xsDCp2lmTAMT4u7APfNc8qddvqBkvfQ+hPs
p2HDXdATEY24nfeIWFRTnAj2AQetmVk2Vgs4afOvvmHdW9p+KwYga3aTHrHEfvGbPbmhYbKz3n9u
WYK9+DMlgH6ZDziwkpmcwSgQnROP5UdvWfcthmIiWTdsbA4BESvXZYPrjg0avOHyAFLqN6udJzQD
7bFX1vOSvjBpq+I1/Lbsi7jzc+MCCN945hd9rgz51srlewPPaavxqFD3x3bP2h0XuhEh/2oOonzP
PR49kEUhswwIItYAV1s7tyPhWZABGD92W1BHbo74HmwrtNrqV+s5d4YsqT87wePnf5vEaTA5b9Hb
zekdqc+4YminVE+P4r724eonSqBw4iWkT8dJhH64MPM2sVFMRRbSfYbELnI0C+NoDQNMte8dySet
y4Zh06h2moB9LOHhAKS+5wzFetMgkLP41ofNBH01sUJ3Xqc064+jYd1Vwfiv5xROtknQchYwZjJl
kNqS/4CnOdWVCK54Ko7lTIYwPCtwTpx09pNP+NPEusYYu3thMtq0sS29gEql8CEdgsD6pm/IJOnH
T2sedspeFvuz29xIswZl4yM6ngVMNnkkUgGvF80zmhtgYKiTE1eEwFk8RqohjCE+8couzwY0lIdj
lmxaqBP7uHyu5VGwu4qDKfyorOy7dMTbgqjKCrt3DylP5n9vFfHos41uzjbAJNb+xevkK1a5L4Qi
+mbeiIAKHffLcNxn5ILXVIKLK7b2qZ49cXFhjxwyIl9jHjqOE84Yz37zXNTsE7p6xvH2iKGQ/bzl
NM9VqL+Zpxonw3Xu6v/jZ/zge+1c7FaMolHqwBtbZ30tswZPUKb+aoOpOKNmkFb8gjj8csah5HAG
SuP3d+r6ZGP0aSuUjcV+CA1BDyc4mLqz0VGUyvlJGWg62LeT84C1Ax7KAIPCD69albAJmOIjfqR8
QmrIeus07rIMqHcc916GVI73u6shLljZeAk6w4jksr0423LKoHcXvD178l4FNXzeT0JGipY7fS9/
vBH1Bn7Z+oDVUJwUT1UkKC8kwu3yftWbGWe4GKPWhnFjeUBbKRkfRcWZTwDOF5JiSsZyhe8x0jd6
8/QaLnjjNp+81aACqJgxK0yb1kjqAqBVzXsyDDZLSTk+YYIzo9zPLEQ9CmghJiVmaeSRzKSau9lN
vbM8Qpu/qllAB000YakAer7d1f38W9usS+C2hhEiDitCkU/UUw+ceSCcJZGQ/vI2/IKv7iQwWh7I
q8B+I5cJpD/IWx+a/4wAxNzGE7bP4iih5pgKXMNEwcHQNkwaMh1vfZMfiM3XTeis/RoEHbOsuD4S
9F34+Vn68ssXIZ0Jps+o9FFOTYLjNcSLwurymHeQmM0O5UiTOhuMahRMQvcAbLZXMXSXHltc2ozP
5EXdl1QCvl6KW1QoSRMq/1JklC+OR8PkDvk3wpz3Rtj3SzHkrLEwoJh2TRgNkowG7G4chOmpnUJu
mdAi6yub4AH7bTLSufE+XnXxbuXkBPUt0wCR7WbyGbMOjvLOW0Z6JFi680DW/AYTJD9XgmFco7tz
zn111GsOGh8JPb8qsp2MuThgl2yivA//1utyV2imhL1tR4zucQzkHUc8gWn21v3OnX0tmXkXaGkH
u2Vg7Iqiw6Gn39fdgcsWx7fYT5Hm7T5OK+Qy50Wu7zDNfyOAQDvAnNUCF5lgajkZDcZg2K+3S/EH
bq+8yJVpBJKy0gifenaV+a5nUDx3JcUe+n1GpyYaM3ddxbGYiCWaVYsvIC0OyAcbOEOCkEd9V2T5
L2kCuVrRxKBnoXDQxJjCSk3jXtJPC42rP53JVKWHvQZW/wJ1LT85akRdlYuDdHeticIPMjUA8wUV
Vop6t3KYCW1sdasMRTBL4P2mnEgygL/qQhnvMbbSRgKZztv0n1/5T7QM1PTjiCOsiurWeyIvHAJP
CGKxTsGvYA6fFoIPw1cGeazzV5MFDNeHkXr2A5NCijndEYul3H+DnX8NC8pZZBGRvzBhriZF2p7D
YH0svzODjbPwWA+hd4gW/jXzzkWxGrI/VmuhZXDfXbP6qWv9Bt+igeVKPABkppbEKgvmMw6RzSGp
lLV66Q1ImTU0xSFbd5oVDVlnDhEWquacWsy1CRR38yWIwg4ka90SMSZ8gxXm4J/8wuFxq+2juYCa
Xn2P/feyXeXkCyg4yD6GrUb6W8Brlu3FrsL51iSRRHNJmeZ0cITanih+t6dwZCo1lNhqbf6AaqEi
tf9OcuYeWYoXHf74nVZYa/2y5gsYIUD1jg6Xaa2GW0l7qdR8KWB2Ntj/Ece0UIFDdGaTHTPPQM49
oJnMjO7QBKo7aaPEkfs7VOMttgiyMJz8fZFoU8em/mP5ww07xrfaRVvSVutfAe1h6mrgw9PdwPXm
oIpdyYDgOrykqaJYUh+1YNNI9rViCApnGLEG01k/fJ3K7BGbEFtNoub5UP63ouQnXTNnjx189MuM
8rCRrPQYYGLCx2lSkrQGwBMiJyTe8rhN061biaPLeCENFNn0TVOdmgnUc5VpGqgLEm702OxoOFBH
otqYsmCybA6lQTdYlB4Dgq37a3g7sRhBc+8GL8LLnjZiLGFHDmHCLf9b4za/BVR1xEZHNlLl7BfR
vvIYkNx639NirNjySsTd1WKeQCa/hz0fy0jRwMIJ4/wYf9nK9k9Ovi5RRUgOvQ3SKTV+YcO889Eb
IcpDeFDZ4moXozqOu3uoolylL2gTB3tKnNV3S10zklCCAOqAdqhfsnej21dMrG6W3P2DcV0cDGFy
Qfl+UlkDpJet+0lLJz2nLZOfUhoOOV5cwo4PE6P01u4wryqRhA9k6MROjI2uvPGPds/SuG84d3q2
a7k0mDIGnhlJYPSMdcsI0oF3YpRKd+vW4l/gpi2TQTIV5MgfuDtT2tj8fVpcSGnmgzId/D/29M+t
i4+00PgoZ5fgv/mShehEct9FMkuXw/ieqZU7XsPL0uC2z5DtJs6MuAsKTs7TWLVM7NYQD4ApFs4S
3qloRkHJpBWkRukj0W3T+THrKwB+ZdMA8SqC0yrYqnlbPMuAW7JBMzC6iKKtFPRHijBMMc5g1VJn
LOEJkg8rnb/XKxpVFzsyoON9mYo7mSAhVJ61W50NSzw3Cze0lNXTKii+yBjgRwNjA0MCMyjshp5C
zIVaP3AxKbpyn6UeVk02juk+TYBPVwelb+DYWBdAzsFObfrzSvwA05OEjMfbrAuvZVn2oJ4sagsM
Aexgs4s3Lx3gESbVd3qcPrOieDLIqbs0qKK3fXfS5WQlc1qPscipWJlXM8v4j7sz145cybLsv7Tc
yAXAMAqtuMNnJxnOmaFgMcggDPNkGD+kfqh+rLa9qlZaqLVKbSGVfBkvGXS44do95+yzwItsg6em
LtUx6UAHAYJiV7qTjjZAo9AvOXfVhBwWjg9uLLPfbmvwNp4Rg+8P5Rf0W6SvQyE8sB88RYVy/tor
jfdtIFkyFp+m6bAkGrlKpXCBDGiFFu0rG2H39r09Ux9kJ+EZH9m1dVCgazJ85eo/9kN+mO1w3MT1
+grNeqWaNv9JQ2b5yuKUCrXFx7afW8g+pyI5QHlWxmts4XyI7Zh2g7owz3Q40n3BS2lp+UhQq7tD
XRiS6wK6mmk/lBZDeMFgwYJ8YMIguoV3/jRTAMZT2uJFHCH4AWRbRZlGTeOzPc/tO4o530A4vdoC
NipllqcAu6DlDXC/HIxpi3/1U7e8L2rnnemMM4oh8My0NN1kjkm+gYeE7DhuhmAsDtyZd5ikv/um
sA4GgmGyMoTL9AXHZMWXFmKSRkaaWEi5KK3tgZPxLH33QIYdilvJRpnnhcA6BwOhv8cMNwq34285
8eoRFRYZk4gqglTz1dOauqWNFTpu7F3lSmetEbCxXngzxEMKfdbQ/jVrxPQJn1CJb6MSpw6g2ZQT
NbFVdajVjETntaSTjQ96d6AKrafQmPpNr9ckZJWOvV2tG8+n5TLOZrnzpBUlRtpf1WzsbBsPkknM
EybnwbMAgtQWhTQ1Y3pCve5UpB5J6x/4XC59c2ygOrwcuSytQ+NdlXwdSnluee8mNE1G8Ab+0CD9
JD353ej1ejkUbNu31hjH57XtX8l3sCWt96Eb/m6CoDz/zzN4d+lXxx7tR/23Mbz/f5J6lvPfJfX+
/d969bfr/qZfklRepVK1nL7/z//Sf+i/Mnr+vyzP9m3uMUKYrufxT/4zoxf+C4RcSEwP9YgMn2eS
3vuvjJ4T/ouLlemGwvZojwp8In//N6Pn/YsqZ5Op1hK+bfqm+B9l9LhN/L8ZPWFSLmgRz+OhcISv
k6Nfn4/AoXv+Hv87S1L88ysmvTjJtfuVzsIGwWRlFEfiIGEwz9kucN/s2aR5bVlOCSczMzXNt9a4
9TzvqHsyoKfho1Ih7Jik/y2ADh8cbZWhTPgcYFz2/X5gj03JJRMfnVGre3KS+CExvUeKHgPuKPYr
jJNn00OSlejLUnrmblIz/TDVsE/okRymFFeySG/sJm6Q0RKyajZegnS4kjL7jAOltvaEpWQe89+s
VnRRWZttYeBY7q+ytDxiJJ1LywaL05IFE4x49zDnLwbhtm2bWHsbknFRsqzsxvCHqYI2VS9RJ1U/
VI7alszD90HIbRWM38lNuQ+GoiOb0WQUfjshl1VQc8fZBMUXhvRDDZj4kxdQUHha2MWN3NseZNl2
+yb0KDuSEh4kxZi+au/6Zn0szOXO8+Q90YrXssJNaCX5u4UIuxHq3fEmLOS8UVwPR1ju6vIA3ZBt
0SibdrjaXfOJdDXRG5ygWDbaqIzjP5Y3hlHQTVe38QPMAsQRlTkMwC4Q5hKAZQo5g5U4PiIXDkjk
ESdiU+v1ETnDa8M170QHa0KRL7WqXJqOpL55A/prVDaFuR2DKbmqMtZ5i2lD01G+xUbJRjlYbiNs
7CgFeJyy9I5K9V3hu9u6yvgRmtBrzVRY9zluw25BEPBEDbMgzSnlVRn7zaT6SlOuzgt+tyjmOAWU
Om+7OMcfAzUMMyKZdTGfW81nH0ebAzk1XwSJwQigIlff2jpaPQ7Uf3z5gVpCPHVEQMaeBgEzCI8Y
CCH242Zdofw5C29hW55qpVeXY8+GJAsIPFT6wj6E8z0m/Ge6FR9L5T/6kuGmqDe5x9TkjnQ9DSuN
E7SxjlzmG4NMgk/ACOqrfwvsKtzToXaGQp4ce84OElHMWCa3+GgpOvoIuZLUgqV94OV/YztcTlbS
truekBQLG5iNVcryTrFjU3nlUG7S0eGrRlcPZ79MMU/7iV5A2iF4DeAq/F0WxMDGQVkvoB3oxCBT
M8SptQuvzorQHFLNs8nETLvzDGMwtuh3xV3ESAe+fgiVOFNPyQ3TRvSNWZDibrMx3xl1lE9F+EGg
Hac8LAwnr43HEEAbt7kVL0THYp8vzrZqWG2PoqF8Gs/aHIzJvjRnQGVE44xgIe5Om3zUUqDBXAzj
NAAhkGl50u+fF68iaq9uwxAEB52BAJnck6YXX7YNs37xRqT7LD/qvpsM/cGzKCc1iND9qieDMpR4
4q2q28gGijNq7vKbXk3xJWwwDBp20e9ML8A4tTZRD5vlYOdi3reYELR1bImbx3llSPfM/CXj48MQ
D+W5M9Mbdoyab2BSUSzBCNniWOazuk9y5wg5EhlocEFqBWThwFTUu3gUh3wFSpHludjVHIPoGTbm
gybbtITA6H0T7o7o/XtfWJ8yLItdJspvsCbs75X0twSDqRDCaxQJZt6QudSOtbfAo3Iu8JL9PJoP
S9c+ji1obVOyPIHGd6ejJhD0qX3ITo0tv4UnL2OrVmiuPK4EG7Fzjw1r0ezZ1k1xDUcDG18cZmng
3VulY+5xpkQB6lRUhTnuvTR7dWpu0nHC1ygI6C1e8uwzzlRxtpetbeX7oZ2a+xQ5jSyTcWGg2fOX
1KKg9UBmJRQjT5kBddpinAKpMDYHXgtvTJNiM8KviUMCZpWYaWtgmIxtBLSgTt5auZ6t0U63vSkf
56EWG9bF6ZWuvthtsPI0l8rEQAAkJkJWT/f9SE8j4ZOYq9nEbQE/8xnN8mIGBvRsDukg6BD8m+yX
204YZKugg4Okty0KToeU7tFnWcEJZOFIa5BKHP/Nqn3jwNzNVUm10KFxm6wkRVPExc6Kjyw5UaaV
dVdmDTT6YkzvrPKh8whdkL1FubC8QxeIM2IUXFrstugC2dZ2i/419d7croOqUqBQmW11GlV+SGkG
3qslubZ05CEfOKgJFf2qwn2kEuXHbCU1giolGVeY19GpULQZX9fZ+FO74RIl5GTRKg4WQhopDK71
VThQo/PPk0WcU7hn2wRoWXXLgwHiCmRW9uC1HRUChDgNIDm4pJ8mdQ2wOJyJSfC42jYlFP68UyqD
jd+wmQ0rxQ+AizNuuBP5RbfsAVkcbM2YxzWQ7UO2Quq3SOZltyLOntj/4x4Q5QNfhwDclfhRDojP
wbA+ZA7JQ9CDkPTNDYLcjlaAEaJMFm+TZTow+GCgQBAhuw2vfOXN7eJJ5aB/T1OnjfIRQUpw38BE
Q46QOz1tqVKXd//DamF1wSHYxmSmq8FkR/MxDfNJEUKHiR0eoA0wuQdkNAcx0MzLUkRxtZ2wk5sW
Db1pxVMguUrKmk4eJK9271oSkY5rYpn00Zo205aH1cIySv1ef7MnWs9n2pLr5FfSIhoRq7PK4QUS
jLEXMj94vvwj3J5WRwIP2PeRkOTYamuiQz4+n88LVDEcAy9MWbmBdTUO583EJyCZIxrTgjbGFt40
3U9BSQkb6uET9Ddtw8GVFHR/nB3jOLX+qUuDEzapHSSsz1Ha174y6l9+L6+qtt6WDvnEpR0CAldw
wtmojZLE7+vqXjQUNkBuvFQpZ8CEJaBzVQKzF9WUNj3OJAcn92gPGSCDh9lmx1gqtJ8xY+2JC2Kp
tSmxQNudvF84X3DUpGwExeIfWolblU/C3s9AYailijqq6XbAFALUVzs9Qa/WfXG4hBOPvLwfvJpv
gUf1Dumz4Bh6VGuzV4nX1Ly6LH+jdEpeO8JV1B8WtEfGywczjC5+xEHVZNg9mIFofGdPGFcZuwl+
cEKGDI/Vjz2OTwl5j70tlhez76kYNVlO5+OvNFPrFgIOH445va9TGexELqg6aRt1t0zLsoEFiy/c
khCQeTMttlrPCb7d3eTiWhIZ38vJGcxrCacWgk2Z4IolpVAUkqJ0NsydbPZ5grpn4yhGjtFeesMZ
D4WXkv8meOk4mHe5OXt4mzskdCwZsG8gna/D1rMh6knw0Fs7EeFjHJNoGlhzwaZ9pRP8RZmvZpkA
oPJPoaqyPRFNY0OadVMJ1cDZwTUwU+ZJaa6LYQEP2lI3z1w350vTBSFzpG5jDJHMB87gqMDU00Bw
MrzwNUymb2NOrk6GAU16FunHkM41jxqKZq0ES8VuRjWhw4DwMSqPAt1k4gUv+315iPlwHghBPyTG
UmDbZhvZR2mCZaEfur9JE1y7mq2PZxIHz7zPUpkkhfuYzpOJnNmSR8QKjou2MmWd+wZVgK3ZUP1y
CXFs3cYiJrcSRcZ8govyuLrFW13FBtMp3lgE2hpdYDyEybz3w3p8cFbiNKXK71YgHij7mFs5akUP
5ohul36fE6njZkAJJU3p8xGz5UKi6VLxcmcd7BMK4uSIDV7+6G/4ZgjFBLruhZlMAN6LcjzJ2MIR
buyM43EK2YsqSfNT4HdfuZOaG2Ndpwcikdh+fGLU/CNEr/ZIJUNzyORlMdms4MEVOAMoN3I83EsT
SlTWnAeMOacpHI6G3RAE0Jt6U/FLk3Ow6xmQkZ4DDMSjfK+xr5TI6KpHinSq7idzsaynas5PPuTQ
HQ33P8DxKakaMQGqDgpewtGXDybnMl4N+AtQNxALRO5Q4e0v71QuEQINSK0M9YPRy+FAFcpzUuGh
CyeAG+kCy0L/FkKZnq009i/kPA9JReFBK76U4T6XNuuauOTn9Y2QMif1J295G06Qntp5Oooy/tFz
dteqn6IiMjz/k5zWGWpImG7kh0f2+aSriefs0WkfV9XER3syGeWw/kpC2Tia6H2jXsBfEsI+zciN
zXpadJK71JnuhXB3bvwMlfpNeOCUcT/wEK8OohH3MFfaZV4OQXmF05gfZ0mgdwrqS1BVh7Kz+S0J
55MSOmxWWKTwSjj7nvC5TQhdEEZPRpIWFvH0gJh6QFw917n1oqvpv9ZZ9uGfVHvdkA7if9gK5kE8
AhLTQAnjWufhsU3yklh/F6NxtBwDTzXReRx14OjJ0o//pOqJ17fE7A2dt1ckQDbG3ZhTDll1BAYV
0fxwROUl1P3Y69R+opoHXB/BcSLQX3sk+/N/xOQPoRP/lWhWvOp8yqzUqCdb+P+li3vjalYA1oAl
oi0GgxcNlwhaUp3GEtvw0piPgxVOF5drbdIPlDOSm0H4XU9zkn13JoFOf7LH3exLvL4gDAJQBkRQ
OUqBG3AE828bdRmGunVCDUcqcInne/dJCBmhAJEQa1ZCo6kJwTOnIRYY6fPCWYFzBZqwkP/DWgC6
MAFfgD2B8ql5DJUmM9gETzerpjVko5lfOs+lMXeYvxfNdPAwGFua8oCbam9r7kPPhP/Qjs/UuWxS
TYaYeKB2jqZFOGL+GnAKG2Ak+s7ZuPerZksITZko/uFNaPLEEk+PwjBfkPe/cOkBtdCUioHjLB6P
hqZXdC6IsIIvTwDYovYhXLjFCwRIzhvQF4wxtDfYTA6uJCHi+XMACMdHx9TUjAB8Bhn8NTJokBiQ
OGtN2AhAbYAGZIs8HV0cwpkDFiUGytEB56g0pcMA1zG4uK8sTfDoQXkIEgq4AhEYSZ7hMkgOKxWn
EXf2lZUFd1fD7c+zpoOgrTQHmrTQYjU7pBP08TC3PXkx9fVxr528SIEdyBFLwB5BJUA4Sp+NCSpJ
osSTjaErsVBxfU0uUSBMek6JIzVSZ6npJiR6/H9oJ3eZD/uk1hQUExxKqrkoU4c6lJ5pJid846hb
qwkqSqNUNFMlScOegy6/azVvZeUzZ3vUnszvRMJjSbLLovksKaAWrEIZChHsFkdTXCr9oXia7MIa
Sh/WzPCB5r4wzkCmzOHNg4QxQcMIEDFZ3VpbM/ffck2PyXwLqEotl30SmggVfmbt6AWhWROziqyo
t2vE1fGCqwBMQx2hwcI9PnSaWTMiEDKThFfuIqeeT2DvGckx4D8r9APKAdATaAUnHQkOp9FYHM3H
GYZwK1sME1SqM3Jrio6ty5NMhhLN16GqDSTf1L2vmr3TzGl2DEY2+VB55mBvuM5RZ2kSoD30bN05
poZUULUUa64PSJL7YhnvEG1OxBXvy0mf+poFVKiGu1QWvycpH3GqiUEj8AbhmxWGTONSeOEnEuvd
qilDmI8gb/MjU0qJTCwIO3Vv5amOqdlA6/2bgytqNLfI4aLHupulSwnTCPc9zT456z/NO6K9laAC
CCQqBCF8VCl2GPBIXO9fhhVEYXokzIWqrzlK5ujfPA1W4riKcOuUOAnbB9DOnEcmkzBODHvnYnft
pNHtW01rCiV/tZiXuSHJUbggnSglZCEH5AlJcY6k5j7lAKCqW0bqaVP72e8QPJQ0zFuNI/4YanJU
BUJq1CypgXdcrOlSXBJxoSNhrR3kqUmXYWsWFWXNn657msTwOxjkUcftPK4hTGrpOQNm5SO7pSuI
AE25Gnq+seBZkSOxc1ii5nYovmkgbbmbUMj9zr6ITg7QWSYILX48ermJQY5OwK14/gMfP+TtgUFL
uexHeZa4aG1io4DMNXLySiINeC+hMrvEutz8gecVl0twQM2k7wJS5qE3svcF9NfiKR3EL77LOH0b
cCyfXTBhhuODj4YckFnvueaIFWuMxZqCgM2sKWMzJFuunjFubhBkGG7AMKWXQLPJkrG9hzpAeMGp
pn2gCWalZpnRLHUxNd1sAXPmJ7NDOwDlzzn7wrCBhWYyHa9kVhN6ZrcW+M3ImZlPMs8kJwvSYvAT
PLzc5BrNWRs1cY0oLhZlbDo7GoNGTWVrwLNlc5xEPDIsJgBrA3BzTPvZ10S3SbPdOiRzOpWZt8h+
q3zA7LAElDu58gSxC/5PeCvq2To7QOPyX3ZRVe+CocqTj4J1VNR0Zox9t3wagM4x3+enAQydM3Ey
QPA/Gcj/2KhW8hZmy+aCyKCuJ5W8zt4SK7t5IQWtUxDUe9f1TpNk38yLrryM4cj4WdOENxbVOUaz
GdBuXDQcEy0HBTg+Gzg92O21WuzBkPTto/6MqEDOIMrII/Eyog8N8rX1ribq8mFpdd4bHWnRgpKJ
sKQFpsSw3xsUJ6TAiUe+dXYksMBykAvS8tSATkU/UQc21ooMLWH5WswKgP2wVanWo0LpirXkVXYn
vsW0EhjBBz9Od+DDj2yrPhCG4JhNcLCjJorc+8Y8ZEhYKqYW2AwttVUhOVRYQBeV8PNBLbxayJ+R
2fI052h1qxbtUptGvlQLedbynWthL0Ths7TUh9/4p9Xi36RlwBQ9cEIXNLVAiH5nwP9CNKROhX8j
MiINOs8SXTHxcTVroTFAcYQ6txu1BImhglERVTLV8iTi8HQrtGTJt5xIMCpmoOVM+OxXpQVONjp4
vMNtbrEaJFrdnsuhjXrlobPW1a3Mp4+5a3977OiN1xZTmzHhr8mM6qgx92v6C35FykkV34M4eUlK
1qgFYrLgh2AH/p5QAyz94A994h/JnHE1yOOX3HsdFbm6FBwiyL30Wqr01pOH2I0UfiAxVHeVQY6M
de5W0dWF5jroQIT9p2v+xlKwXcHMH5VE/dicRIMrX7KB6Jg95brvA2S5TUOwbVIb2bOc1lbVZJwS
VhfWrVHmd8u+vnRsMnFVSlwUjXy9LqP5KDsQ4XFNvMMtonHAvL9CrwPnegShn5wabGVtNfFyqHCU
lB2Kj6qmC1lr45ma0jKCzSL4dM7smJ8LfspiwLrVZ3TtzbL/DYyE+4MfglkKudmU1nkS4XpZpvjM
65STYZpB4UDvo0oyMpfubTQpYO4IBZmWnd4A0t/cPD8RveDzde2Qw2++Z0GxboO1pKVOu/hTeYdv
5dEuQfzFHCdbSNCnGUxrNri34In+DvzRs/EZYNefSNK52XIpOXRI0UP85eSqwoTf/9PUYu9YIUdZ
07Gxuf0ziYoBXAKrmzp3g03ttYS0ozRMMHtQTUkTY23tuonq8FBwIWXvcnKt7mLzzrJE+FDn9h/P
WLE9kZcawW/M/AcfLwCl1LM34/1UczzQPmwsY/2kKtr0RloKKKK7L+RxKko2LwkLD7P8KQJir+wT
rqmikpqbZnFNA/6qkzoGDTVr/hp8UDUf7AgM29u8F/0x4/1hs015qmwbXVzifoNi6/GbN8RCoEHl
IRDGB8+B/yMz4mRO3RFWrdlPJQw3LYvfzYjxea0ufRdUF2LEvEpWiPOC0h3kvylU7Sk3y5c1Nv3H
oHIeOzdJdoWtfrUsyc8FqaPNgC/iQE3lfVhKjNiB/2Gb83DX1dahc+VdVQk8cgGCyNhnH0Ak8NEf
OFhoKy5qcSkDPiZzee78UbzFLosQbwQO1fPL6Af6ISb5FLckkcLOfYAJtFtr27kODp1B/eBBrOwp
N8DCGpdhdkg+2PjLTV/H7BDRGoZ8/iOd9od+a3ODBfFYxtNb0PWAY8TfgEROGGADGFor2a6DvCc1
j5tozU5oTdZ1ndWH3zd3+QQsuUjm32sQX+nfYFAxmgc7K4/sNCw2nqh2nQPcyLKXYyB1ArKeH/qe
RU3pTofGqkZiEm6sV6bPcxVia5w5Ymbe6EeW2qYJ38ZhofvYkr/WrVCuafMNxWPBpQ0BFqjMkJdu
1MtON4DBF3R/OQELcCw5pP9D/FRLYPGq1/KqOE6mm6A6vTiF8bkgeVhD+Rcv18lYxLGYMX4jcRyo
8yXuK5ipmuLdOIkWIyjBYjdag4H9LZH/TcvzOqJ2/XmyPYyoRs4sR9k03b4tvvpVYh5K9WzkhLwn
Z/qHGSknXm8RL6NfY5YW/M5q8aEjeGQYKa0rb0050R4082fBEyM0e/SKBvLOX7xHQAvdrlaU3Daq
EbuhbZj5FHtJy/ipBlpGzMU+enTwSfq2WN/l7RVG1siVynmJTQXub8qCo1PCfAFcu26EZ38JKCK7
tFhs3OA1jFroMA+W6SPvpVlUlBYsKGtgYqNOeccKeTd2jYpMIkP8lI2HQksFzHgSbv4Z6pqHklCx
Fc67maU87PDP0fVSdjCtVhmyN5vV+gaHPo5NXLacK5iwE/OLztpDk1lD1FMze2DcvtIIVfHku6Ac
svqu5LeIEV4clQsCpAv5m/CuorE71uuEkjMwN4+ytpyjg1A/DP6+pTjnPg4CPJHxs+UGb27SEpfA
4t/Z2QP6GZ6ppHxUsFtKHODXbgZTMeTUs46WCx8y+Ky8yb16TnVXO/Kh5DPdpVYHnWhK3gkwM9zH
oBBC4+S4yT3+WJbpRn/lepnifmYFMpjux2TxBHc4xNsYiEWbF598d3zsarxSJkvc8Bd8O3Vr86xW
D5Ifi6rhXWrb3bkaVh04umI0AyiieUb+72Qq2VIJJII4zb6qtLMhtxC/taaEbQGti/g0erDdksds
IAqO74I3j9+f3MIhR2niYw3nQ1Y8Ile8hcpeIzmzcvPpb9FMJDtq6Z8FBGBz2alY1sqyLmGLKS12
MCbxlsbp1eX2DiXa3HPoHy1LXO1+7m+llH/DWycfwmR8xqnHjjHPfvNdGLejn4K1T0ne9h4oJPdm
uBgNXZ5RGrtw+Nn49pD+3gA8pcQfWYYmqAcO2GNuD3WBwt57N8YQC677PnDzd0qzWGaGjGcLeDWG
av/BC+13tMRwpyzzKor0kdDisBsGTJIt5YjnagF70HQAIERCzZRBqMOUsfgVhu0xmIH8hJwTHarV
1q5M8ga9vFHLnf5KJ4a93ILln/JVIh35Azfit4pxkkyB+O3Z5XD1fIPhLqElZVjd3ToDSkfSgdqg
nB4MtIxmfr3J2n4BIUmPBRbg1GhcvOIa69OI95Ano3eKV9lxEaXvoI3SxicTlzoF529kOFj2cn8w
aVXkdmCY6NFk2zeUoHxQ5zsErCr6DBjyQ58SJgWiSqZigRVstN+VqX19TtuS6siaXU0AGhTHvOxj
Dz92brS86GR8tXl30Q2w81M2A2BpoPk08kKC4zl0+niXd5oagNeYa9HM1LUkO39WkZNx8fRbbx8U
H9gyzVPRChBMefPUxQbyNmAqYgkhTljunpKd2QaeQowLe3kWGV5Kfr6y8MC2119dMjxXkkmWSafG
ust04lR0KsE5fOo9pux+NHa0K7HD7UiaNJkNfAyTdGS6bnkOvJow2owGTnD2Ze1YO7aTt5sXitVl
JjG/osJnFiEA9d2X9WYaRipHwOlw9ZrTHf0BddQC74i82GRvFHSgzmh9ge7kHewZVd2F8UYWY8iU
iaUkfVraYSX700Mhk/aRV6E7Aq7tyKg4ZD8W9zaocjp2HY64ruphyavV2TLIrYdVypVOoMEECAwM
xQr7c9EZVOZYJNrjsjkaU/U1zwYQEoPuqMRpmHsH6mmliyS+VMY5N8N8XwfYbAjm4Ixw2DxKWhsw
tzRfoS4zl87osRvSmMOlZ5/s7C0sC5veWvq90tpjDrglpuaS3QnPZ8C44XGfS3AixI71NuUxrkb8
CPsUPCSJwqWKjPyvIulwtlZH63vwdHgm53q91Ug8m0m51t2cL7dQ0Q84XuRcXBiBMRCk3iO8679k
zwN0LOtMfqBas2YLTVZFq/YhKAJaejtfPgSV/42hB85x/JYamsA/GOegAQ+F6dYhP4fLuw/OymZl
LMYVBE5CLXEsZzzrVvKw2DG8GvKqCyV2EYRLkNl8JTOD/X+Zoz377BuGOd02WiBPGh9W2rjtS58z
p13+hHjLpVUsd4YeSkh4XNfK+Fqr2qb0hslL4htbEPi5VRr3fATtxTw1Dk9aKPndr+N6XnLKw0aL
M7mynB1NSp/pus1qXOoTQlkUjoizwFD/JPH8Nvpq3NlheZRNM9D/C3xqts1hZ88krmQhhkOoqI1D
yYMcUd9gApGRzOvzSugLmJz2jIwYdfBp2wDeOabmcs9ztB8Xr9+hDiXbRPRvkrdBRKk5KqcQ2Y22
NLiFTvPkriyAtXO+ZKVnzzwFdJIohYoJgNRgDe+9JyUqZ9F0eADW7Ji5XGroAgGXgNF6Mw+fIcpN
BBsOCOrQlacwYa7qC100mSooPA0Fejb84Mcw7vunun2ZGwOLqrw6Qwb/Hj9Z0jwsQekeBmOAAGbB
kYhpiakFg3ae2ftsib/LzqE0hcKpnADPSHUgDhV4I83K6BKgnmf5woeTc4WQ8t323O7iF7zxLTpe
TJY0ysUJzA1fXVrqlJfx1SpiteU6rHbBzCOeWal7wh9xJiC6gunHastDmhLCEip47L3uUVjpJct9
wsa8W/F2Rz2bQJ9zak/c+dhlHRT5mgUlYfeNTJrbpBoEKotNDzcFNix19isEAbG3kPu2qY8qKFAh
jdpJdi0otw26ahGZYULGddkl+CYitsVd1O1STBWPIFeZcB3rzvaMPe2/IW3zWQKbjI8Zo98h9e3b
mE4dGwwgTKlcKI/PdcvUJR/Wu6QThB2Gwj+7uk2kXIrH1nY9aLvrZ0qY/iAruSNSepXz5N7jMXSq
CkJ6YT5NQzhd0VFP+CoVdCSs6Uqwjemy9W61DUe/6kZM5yw2DebqWE27XhF2ctQlgYROQg/Fxeyy
cRdYMaYT7ld+afBU6K+QY7FRM6AHb2OZ/glL/zWmHJYMRcDcYtQXQsZPTZP8LIOfb+tytHeZ1QCS
GXCR8MFC1pl+49L6Mozu02n5JdMMxqsy7zTrqP40MX3NDo0kdtLgDHT/9iIHhleTN6Gs4NbHVXog
488+gRu4Kpw7f/6pyXSRkepJVipSPWUNAbTLiM7PHgydVUKvCtvzCIXjgYqmeuMFfPj01lA99biM
4yGnK7SYsj+zQ7RhBGPeQFENmFcpdojHSHjjGZLNa5r38SXP7s2RgiySpyPlZfHehjx9byOrkK1K
rQuUTKa2fgTSLe3fLskeFNwRal84byfBYjn2sMsRn6Mgg21XQyKC7hXevF7zQpgDsmfpPg3dcPQT
kvWYM5FjxRTucgubCxGoc1LuvbCp7oH04vHkCkGOxd/1tgi3FiHcbWBJ+0Juje8+9LvMvHUpnyYS
NDuiJvEP0usvrW1ge+OHjOJgWiPEAd6+Yd7jiEDVZWuf7AGUnBBzSZp4S34ZePuNDma6WA2C54Dk
ZzbDc5pN/rsVL6zJCBm5JCaiWn2Ok3Ufuuz4ZSWOtjcmu9FjtefAqYhKJ3mp6mnneWc3rimtI1BI
QREEu8VrdkawWlcApzy080h4hj+VprA4C2HfD+R2cI1j9lTiw2up+sQDjPXrazFNY2eWZJkqJz43
DG++t3eSQ+upJ1a31RuJ37cBl2UfEE/t8+EJsyNB97jE3OS98QSAcs7X7zCdfxFN/G79HO3BNOVp
9i8AlLI7LmeGExXm5FNLWJnMB9Nd1vg89ZJbInW3G8tZiUeVsHBT78zfAqU8cFzcl6jQKr8GhDeY
CUYArOLBgLbCH0ivoA5b6j5ZjhfVMU6yP9k6blmNOgdyYUznGRBXLxfMMg2UGh9w9MTicwaEN1aS
vIrinkFwq7ai3gEzVOjLwpCBFErQkrxu7nd1hz3ZDyg1mOviZmMxWyUEUtjEx4Xvw9EKFo4Pk/iR
uB8brt74NrSo5X/COWcGW/ErIPJyly7NPx6DklHJyDTWetuE6ScL0ukiu8eCvbPbSzo/yP5v2Jgd
E8sROxJ7MWNKgs/Py8KDGV6CRbokNIJffmPfLe3Ms205LaUQGbCuu7hYfwEVk4fVs4CeddyrsTMM
uyaR516KYWusy0sRQKgYmdF44doQrUdtlUj9zyZXfAqSVBR774OIW2hnCKdR36DTKq++2otD5Snt
CjuwPXMyf8CkeipqYzy4FnZvY4EgbUwjyLbyCJ6WvjfLKXeYazd9U8Z3Wmb1wbR42EXWlbF71q+z
GqDYc6PVSDekDMXKuojx70bzGCsfVtBID+klDqVxX+HaO4oRQ59b/FGA2CJAs9R8QTHdSsa4re34
KyKUrtcloD4jH0cdc05YmUejG4lc+j/6HxRZNh/zcfg7A4kg3xzYZ2lPr+GKO2RNk0hVue525IXR
5FiZ+H5HQc5LI6CJvhZ/sdKuB7gwGGb8z0xHI9lXE+qsXEx0TqFgY+AKgk1A7p81cE50K46pO1FI
j14Hs24F3JqO71YGxo7zJqp5UsEkWdeeKONGlc6yyelP1puygs2WoEycv0eAkFEVkWEifK5L3+wT
3NIUbZiv6Tz7m5ZIKhmS6iQWkI+47Z39aPNtSZvkrggoz5ss5zlOcbiuSQK7wbEvbNdrHKG2YLcA
EZuxmfmyv29IxEc4PWLe+Od8zi5O4D0lnbmrVu9+AcfHTrUd0LSHk8RcesT7wV+uBFJcO6YVtUZw
YHCGp9UW36l1gCVHl8/s7B2i3KxTCUwG1X9wdx7LjSTpln6VsdlHm4fwEIvZQAQEAZAAVZKbsKTI
0NJDP/39Iqunb1Xfse65i9mMWRutsjorkwQQ7r845zv7AUIqVJnOARohNF84+h5yo9iZSftkBxUH
RZ3sK7SK6zjsAIIBa17qcg6IeuNFQt1NemfsnVoeE4lV1KQAxTnqGZuIXdRInAKmu/ZRjhMOOvT/
vklyAGFJ5aqsG7z3ff+KBmsf0sDNquCImOCONLh6yNHVPtPCrg+1Eb5kcdFcA3462SsYVvBuIAey
ynO9n0YgjA1eQS4BPYfCGpjbqWA/2SO18FvjQo5seOLjey1kCp0+wqQoJ88Hq2/sqyX+hN3CZ+Ax
i6QX99aNbddnylmkEAkGicFM14hH2M54NBut7YZ+MFubFql1zUbmM3FuVp+/t21m7GRI8jGciI53
cIPsE2RsGkwbnnXDdvfgU06Go7K1R3DCNvRyi2szQDmSH2ITDRnE8zzoq0uX90CPAw0/Kmz4iO/e
9+wS51me3bjEsm1l99sprA72XOHVCsggSn40BrgTCRB7k9SkxZMQxNmaLPDjrH1pAdezi2JV58CD
LtmaEIKKi1AaV51wgI3VvxgsvV87NFOO153NiRXqUkgzerdfu0UeMDeH0etOVg/IzTINY8++Il81
SgzbQLB7GUxuOLsGZBp8CfyAh9pBKSuM56BgCR3nY4oEZd54HaAqike15RKhIiBIA1X4DJXbK6f9
ECIfHAWyYhrI01CxiWJ3px0xmoHsld4jsDfQVuRepKXOtzR8IXhGENZt9cllaMpIqFClb0wG7pZ0
uBtM+UBo5hYrMK2G8WSin1npatQvTktl6Aj00aPdEMEwt4iXFonP4KYPDcpjsmp4lmwmHjlpBiGw
u32YDO9tisnaMVFwofOFkt5tAlOzHpIKJNZoSKYAgclBVahHUXSvjfyECcP4Ihw1KPg/U3AfzC3q
XZWqU+x5zTEWMHDacDrrY/ihi/QUlFG6pVP4yN2Kj49GiLEa0x0bopoRU5ZDdmJWM6dcmyX43k1q
oApPdY6C3Dbeuh61bIAk3i6JVZDJexnNrNJwGqDeQ3DbzgtLGbQsxw0xwvXGZOLvV61x18zP3YIo
wnjZMIq+DK2b+zg9LmApEKwXpJkMHTG8Bm30PCODiQwv28AFu7MHVl8s4NuNWX5pE5EXlqjijWRg
yDR3NgCONpihM2siuD24n0yz2rMako16oVoy9pyBBDHBS0q5ns1GYbLTK41bLqNXj7dRiCSz0+cn
o1v8RubIqmwgPbyM+0+GWHKbRbhmdEhHddkQHRbj3PV+ZnNmX4cFWtfPA1cJo92uSz9mLUBOokVv
cryKyDJIg3awxXDZcqXc8Qmr7hmevtim/cMwwEy69Vuc1+ljantAc3nGdiplKaq/hgMWLDCf2zBw
faOKrHUMTtgfEvTj3sTWI1DDSDbFr4i2NSZA2QmEi608BzYfl/0GMnAXyPxQM2XYlGGyTxGJj4Pi
U506xVYyp9y0sxft6c8KH+AW0zEEqEjF2ouWU5CR+IoWzYXbBg0jhq0zksarO+Rehazj9F4ZPPBL
xKjNq1sMTJBnpO+4RsadWkYcHuxHP5xMCZyBw7TMDIR9FlABwj1hLjnKwQHZlYySPuzMsrdaETNY
iViS1R7+K12K9lBoBQEPTM7hENEr1pJmdEzhbXDmiXr+ChpTp6kkm0fzxE5vs3srS2uWgqI5z8Mx
hHHDTYrXZwLIEsE6Cpbnw210CAtFtZ9ZieeaEd6ZI76lAl6oP0wl0qQPYJHmTnUx0wBJUqJM8m69
UO8QJBWXMACZK1N0UuRdlKNZ3pkJS1xildkzYXAltHMbeeQhGF6D33uYfPaaPE1jn21llfxyNfSI
fUcGr5zr4M7iozrEzn3bOK8Qc6ttbdex34VLZ6f44OCVfglgu8EbiR+5U/g3qPfbDt5QNgLlHIuI
aSb4hbaSAGahhJn3OgOm9WL8gTqW75tlpmSVjzilZxQJ+ZfkQyrdBfGqe7R999OkZw+hhi8Ail6b
Q7Qx4vjBEYOkn/HelZZdYBoD4zQk25LuBVzCw5gJdQwdHAMkXn1aMaaSJHAeCQPbA5RJtmIQ5tqb
PdANgYZNI+RWh+Kk/EnIL8HtTdrA5E8114slcl4xbUwZ6Yf52fmCQQSP3x7XGSuYHeV4OVvBmWts
Jt36GFiIDLOpXrwWCHmFOMF+1bc0cTWHRukzlmyOBOgdU51WHZkoYmMvZazeEZZXy/HNdDO8RDVz
VZAv3abFvb7PpLYZi8I7FtqX0CCohT27aCfti9ugc1V3NeV8KvEXeP1DZ3rZvphIzEFxlLN0fRLz
ocmca25G2iYASJlowyEJeIsNr9zGIyo5vDBs+5E67ttk0Li6emrFsZxO5CEsGJhRYFUULPO7aVuL
DlRHWAN80xKfxSr3lWohN2Mx23tB4Udpvmck0p4ytrN7Ywo+wwSoBLPfMy6cr7Be0nvmAWmuiVrc
Hhd1e4OqXjhhAbVcXUpnlizF+v7cyCzcZBlbG50YGTzY4mzo45kC/Dls4oeqQnUrmFKt29pZfCQw
6fKOLII4P1utiyqA1D5UDA7IpEeA9tOG9KI7uAc7TFzUUCOyhrHx4EyUExVqWEsG9haMRVHuuaTq
9X/f1Pz/k135XyaLnuLvz6j9LnAtx8VfHcv/iBX1/mabhu6iXxO2o5uuTazn/7YsWw69rMfR6cAU
QqD4n5Zl52+GYy7zB8/mwtUdfMZ0w79jRR0SRxGQuTabcVtI678VK+rp/2RY1m3dFsK1PFJFmRrK
fzIsdwB5bdFQIldG3mw6m/CdzjF9YJ9rDzFO71qIvpiiQINi7GWJEMkJydIw4bpVu3TxaunnYSe7
89aJcvBY1C2YJpCQLBMAs9o4y0QgXmYDS+/lz8u8gN0P6ojwI2aQgJxr6+YhzRojhhDlDJ9oee/B
xNqkMDkSxhE9YwltmU+EHhfjyMiiYHQxSoIreIoRpM3jMV3mGzODDqI1BAoTZh/wyYpMKX8JtFmF
qZFeE9dd2ZmDLqu1XOINe/cW5iVaczYW+sz2ulcPWMK4wTDErNWszbi0reHQ9dpHnYkn6bTxDZjK
oUqWPEWHEoEZPDQpSmwzhZjoZtb9VKPxgyOOcamELnLUFpaKSyvJWm+AqmIm8a5cZIUsZUIUrFR2
WhIsGvw9A8lTTLt7nnKNExs0+/+Tp/M1TuPq+yv++S+pBOdH/+mff8MSQPyPMGH1j0Dizc/2519+
gfUYg+61+0bU8q26rP0dPBx+l8vv/L/9P/+OCHiaqu//9T8/SzwHy58WxuVfnkX3XyIHfOJFPr//
/Owuv/8P2gBMAYD9PIKUhQtRwCT3949HV5N/wzfnGh7wAAl+hsH0P57dJRLYxT/mCalL9Nt/fnb1
v5nw92zXsk2ou45t/3dwAzpnyp8CgXnyLct1BHoJ21rOAZdv78+wAUi+QQN9X2CoGqZ9b4420bKI
opveWJhfbXQCbm36Zef0j6W7HYfi3eTqA3ffsrZ15nm60LOTIjZX4R/50ry7vEd/j5f+HxSKDxgv
2gVt8F++N0mPqANIIGKAU8xbwoz/BEIQuVZhnFHsQXMcgGEHXFsGSJOiCWkwz04ZT9SjycD+tjBm
hwoCywYKAGqgCVx7LyBztkuJFiamvvkTVOL/8M0t79tfXzhpSVe3yGT2lv85/3ToETMcl4FgaupV
MxsCZQI5mfvmEqBZ3k4IoUR0SUwv35JPiyW00qzHFHhrIZ/7qi8vXfOzyhiyEJqonxqJ1tQ2n8uA
yZGj1zWSnYRxqlLhYazYEqgh6gDoDO4mnoTaZcg4HG2wjyYZmUiytEM/Fxhi+rwU6L28k6kP0f3v
L54Xen4MfJZInVr+mxdB/2ucNJ8X6SGKEcKQ1gKqcJeb4U/vkFl2doAnFIPc778a997BLDfjMJdY
3Uvn0gxM7zLryfBC89lN9Ds9r90DjHKCM5efJlciPgPya65pEkS+jPTbv36b/gmmwXdoGxaPiW4Z
C9nDsXkw//wdxp3t0G2huGT2S+7OEHfeLgzLM2KN+VwajeVDYtjUcCF5aaPyktMkbnupU7ZKwpjG
jAlfnZHHm4CmYvbEPTSO3XSHwFg+RnH+AW7/Hkr+g9XEDZyayTlLLXtAUK3fyLPcIX6Z7qIkoTOb
Q3UPYRPKLDrNRMFriEg4OqlkTi9VnJi4XQmy+30Fda1xCK25OdHwsxTN9A8qz2cVFf19G9dbV5ix
T5zJvKk8mdy8lBbQClF1ITHYKLPLn8yO1LJ/81L+l0+8zWvIK2lbHFqcVgu35E9vtjVakORsxNFR
1Hz1ImtvSpKtoxaS8Tzpx6mSD2S4FUxGINxCJAhJpFK4pYPhvrPVnkCckkwFLyl2QePdKlE255zO
hP/W3nXT1JxTfLkw9hVzDgULrK+bdTikDKVc7Jdliaj1H2/HYPISeUnG2KYeo8fRaHF1NIyeLO0+
C4aTGcXyAQUChM6SPByQ0uipit6s32YHLn6nJrCWY5D6Q2W0vosgiTjsgzA1dXPs5tr3Y3Hf5Plj
POOaoGmrLpEqvrxsZBqPLB3BdHj6N68v8LC/nCnAYyjzUP85FHmuNKnM/voK5y7kuVHabEoGYFPT
iIa4ab0L6/VrnZpQE3QU7fkkYfO7ahMYkbfFLR6kOBXD9hQzzkW9bpsnaPDvqKvXJJPm5wpGumPF
52BhUVolo59pmLEKec45U2AyOl1j7lPpH01oRGsmsKQVRMYv9MqbcTaCt3HIUJ/P3d2s45aIZLpL
C1SSjpjwX1Rec7JrrPPRjNiGAdeK33Ui5NC4w6XyhCgLuCk2MgKMbrgGnvsETnGqvdditvdVaSBI
bZLnpiUdrqqPZHSluR1tpWTkVqD37qqtHCYY5YujnK2LI9JzTEzKRkezaMHHhqGyIo7gFuXDtfJY
zE1zfSLJLWMJY+IZdj9YHvCWZY9pBJBu4dtCwoWousJgu8DF9GeVNo8OYMUKaqbtMUXPoDpHM55q
aSA/sPuf5XRTebtjIRiSyqKP93n0ix2e9QKtg9WOjtLZkndEdTy4mpYcPBETXtGDrRpiis6+lOAH
C5JxkEggAQZDfi2KsyHwTuIJGcEizA9B7zqbXGe0hCmPpaBe8E1wClBlaoDfG9vFICZRDujhUD4Y
ItxVRPIMufB8vBX3KaKC+6Qq/v5FGpAgC+ncl5VR7p0+n38YXnV06g5Zl2VYR2sGi+2FVnhTJMBv
MdVU95g1k51Z6/IE5sTbFzXWXqm7u6GT8U52VfDgugS+YOZScE3nX1Hmul8D8Rx65kvGiheFcff+
9xePgpeUcF5l1qro5XpiwvNgURcWDIn4A/J1XgUhL/Ny5JbRgH0qtb6t9LWCUhetjLw6pOMUflVB
9pZ4XfkeS0XcJDSzlyCPCcjBTvbo9sEGf46NXLhQFyHwNBd6/oR3XUeL58GvCY56ZjlPkejfrK4C
G9PbxnOODjybzTsSgPqHVmu7pxgRmWHX1mtaV34MA96HCVLvai1Uz5rjvahpcHZWMzfbqo6iB+Rk
TLxbeW3YXN33rQdIdywvdVdYLB5MqD0NSwLTcA9eP7OadwkXYQU/rmeXOJxuqozHpp0AIPMZemZX
+HN0jPI9qI0r66TkwYRMsA5ZVBxJgNOxgTS/fv9KJS6zod//yGQuKKAXoobWChI9TO34xxdUPrUZ
5hFnh7SwVvGM19CdjplTXDsUN0aak6VodDWgO4Q9gF29V4+0oDH1MP+1AfuG+QjDogWDTrhauQzJ
LHIBfFOBQ/TEGJKMQ/LQ2rGEe/rji7SBiiJuIcCgLxlg1V17/s8vygjSfV8CafNq3pxeBTvA8sMP
COv2PuFbWceENB+1vg5OKRoI38us/s4x9BMzcXFNBD8gsojuYGRdcHA86yXWr1rcfju0e/4Yp9di
mJp7J6/tO5laLEgj/aTXuvHT7n1YwP1HXCOEgg8glW/xAOwakwF6VVnySLQwshl+ReBusEEXNTIU
kr6W9OrqmjFb+V6eS/74a1tbdyzQ20OcigiSzBT6KXO/TdOVxl73kl8qN4ylwCnXbi1fyzh6rCaG
9oVlTT+wn5F8FUxEuAU2BZoQncLK3LZH7FPtUScjZS+wpRGEAvZIzsNNJaOLadgSGEA3WuZVb6Id
vvVGfcTGoO5xEreL9Jbq0RDZkekw/pEqN64hGo5qbFr4o+Dx7GbnjYa6paTcqta7IR+7FSaEKwiG
7UMfivahgXywAlUY7BM8FMcY6qlfhS6eoUQ/6jRJ63nKP0su4ROZz8bBGIKtIGZr0vNyTdO9ArUS
/5BySb5C7j2y1CXicQijH1nvTe9+Y7bFE4xqAb2wRKO1/DLNoZqBe3du3hR/9x3vXj7POz0fw4Mb
WY+EB093v790jmPskAZlLyaI/03ByOo0NsDd8dUoqP5eDfgenV/P+LZmhNy36ySOvJ3lBj+Fa5bn
GVkcDszY4hQlIJF5sSDUm5Jqaqz+ZjhTeWysFjPgnPc3DbL4KfSyV5Tf3Y3E2u7m5JTuMUhecuM0
wiQthrRYJeTdlGLJrSFecPSb1t3Q9ONuiriuPYDWd+DGSWjTln/8/evf/+RiRVxhsdyOZRc+ZKDT
FtVT9hKoNDs11mtj1v1PnQnh1nUHX/GWDmFjIAey8k0VE4mXU7ygsNANfPrUmzwd3i5KdYThOnuj
ypypVrmM/DwJWL3CiD41U0p2lj3JP2rPme2Hm+Gg5zlm2DcbZyqdhlVk/lIHhXMFmeJcvcxF3jZb
X79/TsH+sEvcfBEvEB2pGrH2Yqe5IrtFlQ2OWQfIuAU7ZD5HZUUTWXRgmIma8IajocvajzOMhTWs
g1M/QWyrCJ/W6hxlgig4YCdmuQOs5KegruGjx32CRSoK/NAJvbUWhfCwbbN+xE86GaZ+02ThbqZt
ztlOslYT82hHT3NTnrjS+lsyz+0OIwo8rcS9VmMQrRIxFIeoxvaPK6jbDd58aSpRXVs3vFN2153i
HNZjElZveZ8eZb81jf55Kir3aI1u40OVxRSBCxlKppldnBl/aaWhlova6dGjXTjzNJa3sPhuK91+
xb9L1sA4Zg+NUaFeyYV6ZAcd41INv4QcGsz8/HYgBmTG2Ev1oYYPdlbxqa6N+jFO9fdyivuT18bN
Y5fDe3U9uaG9Kf3OLa+CknTTDcm3O2NB7qz7JMGNXmMpiG1aZG6VasrV55wYX+ZQRk+mJAAisqx1
WHfyqKb+QnAaw264yWeHJK9Tk3J10YBkYVT74eC8xUmLhhY7Grlm/UPBNIP8dgHYqCxgqzY3i4v0
SIkyXAwFA7Xt05PwKqCmLrOqikz3EYqUET8mFp5Q690aEzAZhGusnJgSsUK14vfuvYlUb106tFq4
ZTZgcGNckZSmWXMeoiR9ntr+rPryijeXh2VQKE5mE4ObYBlZpy8JjIAT0j3+fuKQ4BAZj3ZivoAq
Une8dv2MUH5kGZhkSCitKT5WQ7hKfKevyHafpjOChXLrAt2AgdZ/ePw5YdhvvRz5RhhBJc2RXY6d
5rfgdHsYrjCDzkzDt5jOR6AbeX+yGyeBzrNglarp3nYpmK0ZOp0ANWN1lk92EKtu9sHpUOPMU/Jo
egAavQVc14W3uFsUdB4h1zqLajj/GoIrd9yV5b3IoJ6SwXXFpct2qpYEN9PDmB0owb7ks/VLS4Tp
99kxEGQ4mjp8bIq7zZSKjTeDTglSJEJimt5FihYTjK0GoNsqbwwBnKMhTGNtlHwrXTRc61n5Y2VW
mG8r9A+Be7QR6U6Z2HkRKo8ldJlWhNuwwaTd3NWxwG0DHZB2flMYfUFCHkkngKf32qz7YVWio/G6
d1l4zlrm2Xc3hRegKfFlpDBrxq7wDYLX0PagcGlwlLZi3o/Z14waWgsjcSrM+SkKZbmvS7cnsYcz
rB2xg07ZqVvMYhCNV87Ep91dtNNBMjzpHeFC0ntzuFtWTVyBanYsF/h5+ZpkEdkEHnLsNKKMWYzP
Q/PemETAxDIgOkO90VlzSrLE6WOFjT2bvkHcoFckrjMX+ovMnWGdJHFzt2SIdcJFSSa0jWGSeZIl
+TlMvTOJ489Oa4abAf/LjontPQFFEoGa/QvmvQvrHofv0FCtTfpbQY7Wihv+R4yamfdELuPw+Wi6
wH6sYGSNZ81H5Huw5nhWTwAcUTt/DnZziVno30/pBxEbYLukNT7mhXgXz4hczb1H7DZGRhLuPGX6
gi03PPT5dA7I+yWnHa+fA/HNKmxAFGN5cqeKtKBk/nDdaa/serGtKXdjkwh2HPViO1XZxMSGFoo8
x6ySqY+JnDS/FsvvRIO27HGnDJFuXhWS47LFPM1yqqgaEoOyQlyS1D0rvXqCLFD7dm1eJOKZY8bA
sOv5OJso9OiNpm1W6EwaiwkbXAuJgqNeYKowLLZX4J2+E0T2aAzHg9Va+DGIwqgdr7lTJq7UmmIy
MbXywJTvOc6th2msZtTFptgUpfedgDHHtyV9oUgKKZ4cwgrXUWu8h6XAHlpHkBQTjlOgl3OnEK5O
unusCFJJ+97Zi3kgj8WGEB3SYmZz9QSElSwJVrEsL9yTlyMqnhfRWy8BEAABzPO+2+VV8lxogffo
gQe1E6FuGqnga0yAHouJj2FxQqsQfIQdMbYjl3uFGp/IaXqiREOwOwiHNz/hIUmBE0tdw6iDKADV
HTsUjqOVqbPHwIK4ssPglqDju7Oxiq1kNe6bnvM/Yhe3czztZxGS+1Q4YFAlMV2ZMtn9w49B2FD8
ipktbCohCaIdiW9P3RN5dDO3gXkXhFZwLSr7SlElDK386VrudaSDM8rsdS6dK9bVEHcf0SeSXNnd
5FKNuGaxmROsZmoRBqB+IwZhoJmC+bWD78QwsNVPOC8+Sw8SoEFDxWcS1iiRh+siQB/qjGQ6x06X
noH5DFvKILP0WtQ0xDFnQTbuI7RTtbBsDgT2485Ce6tya6PcC+t8zOV98SV0eQsJtmBXSoltm6G1
ccucuRDf+RqDu0X5vRnNelrzCVHrFifzHAUG0sDyVKqZI6KAIOYm+aFf5hGBjTgjhVMSw4rcsIoj
raqozzrbFbQG6V1KntJhGnjPZDPBTBKyxoWGYqwJi6PZyjeGAuXKmN/haoAk17LOb0PtQHRjvq6l
dwjRKq0HUB/I8/J9JYP0VpT2tupeUzsM10RdKd+dsT0HlMkhddwaHIzcuEZAfysh21Q1oYmBvmg9
Q6gCEZ5jhnbgw0kTXReC1yBXOYNvPU62Ro5rhHCBVYG9Zp058bbQhgn5EjJYyHO7KKdFp33eNC6h
Jp2Aq9FM8Y+GlJi+rz5wjPHcaoZv94SgmVHp+YhYCJ6b84NmEnvjDW+9hqVFfk8oYNYSyViyaCmz
Q9lAEwzsR2eOaGGGZASJrR8sM582le1iRRiMQydfMwNolyxzfhpX7RJB/dpFKJoWf6A7eYFvJ9bO
YLBwc6rpGiZQ8NxURz1icyQYRYJgJeAsG1AAdck5ZJmIFC7ApTkwYpc1V5ErUNElMKBamK/wDbm7
ba09pIqepSot7jFLQIyDtIP/wd6S1O0ieA2iPZC3g84UEAQwE0jWDeh8gmPS4xWQUfY86OQEKBCr
LiHfOxERWDNEZbeZybsRUGwatTN0XfkDXp3tmHs44pS6YzRknxkLNz0HKY7JxT3ONBgt1LF1o3gL
QOV18rjgq4LXrgMuC4u24LMYb6YK048rIIwMhn2CGjRshNm120anMko7Y9pKylpUo8ikKtfXM9DK
hgVuqI+hDWTLp9Iu8nHrWv27kfd3lpG9F7EiULfQ+A7kkqdYW+cIUlves3NARNpOOjJQFwEZfqtm
BvlJ1BumruVAY2huGWozmPiRGsyO6+TVltGH0JwO7Ef7lE/OY9vVL1HRIS3qMeDSJCGp5B2WM+pR
bPEash2uhuCMmTn2kVzv3ZaVq/U7EVwW2P+l+EATCemj0bHc20tZJxhzh1b6SAaYT3FKboTtaWfM
xAQ/UwetisxFKuKSejTAEJSxS9pfDH2E04HDP6TXGkdGpy4wageTejuC/4XufHIT41mLAggpFRbW
dHCKc474ZeoKbK5onLiAHO3YR5xxrqXzDE3dnRojhBkh6NCid7R1YHKn5oSju4lKsfYiiUsF/43W
P5te0h6jkOcKG9N20BVuy5xWt0aFFUp77fDfwyOmlk+xJw9GAvQ/IE5upqw+4f67KIGf1ZNmzzKH
v30uSdaRMC5zEV6o9BkHWhztA0KcrgWKl3PwDTM3YSv3lckAp6rITbQjxd/Q2rSymOmq6a12hwdR
MV0JmekyiZFXBVAyclMSIgRhoJpRb6k3p0BDFhw56Kuts00gKksCyZGGe8KNcezi7xqR5Arl6/Zs
XRjjb2lnnzwdqVIccpfwUULvvGOZ1mxqhykJ/Z6CYlDSXDRJxfETso/PbMz1KSkPv2kFv7kF0gE1
12Hy2zSDtw9nC9lh18JrTboN8Vm0YkYwbpMSJEwqGg9/IgCOJsmOVlu/1bw/59HsDgtVJtAK3Eda
ZOD5I2xjykmOVBVJuvVbi+f7qLcLsNLOeeiBN640nXwLd3oxGwvmXYU4X9JeklAwrFQfag+0l/E+
lWXkWwo7MOl3jhbqhJOnh9Kb8B3ZC8wJRdYIgXMeoZyr9ldojygeQIpLMis7OZDt0lxoDjYCwVjp
XjyXyy/qy59K6B1WEPNCoQFKgPiA9hx11g9iSn86aTStRh8MBApPtU0i53Oc+FeETOxdezq4HVoD
lMuVXT51tfykGrul9J5c7H1mfwdqj49CvlV8wGGMbN2wf1ES6YAMnVMNmJhKgR+yHosnVjz6Co0f
QjtiTPG94KUNnLdkSuHw6vTHMvnu8uRGhNMJGKYdFJcKClCPa0uhnWOTCQ2nYjZpf1aD9aF6QAwA
jxEpBSXz2uI2fTojz1Oeja+YlQkhdsVTq2hb5HQwpkxf08VPG5KhNwl12crO+TFJQvqKLJgjnv7E
CIzPHed4j/YsXDipgwYGDZ3/W5Lg4BoUl1BbY/CbMIL3TkWytLerUxCdaMZAtC8PRnxvPfQlxLWA
hFAyruFUm0n21DrtvZZfkwAjlzNgK289RPeJ28sDwIrHLC1eMkdjlDxWlyYFkte4BH7bCW0FsANz
JSxlbcKg/cQa8OIgbV4zZFouP4tzpX8MirQ5S0Pbg6W3fdPBKAu3mB2KbhKiCEJq3cvyiA87pMXT
f3mxrS8DFwKenY0zwMdkoaaaEWcvsSJrGMnETFH6EXkablsSDlbxaH1Q64x+E32wTtqag2vdO59K
LpMWu7UOEWP5zRSnGGZaMuca6lLNWe7X5NJRxR6SgR1cwe2C+ybgtM8ozTNvDC5kyX63c3CwR3XW
EAYng3xpmZ/z/eD7zcwBQUsaoOARwULFwvCRl+ElQNW3FRxg16oOsPs+TKLszgAuJaalet9Ohs9P
myMxAyMT1+9DoG2mwVX3QgEXAnj7DRz2MIj0Z0B7SnE+/qjoT1cu9nw0qVJuA0X01cCAfOOR/Jgg
Zz83zMLXoU1TXoKo204G3BgVaK+BmfqOqajBAi0+Snt4tYb+zsMjtNLKKEaaxwgYq/ttIvPO1/Q2
XCcSD2nLCvak+mfucgg9uChbvEJO+9Gq+NkerfQmCvorshFeagVwaDZeYGWJexHBv4VMySWpeE2y
aCTMbxpj30EFwinRvUQ17WvQT/dMs2MMSz+thnlq18DXB5m4MtlCOEVNTxQMMWEsDD46Q9Un0zYX
LdXW7bc2qOAPgYgKlzFvVOjZ0CiBqxg8OKpKCFoTpfsIRupLuWgJ6mz+kaCgtFP8o85w55ZHrHgc
nq1zGo3kxziZjIObRyjNYrPAxcu41h6AwJUrnN2YAabghlGpv2vK4lYaLAA85RZEOKwantL11BMp
GmEdwTpJ+69MRgRlmfukBk+LqJFOMO2OqEdIF17g8yaWhTUv/dGzsbrn+nDpHXG0u2enJPoVMB0u
LRtOaBt6TBZciiWyoNsmBH9Wt4lfM1JxO1QXrIw3NcevFVQ/lz1jYP0wwyreG5YMQDsrf7a019oZ
A8jZ2VImIjz3vF9t5JX7fNKejcK5ZB2pcyzdURMXtAhFZt432tnsumONAx6lJ5aOUYD8IIQOXXcB
Hq1i54eUi9Yjd8KnoAt+ZA650eQ4/AoZywwG93zfDquG/LInSaUq9Gveyx+lNXMXpda4Vi02qg4L
U5wmVOqMzwJP+pOOKN69BqW3WEo5hHhzbwCuQAs4yZtNmgBFsIPHFmVxXt/K1ITjL4MflmJuaZ/1
2GpXdg1DsjWZYs3F3q0hnxJMhxV7Cb5t3ddUtJ9Z3bykOAk2FUpdxeiIpABD7QZSfouMYL6YiL04
SOgseqqTcUjviE/E9qNu1KTrYATsXgsZ+JBgM7+vtsXSP8Eci3wDDF4iEXhHw4DFPCkKyhEXYXmD
/MEwHdyBCfGAudWV2xIm4Eq2GLpDzLTQfczhPqwKpmP4alJjKlmgMZMpOHTHOUlPpkouZQHeTUx4
xeELYTes6g3LXpyyrAuDsSrX5coagK2ETo/fVdRYvV+jyLk6gafvS0YSjCW6hMFsSZGZEKjpkVDQ
6MYjAojwCBYsX1tZ+OTRjG1AxaEZmJqtZ7Hk0wlFWdAwhzgzlzCgqOH5xTEq0MTzY2KR5pg/6wz2
tIgxbgo9fwXHdnyoCrULx+A2O0BwTKjjSQWKFfoYN1o8v2p+/h9Mnddy20jbda8IVQiNBnDKTIKk
SCr7BGXZFnJqZFz9v6Cpr97/YDjyjGesQHQ/Ye+1G5QmzPyMhvQB2pFHozkwO9pvjgZnzSGZ4Z7n
QfNy4yNjrry2McBtk8QHFFpcwB5bsckoSX8h+2sxynIrgRaFd9F9ZnN/tjMS1odplSeTd2YQispS
4PRHUkmKxEKcnE9o5yuwFpVdfsNqTbjQ9GBbj+G940hsMvarnoPwum2X1kXqx8ilemUjiuCfhbFM
Y87N/GRoM4rs+Bs9ZrnWY0ZwARHXAzQ1cP/WeoxaeZgrkiPNkYe/BksER7Tq6DrYpQS3wQy+esW+
zCkZoxUSSUAWztM+bIZfSPW33cC2z7UJ5c2gKTVTlm8lbwfSW8cTUnPU1iIO9gmJ6eWEG8cJKVIm
YnQi8zeeBR40neWLJMmBid8QgtHomyOx0PjP2z8o4MgHdzybsW/3GvFk2Av0xTEn82Ja2TnagBP7
lbGZfovy+lY3ebcaDBjUcLnJy0xGD8ZWj3pFl/t0jFkROhw0KVmiEGuX2vjTtjSyBm4wvJI9oIhg
NbbqhYpfcFHLnp8GzkMp0FOhs7ZYMI38zwrtGureU2qPRKjOxLN4gARzBLJlBAMrxRAN9iW00KWr
VjwTX+87+Kl//j7ONVUMVBel1LtWZ4txuWoJCGBx1+ftyZ5wLHlF9mxHyT0FUkLJxHaULct2cCtj
a3ittpv9mZE8/FyWYmWC1iJhld4hy1H4qOmDSonSNQY0m79TQRV+N/QnvIbjRrJE5eElE3HQjiVe
frvsyeXUKdpxfS0poqRWfqQNe+DUvNLR1713yWgeAfv8iXBdThgLtoFEfhBz7206ZcQ7tthgySMX
JVQleEfmFCriHy33Bkc71V2hl9q9lh9JaGDlC1B5tJBunqCD7KXgm67HwQ7qGEMz+RzlDISkU5Xb
RccHtL056B03+YQcpHG1lzYgrxc3Io46d4igvPTFpsrUvyqrGaXVC0iHrSK8qYbf/mG05I4YqTbv
SVfTiAJHBEGIyIJoSo/qpYIMcTEr75hCONxkHc4E3k0cJr+BTt7cUQzroh9othS9fCp52hhhbj2b
JyVtItQaxSj3dlRf0IVp58H9qJs6PJspyXpRAPskrbFW4OU5e/IvBj/n5Kjmd+g9RyWaYmSlLvAW
Sbignr/NivclZvMBfUbUX4UX3iPFhKPRO/0jMfM3zTYP+PQIWm7Z+FY3Qd21HkqCDamW/6bFJqrl
e0OqgUlgpyVcKILV7OupnZxhH4ZR9xXaIYVcgAAujvioCWIAq+vEU8kSBFnRmPc+988ZGj54rpSz
OiZy3Z7Et4LEfIwyou/Yeqxrr8JhGffXwrYPY11ilO6GGxhQoqxkPu+cUTMOngr8qhvUURQjq0wU
AJb9VLTTDysNX0RIPYXjO7yPgFtdjnsWxEAgVNyfIhUGJBiN2651fNMhDrAzVmVvIowQzbssmB3P
ZYsfu70igttVkLV2xY+5KIQEyhITbO+CpDVcml5d9BETLb24G0h0VobElGbJAZxEqe0UmR+7lJCn
rYi8S+twlFtaOG9iMr+bxqkhwGjxsXA/a1aMfjs5R8umvSJFZsSOV27lrH1nSXwzSG4feGPv9Lo5
gPWrVyUUJsLksy3jM+KbRyNazeZCZoaCNA/zyDeRKMm5DHet8qt0/MVxhbE+M++FV3MPpGm6y0ob
Hm7tmpemSa9pRvInfwGmOgw2IC0lKQMsnXGvDLjaE2raps0icijSc5Kb445JAni/1ymRL5OXfU3g
+YGK2RfQPGKDzAm1FDPidb9MZbW0mRnuYyRz22NkT69QojD2wq4KAYdrWGoCdwuws1zBGv4qDFLD
K8IOrg4tHWxbqoLJJSaS1UUao4jIHBzmwXiPtPbG3tjcm3UCzsZ98hg7MaIJmdaa7J678lGK7kK8
I4kDeo34hBgU1p1fBKvdplKDWUXHh7CYdlC3KkBFU7wJdKDLgjo09NRV13RfT7oTaHXWV56ZnzU7
uKKUelhRuC9TSdkl54+OH3QZ6frK+3CWXlZBvsP1LTTLuRSyjzeINtTGWFrVtknf2na+1hnhOSUz
KXNQ4MlPDShZjgmoDyB6WlaIJ9BMsGLaTmxHkmQ4EAnuUBchvFOGI/vWJIprbLq0RvVJFuY5zvJq
y8LvZe6T4iRq5XdT4h1l6vwl7BI9nEGhmzMrxwnt6GsEIg3KsO5dAg+45DX3bwKnEhvpiCQvQF8T
Wv2xIOCUShVURQQcDWkl8mJNPGz7nDlBuJrmgOFv1R3KJj/oacWZhGzrQP8LEwUfRTTiAxnAw7Gr
zJcA4pbktbi82Xp2cJX3m+JsXg2y8tiS5IiNKLpWYb2472dC7yFAsdbTdprAuKyKCUCSMP/BPdMO
sUJfqLzPAabC4hYFT4rZbyvonjpEeQU6GC4j/ONO3nFPOdpNEaIhR2SQWGAXDnWDXss7EZqzYtyo
+Y1Q72FIuA/AG8pUxz1Os2R8gg4mtsEiJGkANo+IppAt20QCyTr32gitpX2wooObIVXMa+0PyUXj
qjQBuie2z3BnIaJxo9Wo6lfDUD4ZC2UjLqCdlLjmyFBL/diN3/jhE8EV6tHW7MVjwCliFCPogdwg
cQPpA+3HJgg4eZOS8F1jzKI9y9Fgs+T2wCrxWJ+Dqk1E7ufDxV6gG3L+l8fGhfN4wvhv0sulv9LG
eW8JoMVXaR2jjt6yNRIwFHVN1Z5TAUbPrggrqG7FH3zOt7haOM8NS6d6QoiUWtdaS+59O1c7b8BD
jAooWGXanAIneeS69h0QC3BjImvUzj5nXZppFNItE2Gjh7yYr+cmsK+uDokjT9k159wcbQQPG0eL
2k9FQ4GIHsoMAD9SQp0Te4CYT/IWHdyLkbu/5y77xwomWbWgKVCQ4BLMDJKpKMfLwXKAuxR/ayVf
nBF8kQN6YMXScx9Fvz2BFAEQC5v8zG05hsLukEgLiyxjuTmvnhiD95Nd7wkOQNtjkelqpWO7/ddZ
5s4pMCG10mBb4cLz74Azr0ymiOx+GEZ4uuKq8Yptsjyuoq75sTFSA5WwRX7OHdoHBEXwOYu4eZUh
gA8n4vTGz8i2JLgnpoHaailOhfulrPEcLe0qzL1yS/j2odSVn87Zd1xboHqhpcOLaqLgGlVIppG4
/AWquWef+UlhhkRpGDY95mAqyIZpWn0fk+QrXGYFXEcAk1E0bQJVs3nxrmZM34rsh71POudbD6w9
k//qPWXMqAeCyA/FeDwMwRRaHjEH0AK30O/yg+jfAxWTAIRpaZVCu6ljrzjAE/bHmLIUPy1fL8Cq
ICT7LO/McyqHR6k7sE5aBQi7qz8nArVX1YTZ0PLas4Z3YiHnR5pF4dPLt5olOSuyjzT6NtsxPAwD
W68++prgFq5TB3OF5eChbGLCn0koADFPilGF0mWlTel3XTnaJirlPhf9U0maILJbX8uIaxjt7sGV
wUGXLj8uYWxkZf2ZHDAoNDb0vCjQRzGi9iAcadk9d/Nr3kYdGROEvdlgvCYhqnWlWqoyA1S8e2/N
6F8Xaf6MhwUlivNdLFZ23ghd2yEwFiVaBZN2fuRy2LD2JWdiGSLrxR9R3NVbLv4hZnpVg34G2wln
siCdxnHD36z0CHlBR5t0vyB7UKqOGVL7Oo0Rv3vNpicOEs4D4DfPIhjSkmhqU58R1OJA56FR9m8v
otTEjnRIJvh5rhZfoC6wHSsSYze0HaBb6FJpD7xMkInnZqE87ByovCjDlUejBETZq79coX82KtT2
OFUpLypvm4xI1kopvwgDM3a9nN/nGp3AyJRLy1HAqjEhsqowfndj+xQgRTSghh3tCtUVYyBs0Eb0
FsBrBWhLviHPZxOwfumm8a3rWaNhLWm2DyTOH4VBhlxmO+muHtHuOSNj10kXJ2bx8TVOwEiPcAV4
oMkC6IL3n314o03PMLx+ZR3gViMhj0Lv1D+2/2981wAUoL9ZYzge+XfASWy9DLA15MZ6Pb5VYKC9
xLhGDlnuBRF5iB3sY2kRz1SyVCOvS8+g99DQsuKtFkTUSQtZclG3mhQzJesAnYNt7qMjwZBvRco7
IvIqbLSuIFyYymTf8PlQHEbrbJIfXqaR6M3pV/b6S6HKvz0XOEBp966ItN6AOYNCToDBdHGtdFlG
2NyK7HYsp303RRVtDbe96RB83PJhtszX8Bt/amWHZLjv/s6Kpms2s3Jfc9Rcyrr059n5Af2Omwre
UBrNJmmdHWCU7pq44bcM1RfTwsfQLbivRVusCNBcabmlHeqLbiXLaDhINxNsHxa+CZBNZElpiy2x
LcWXbbwMpeTmdpo7Gy1QmN3wiF2w3TI8uy7R2/TkSLFp79KCaIeheHWc8WY2NhiJNliQSP7Qobgu
0ohHRc82mTNvU+09L4pntzQcps5gg1HXbgAg+ck8oZGxtsLhK6hzjtW6PhdhuIgtofykTXtQYep7
iqK4ssyDWdUDsjJ6ysYjLMEzC2BU9k2fkNawfj7pfO/nXJ50OcJXKWKm7AYzX6uuX0H+fqEC42iN
gI2R8sr+FTo60G7i0cjQ2caw9FkFMTrVAH+OTamt87g+96jl2j7ujpo3LCsiVjDKuI8p6QQQtpM9
KLKtkcTdPqT8X3ehfES4OVdzQA9BdtCtQHsvBDQy/MB0FV79ygCemenMY93Lr7qFEWGN4BHs2njB
KUCVkSQblSYPLFkPWBoQbHXFFHF+CUzo+5UdcsEyPcGldBnYIQNBoL6YiQt5Ilfxo56hXA3jfI2r
5K1Mt+xHsyN+nv3M1s1XwJh0g5GbxKdArcLlKt3az1tC2bQ5XyUjzn8MVIQwdACgTCdTfgl+hZlS
/1Qh698hGuf4005NTfW0oMJNfi7QnBHzjgTAlGERXhc9dOmgfFW19zS7GkUM92BPBzVFCPq5thth
dSsjZR1k0lB6RfdlWLPcA2op1uOELL6nCuVqz3R011Oor/FF/qrDLl4TCsDYG3bzWnOQAyRGd3SZ
M52krV9EuGFgze6+BtUDtuNLWshbqqWxUmZ7aw2aLpf1JA5ck6jLhq1VW50da/w0HbK0Onxu5CtN
UIzrjzrIrzLzQJx3BXXzjmLPmYxLJfpu52oJRkISbRJonWukIiMmFfWrWpT9aHzXXRSKlbSBSJVJ
t47cbpN509ac8+k0F2/CIuKjT/hGYzW4SSXB+zkAkKzib4O7B/tS/mq783MzkJ1puvzBMyHsFU0c
gkbn2JM6SQf90grzeZ4JsZ9TCp2ybd+J6QVEop5imNF7roRtMBhvkd2/93XN2k6H/xlqQHyAu2x7
8F9O5Lw5Zv4difmTGXlEpE9LBP3wBM5zzUmR77AQBeDfOGSJsaOpR/luA9UNKNrW+kAhW6sT9IR3
27H7C6oI4l1a5h4uCW0wiA4lUBMIpAJYywyhNmriR492mH8/bV0okBypBXXqRPiPgHjFSb+qqA4o
ycZ3KikMY1xkVchtShwymUIY5yCDTcgkjW8WbxxTMQjFRrwv6XOatBJEUsPDiBl2Mi4qzrnlHQY4
YYodF7nCjP2/4NjdZQopSwxMGfs6XalJTWuNleE2KEv4zJn2LnE37YRTfnkR5TVBJpfIhVhVWuLs
MUw52PjR8TERQ8ZlzAjJA29dexT54jIEyOxbBdw/yOVaepJKQ/IGAhpmLHjgvqFV7WwesL6EeFFI
CVTSwRoIzJecXKhrhwIhQUhYCDuxpZOzrD+wQq9Jx1taimXK6DNahKu//AcD0tONU1Molw1AuGy5
tXEVpmtEoUuwy0D1DqKDu4eZ+9x4i/j4xvYmJvcGzqzreTuicolGMHJmr90foG7hrtCqL2vhVWXf
0iHWQm8IoVABuWQelPlt4kQdc31Kp6V8zjV6JW1kk9El8cmtPPZg2cTcV/zBxqJd8gZrO/37Ab3+
K4sbFksLBzZdQmxu0dBco9amCtTXVT5eMadk93SO77C+xMmqErJarqM3PpwOuFGtxX6UTvlmKoI9
PQOe/DL+GBC3kD6htrlKL1NKeFCtIqADW9vx9TIJ9pNotFW5SHo06z01o2JPubmvinaLwfAMxLoi
RHANgemaIWzcklLx2suU8KUFwmW/2bjC9lnGee2RteSGAzibZHyKkXZyGFVfJCiKNuRxlPNGBQgr
iRg/xKHRbwQ2xZXIax70OH/kkc0umKQKN3J+JZl1EIB6GQQh95rc+TIC21p34/jlVPtAur0fEmo1
MExf3vsPEYfxnUkQz597LEbIZ90+cxJFihIDmy55G+cY/NawSkzhrsOOXK0RcVXmlse+R2bD0hKA
bd+d3bzZa0me7B2cbAhNnbXbkBwgYC09kwNAcz9tFp63y6if4XuUn6byNYZ/xqoPRh/cG7CtmMi6
yNpo6sew/VQFRrEXcFpEq/voewrQmQmpMDLdxk1ABTozjh0JAY5EceD30EQmvQJlZDGnWdTF9ViL
XWZw2UNruNRU64ssRpyqZS1Q9d09jVDMskxdtqX1ClwCwR0aRglA9PGEFwdxhUntakDl7IJfBfqf
tdDkJ6YXD9H46H07dm69tazXrMTZ1MNk7zOiBVfxDIu5i2+5LpjuKGImeQyfxs6GSZUnBLS3+s5z
wuc8SyVgC+qb0voNl55xA2l7O0MICGNdfMzxim6TemuObbnZK3wDJBDX8C+trl5B/kxSfZeHyUlr
41s2ezG3Y7LsK/mBuZJvNHYw41pWv6H//M0g4qKzn3daIDKfzwltpW0WB8kEnyYfQwoEmGbUD41Z
9T7Kk33hFX9q3OrHUVnbUBg/E8w/OCceLRXeruFqXesU2LbW/a6cDRxpduvKgQ1EZNO29+DmZiMF
MqziaTXlL+zR8Okvu8x6Ul8qLxGDgoqmjKI6sWDVtTF4bWP6ck2arhhv1ILpatkmTJ92pQpEXQrw
FB6NoKsQmtj6webSLlucHSVD8G1DBNI6mdkzgq4mOTGLAz+n0sSSjwQYnA/gMTowcsXWiAmtPair
HcCBcOU1FdJBg7RtrZx3MxF9q6olz3xuMqLmJ5i1pcMfZlFSmehNwbn95k8TYUJdMqc0s+NB9xoc
OkvAX8SftjKs+IK3JavQNJqp+VcL63LdBCfgQA/ea/Net24l0z7mS128QUMx7Koueu2UhAJW3xBg
6EuUYqz16jrD6ak4FbQBgak3+jVh3mmsMCKJbdSw1pARaT/O0F70xvyset48Or9tJpXDCLrzpJnq
KdN04h8lpVjaqg+jdK2t8uILI2UH3RScooBJnju+GNR6a+T8CyWlfpisG/aBcFBepOIFd96/xBLR
UeCbohc297Dz+h3DVNyHw+A+Janle4z/DzgePjWkY8iJXDO5poxB1sTM10CbIzLaDVa2YxrdDC20
xUErsLaoxTU6g6xceZKpStqQxlBIrhpA6Xu7L/m5emlxH3q8Im2vf/U0mgyPwKMqYMWig9mWivo+
kJlB9ZTeS9FegnGq/SpoYTR71fTSiVpju898hFXtiSu2PmiBhqcEndBktD6pwOXJKzQ2SKE5Fzj0
WuJs1JiTC98m//LUiY+2N49LR5keLBt5QdH2D7oehSxgKKCIGvGvOh0IQxzE+CQxp1/T1volWIsX
2Zn3cnYkMvMPusDwONnj2SaA48YO46uSI5aa5Ve9DQfXNj0fdJ9+aWIv3PVMtgMWK4cWQzvZrIgm
7QppFnR+shLifMsEBIVimkzbftaKU1uWjYmSM8wOSOK9HVuMCWBpXV6t5eXno97Qw5Pqg8v//rnS
RL7HiJ8dkgtdVvNcSyw+0F25PhC+GIhwHmJESZTqYOF6gZa/XYIrexaEUeQFx6xV0b72qB5QoWNR
BQmxyQ2zuyEodLG+8vtwHrFxIa++8WxzS8lvbGEIImDLoY8yZAoOOtTB0+iORwgJG57n/AvVP2cd
AriUEKmXKZ/Ry1tL/9049otZeL9UHC/1jzm/WRkLA91I46soqvmt4HQbCFR9xIMjX013/yPlY70Z
3y2wHD//Seka7nmYIPZBgZgeMA32ZmUXJ8dGhUjsuPX6//2Sa++q1c6b6sz+TuSaFRrFw15eEHSU
R8Q+XzpCCWvqxBWEHzA5UtP7cESmZnh+p8nw2uWtc+0tCyjGGOwI9pZ+UHjimJr6S57OFqEPuXsa
wEf7BFJmF49k0rg2bN+YA9vniecbO3Luxpnj+P97GfvU9fvERdTlxDMEcU4KyxXtEVOeeBRpJ6+G
Iw9enZtkkqrhEMsie61wt6fBaD3GQc9eAapcRTpYT56bRVdp9m/k3odrqZP3olptfNiQWO4EHKTT
PD6ayc5gI49A4MzEuWhmiaUXM0cDCKmy8wCCeBL8NXh6XZHlJwFehpwOCEtO7Wa7WTpERNlucLAX
KZODbmTbUp0cEqB/n1XCReiq/B2D2ansPXufYvTY5FFsfMaYxVdlkXNKYTNdTZ7hoa9r2F3FzT2z
3D8/DA0EeovN9zVOS4yqQAocjMSM/icPyWVq2sWhjozk0LVCP/+8tLyJ/vvo55cGKwD429XBYBh2
0AbPQwqFEtnL+1dvisKL67HtspE+bDrRkBACjnOHNUJHTCMHoo9VjCa6q49StNuoqzo/t+z68r8X
J+BNTe4hX29xNFzLQCPyfy/hIk8dPP2i0A0fix+LPMrYhtYImoEUFmnMy05JLBbLbGjbM5qlbYe0
5JrG3fLlVr4MWTmudBIciNRBMY40KovOMm8OWNLDg7BA8JIbTTzSz4d9XJBOwtiv8QBGGENJOEJo
ckHY4FiaqrlPGfK7opry07BwWjQZfEERqvaGcA0fkrpB6PiHWUFO2Hr9ELxysZO0PU/tnYYNHUuy
wIKQVEG2n/wpKEhH0hjO6iRHrEu7SJ8ci9nZzM7B4Lb52STUcXvKcSvvQMSeEdZ3/0zLvji5kPdS
nz9KkyA8Rjr6w+V8Q57ubvNx1vamfXXwD73xxXVYMsbhbDPLzRPxbhCojWc1wy6hdeiOayanbuH9
HoeIqEls4ywXJlaFgbnri3g69lgIKBsi2pi8KhcXyxHUD3K70RBPVVVA68upxHNsfQSm5ujvlu/D
z0uoI8Hp6nHXCJ3yYzEL96a8oKg3j2LxgIcBM9qfqARoYeCm8avs0vbzv8Miwz0ww7juRZK9sYFh
TrBQYGoUBRt9rsgQX37y+tx05MwRIyksC4E/VqLaZ3elyE1RxluKM4nll5XfWDSKbcEjSUUExjUd
LTziaXFJtCTaumM0+jq+m/WwTFwb1rNITTwfrW/gGyau1zkpRrBsOhbhtHsgII8QmdnhA8XccRxD
LnBvJp4jIvfG05zY11BVDJ0DdpEYSnmVylD3/16GsnqKHaIFwRYgAahvAzOQW6JmnXl27O2bef4k
33rJyQqKvUnpx6TMueWNg6RX78ieDObqDAux5CQbj0llZW/8oKJTaGrRDk9AfsjqJZnQ0t82Im9t
n/jceeWWQXIeS0WI6SQ+02pgQCgJxIID8aJk2L9WzpKMNVNXtsJ6N2KFV5ArVRR2vwcpUD4bNmsj
Ngtxq3VvDkm11tCT/IId5MMaLblpmio72m3yFlszCIjJfFbGEF8z3kQhvJevORO3hHHtMTTY7riw
xd8FNdYW9HqxQya3DsHk+tbsZjSiLrZeCDsozfklnE8gnKQDitFal8BWjsNMD4TcnVMbYC+w7x4T
1WRuUsexb2UtmAkPDbBviNn7DiX4FaD3fMVEwufS6X9BWM1bbAgIXWgRNqzM87OKKnRJDhjYHxxT
mrnhjbEejlIGXQDeJ/tFQYVeAwNGMDbl6ZlUEm+vYodSKR99AYBry+PIUitpp2vqvmFeHC6EIIGe
G5CJ5qlmnHkKGy96a/VSu1CI9i+WBo++ru795JKFYmJvMGRkY+qZhvQwdnAqf972RjaTUei2v22t
tZ9F8nfoKH5tBtOVG9bQffDKmQghOScibHJ5QqNbJpd6QTrgQzVBui6HTwp+oVtwRQwOXxi6Mkok
vgM1TlQ+CQPVeWnpKxRg0y+J5MMEC7pVSysxdnCiZkq7E2/NbMls7Az2McMxylP9VmjtXyNDllWF
lnFWcalTMSr72azTS4TzGmEW2AaBddWpbdwe3piewAYUtzmJsq2GwgalP0YD22i/nYrMkpav8jLp
RX7pIEYcVG49ehPbUaMK/EJlT+jhYB1jScofNmQGeT0wE+nq0GFKmzK+8DDRyng7xFj/gfRPKyxk
5EYunK3A7R+WPuCDr/PZD+Rk7TFPEv1pOPCBWy3AQOTRAkeddo6sqVgOB8agejOdR0EFlsgAyURT
/WlMLvmQJuDnhOo4C3dUwN+mEXtEULrgSmYHr0HrBkcjKkhkIAedonjAADE1GLGj+DOEcPFchgyw
Kf6co0N/stZ7y4D5wIuWJ8tKmBM6efSIkp7cxqPh4ujTPCvDKQ6j2Mgy/TRmTMgrqGpjBLjCYCT4
c/hP0Zyu7YbnwM2QWoReZ/g/L6M50X97ecEQxqNMTo2YPb3S7H0khg80HJjDVMQZ4tnQkYgmRr9j
GicSzb3tJMf5PCwvY+s2p5ZRpx1AZ6CPdqZTsoz0Uiu5SmZ3UqMmCtkMPXHRN6tRl2Bsk/wjg1F2
wV1SnAq0PqvGkjoPKUxl6dQ9lywKCtJosz2syZl41KWMHsIbsB8CU0ND/Nf7NPwsXwvgF4up8Q24
gX3pDdncCQRWkurv58gZo+Zkd229LYzsKZiC9mhbA4PBSI1XAJLoiTmK9m3runsN3au+WqbHjMNY
xQR5uulSYzp0BNHU6AEeSMC1dcXv2ocWOnRVFHJf1HKVRRQfTZ+0Z2+UA71Y9pxz8GwwNA1vFDT1
LlMzETqJhKXTT2fMLtq+Chp7hwHEefQuB8ScLj29HdNsymgjpRnvTcKY2qA/CNVHjyKgfmhwF5dk
Qc1kzZ8bJaKdtdAv/vvMx3j4NS4nIPLd22wTAOhMNDigIyJAO0uJpyEPrhNMboWqxo2+PDIGRo5D
tvzSyvpoP2lxDTDbC3w+qNGspxtVFwnYC1TNht10VHzE5pCDg3azZSgYE8+K6JEotQrRN87n9Mza
MzmGdfFeCgaVY+QSQkNYzpn/I+1vXYmr7mTBxsnaETNQ/ubilDvgFsxo/cHguBPK+SqYw0sCwcuT
2bkfPoe5c57skvmFzqQyxKj39PPMOWYFK9VpnUswiOIU6earSszToI36+4Cgatd24hkTrXoSTKpN
KcF8UZWu+NTGm8yI3K3rclHx4hXJUSAbefgrnycYTl42H1wdtu/EA8tAMBnPPx810XmUX4sXiFzh
+AnXl7wZlKU3CNEFDCF/zAIDmc///WPkcYCZwK5lIxj+dLS3SapyguqBJQ+WXW4mXduTFGJdZcti
jE7BOiS9Z92Mpt5NNGcXpmj7pk6qc7Iw87AgBL5DPJBwFCUPbItN0asUvF6YXjQ0ghxnm9ma5Ite
9q6P6YfcKubYn1PvbLjrtrlHCLHLVHrftZgFlKwq9pVxcJ5sQNvmrPqbm5RQ4KnlASiH/e3npTYI
q9bzf3o230XusPOmuPSM8ZYFc+CTUgeHykZp402VH8vWLxO78FXSeXdbDrufy2CY63rz33u1I8Ma
ttmTqfF2MNo0falthx9GaLobtMBi35RderQ8G9Y6ACh0zaSzKNWt3WqwfbPLIOuMPNUz3ie/rAxW
5l5D8Qc9D7mkWTySctY+mX6ys7BluJdE1q2DHDMVARqLk0qF158XaRnhtQ3FdFKpOrJ01TdlpaC7
JAPcz9giGi83E+3Ok0ctkQYPz0CiZ3RofQFOg7+u8EwntTFvtNDTtlofpw9LvGQA41B4S+5DaEEt
W1Jg0i7DlKpOKaFTYfidwconMbirFUOniYzDYBdNmiQnjCShaHlP44EF3AACYyspO1SomtMcj9l5
XF5kl31yKIxcOXHqV05Z77xqxtyNDuNlomro7I4V6eg2u2rovAO2m7tsjMDvTDpAgfT61OA9XcXL
n2QtIrzaqX8VgOZ82+qi5xi3+bo28+jQ9z0gG8RTeyRDKHN1Bx87o6adAwJoSYfJbgMRWITd22Tf
ekRvBU128wx5/QFBpf3Y7eJen/y4Q7RVxsLZtyk7AZk1MNZU8VZ39RAebbty0VWQ65i3WekjEgs3
vTcPa43eaVV1bb+rmJwS55df89zu79ieqv2ChkE6ZF6C2L4z4mmerZlZRpxk/yh9h88Ub9KgZRlA
PI+bFZqSZkz0XmZWn4zB+04mS53bqHZwXLC3Yr87H4sApdmSDb4hI6O+iUZ39jr+zJOSEbALciSZ
vGtrLSnypyIgR1pLTIBdynVXP596x0CbMWUWbX5+icGGE62ImPO2SCsQIJEKV9AYdhJbE58TSekZ
43bT25SDLfzUcEr80xZSWKmhnQ5A4qdOYF05dkE/1MAW+xybbTJqza1vIYpZIU6PqvXeLEFZ0dLt
bYzZRZ2wKOrXlqnkmXJNnm0riI9jlD/LujykgRffZvj0L9YQcQE1ibY3MiSDpTErX4/aehdFNvt4
V2463Yw/UJECpkCgeZ2IH09ko21z2y5ugxPtfw5UDexkasiBAcS9CkPdl86cnrVIEl2gLfPU5auM
MZ3Y3CkbzUAYMndW8/JDV6qz4+CNJKkZtjijBYMz4YjwIsyY3b7HthhValtPN0Eg1lNKPLitUb2o
Ye2Y2v/j7kzS49bWKzuX1048ozjAARp2I+o6grWoDj5KpFADB3UxqxxDTiwXQnbq3Wd/dj87uIwQ
qRsKBoC/2HttZ5dG7cUwMiZWDf8PDIQsXeheGKlY1gEEt8piB3Sk3mKyeNDbji3oPNWia1kwMdEu
Rts8ecpPuGDa32pnTlkgSqrgb+xYlO/pawnsuDdaZl4tJwYFuF+8YFu56azZ9MgKNdhbHgfT5abG
dZphMrhGa/o+TmA17hio1vRuytKDY+bb4cFJKdWD2tmbQfpVtsSk2zE6aRCy9dpOyZZ2jMK7mqQE
nz0COu4A1MrsADOIaVd7qHIQxherntblcOe2OZZ8L6eKTSFu7HVdus0J4uhriAHyEs8Hp3aug6jy
QwlPxAr6rSVT+8oJ0IMYmgeZ+PiyQ1k7jBxL57M2C3ALCZnk448WO8cmzflOTW8nUgrbtey4xyg4
nGNjaK+lxYwM5lPAHtR49ZssuAFJit6WFvPmY1kRaWQiOthkMeisuxU5H/Pw3HJdS/MPCd2jMdBW
Lmsjcq9/Hmal6A4CNNNv8lmid95WscbFyZP6JNkt87ZRL4aJ9tbWtHHdAmnhF0p+htAbd0tUAfLr
BFlyMRcUXVIGoAiIIoMD+KIH00ELY1Rh6dOsWL1g8I9u90MyUhA4ibKOeJK1lzlXIdNvWiPDHwBb
WcEG9ZeZ4E3stMTeASVnzCa2YR8wP4JxBUUA29/Kz/FmOppXrgkZ8/m9KAbu09h2B/+r7IvuUJVN
840NNeeq+03WGE9V6mdPnqtOjh7Sh1f5tPETAi18t6x2hIpVD2m+GqQx9ymj/l7oFr8vL3p0M5b8
su6ek6Tb5ZMGzK5EEuCGdn1oXRJPVGmPZ9quYBMI8HC+0/oHROGYcSRUQ0urvpHf2+199FXXiOZ4
maYe9LRBTMck8n8xqUIz7nmQ1rhocjFGf2Z0oYt2qM0v2nCwe70EywJoWdNSdkNUw9pCE+ZJaDA9
MsP5yGU5PdqRdQGzKq4Gyn4DKu7vRykGWYKki40OneDblD8yQpXvpF0zTCWifGMNtXwnP2QDe9J+
YZ6GTVW8gcHr1sUoLVIaoBpqrM+PUAzAwLLzbKP03dLGcl9h4lnlXN9zKD9PGj6o1f2rKGZReP+q
Z+SHP7dfiwaZcmxH5sP9IKIKxaBExTQ/1Q5uepn3spXjsqQsmyPFItnj2aTfIu7YbUxQ5ZI7ONVy
NQIc6HR0YvNh8gAMMItultQUD72T6RuRsP+HY1cg0cGS76IZOCExkotYgGhw+tDbZ+Fk4KShI2h6
i/2v1p8LdzgZE4JOYVIODS1paVD1xFxNlD1tj1clzw7Eo3cYJG/4jMn/KEFUREbanJOR6rtnP79L
wU5v7BIFuwUlBSuE/Cqx2Nw6SmkVfDJ6jB7uB9a2YhfOL0jmlnfTfw0kWG8iLegebAtPYsjE/gHV
Mt3lXJUlA3yVwiDVOoiznwlaWGbsdXItMRMQ/CZ+9oWjnjutXaOWAz6d+h70MMfZ4G282SjPZEr6
NmrZ1aR7X0Od5SdLBuptJVqKKQSr7qPT8CaqAaRDMZ8kRVI+0F4FP7qOeqyCA4U+od5KW2UvZczm
HsWBgYw6QlQIrkKfmjUZjJgWalIkmDMKCDCTzec0AF9AYpdYph24wQ7l4Bryqn0aFPrzRJbfEtxt
Syv8qlAzk/uEhKmuHnId/++9Du7IH4GGTAOgtZ5AvKUcbpQ0XLr7gW0Z2a5EdcrszV93gx4fy8GL
UdNLhMY9V+lOZUdqjiMrIXLxAm8fztMyYwqL3f3GUUdIXHwq73WqFYcu7cdvQs+bZZ15rDsoLhIN
UnM96SP3fnR6kyCMZsBYfsCCRYBd86WXgEL6wauebdSSkE2yo2lkGizutVMGRIXq6AHGsTCeJeak
ddyQqnR/2Jk5DLXKeALDBQ/RZZtuh4P7o1TdNbK64rWvVbUlVBcZdtXEz6E7fli1YV/qxM4W+M/E
JRtxN+VoanbFhGRv1RZDuk5G/cwuGGfIPBcti7p+mEEy9I08p9lB/TAQm3WATQSYLJJ8S9BoO4KI
FlmmtWTQDCNgQWahWdrYH3o8/qA+LR8bVM3eVF+53KkdAM8MKbGqr7XkAqNNkdpmJrNxBlE4lmfI
uKhpyIAh40IcmTz3k/saa9a5nZzsZw01KxDmBiSQ/kjdbjwipkDmr6O8Fh4bBQlj4KEqZhlk6SUf
RtFuu5KiUbfYPrhVMp06ITEdzW9rJodj5wIZspDQIYdtzY2yCOFWLc7AIthz6XEPIWveVTDJ7kln
blNh4n1jiYuAxcAiH9SxeWTEkq0n3Li3QX25rMCWcEL6N4oA2NRSlmLrDvyCo6JoN61ZRGcAR9HZ
JWe1X/x5bLXxU8XQYnd/6s/z96+KsGGnooFV8jK/3wCzsXE36dPlz0HWgLal43/GWtDs7s+HTjew
JDC+dLNJtN3IEPo4oF4+jk5t7v1WGI8wSLuX9qMyUQjiIMCpWTXjjXeabZ2rpwQksqD3c5BJXuNF
3zrwSKsgFMnemHn5VVPvMH3t9IHSonJz+9H3/TM3h/FbxyKUOsMAPlZ4T0WMlMe0PgsLX0Wgt+KF
IPinPOrrHYG7E1N3+lUk+WLfDnJTsLfldEM1V3uMDO9DiVKH+zHiiXksLa15SPyt8Qqfuv2pRoOU
lZhpguEU6REpBR8HBy5kx6zufuj1Ac4GAlve8BfGAnuvaL2znA9apyt9NdTmLz6XAuy+Weir33+C
Q3pb9yTg/vlucF8TuICJMqSr1W2Q0ycDD3N/f3Q/lCCjd9wOFXeagpxu4rMuQ+UMR8eoipWwcF12
OH+RD1TWgbH5Q5344np/6n5Ii9Dg5Ae3809/IP3mxXDKa6VAb7tNGJ61yQogrqRv7lS2h07vxJp3
d6LQMn/18Vi+415i+j8Fzr60s+x9JH2J/WUhHGMvK3WjWGUyLE3xWFsd3fdkiFcUM3zCNF29RDJ/
nCp3U7Rq/N475Bxi1WaxDa9vD5tuM+LofZr6gnu0T1j7vbqO8yMqaQLtAuvQpCV6xybVFulY+UQ0
VlzSmVV9ks1FB2bmzS4YkUnAkfsFx2o23s350cqq3nRd32sB8KzaKJ4gstRLS/EI5ChLb0BNrNAn
LGOLuBK3JA6WpW79Gpw3Rv+0pqaMt2mDC5D6EmmyiC0E8118sEyk05peHeTsPmalRS5sms7XVDSq
kjFCFb7TVuhY8m3GwaKVqAIslCD+KoOHhhF0qjZa/MNiE7yzCDM30HjuEa2sQglJ1Ylxn3uUmy6a
OZbbGDoUMEXQLERvW/XN7xskTXVI3N+ItrrhBCl6fyYGIgm2NWsxlt6wYIlsLVFLJnAWZnsaU7pF
z4fd8Um6TOYfzEF+MqJI1p7m/szn6adoEeWz4l+2RgW3g8ZwXRIdqYchPXIffA7Mv23qzCX+YLY0
QIqrLi8vOK5gGjPe8z2SDDWy5zLX3etOso8EyBIWoOqQ2tbWhamydKsSRMlwYobZXTPMa0UsykWp
pgZjqjTREWbherJprVvkaJ5RA8TE8OLEFFDcyT4Cn7FNwDwWKcRs/RTju4/8bZHrhjqPCqlyIJpu
12BHTntsoQwgD0Mtsoep4XIRsc9VglHYbIH3RLzv/OxUt/mpDOp+2VCnLybLgoIRcY9k/rYayePx
SRyhpgawWwS3VrO8k07AiHJbgCodXX6kcGpTzTCx1IdF1GLjDUn65Saxjw19Wwxzuqxbk3Zp62B9
oqHkgo+pi0Blgouz8ruuA5BIO9JBA1P5a18ovoPRpmZcIpmoZRigYXVQSQ+OJb5rJHL6HhF/9RQD
DzbqfYaSY1dEODQ76xayu31xQwffxdgya0O6bklEi3bj39AKM/yeiaKTr83SK+5oNEEbckG9fdmZ
V2Yw6ZZl5EIDyb/3iyjad6W2quhpVi45Axi9wK9NKRCQ0XffwypbNsJq1v0k5C5SqzD88vGNP/oQ
LvtWRfuphRUgXP7JDfbAQ97gUQhiY5HOsm+8MjYRcXhEMqI4ZTKnmz5UQcO4FNNRObbgXgI5AG5l
/TwuqmKoUE8kj9AN2Fxl3ScYu+9AOEYQilazUeVwHRQmOQyi6cyxNFBmrUY5vLsihIyYSHdWOR9c
O3lBsCfWEM+4FnUUrr39RRO1Nk3700ETsfKciZJm2JD5bWyIuGrmJWmycmiCF2arBFaybKNbnX/w
S0STKcA4Nn3gFkEQsuqbKOKs7CXRWB3nVvCOQ5VRY/FFHovYyN5sr2TRbqWAljip5gvHuf2quFAW
HsnOk/8WZ5hFq5FFpY0R8zBE5rsmsdEVjn0LIiPDNIcBWwvFVyQl73SoffcYlG7yod3JsHtQUIUp
i9NNUuGzOBjSS64eHZKavJNB2//dCptt3MRybXDtBRXF502UX7XbffkJW0gyQ9plF5CJocgsBC3w
Ecr8x2CnMwhkBiNBXV+GqLnOxXwquLplrG14soheumoPDPht4rbcETKxbuWzYn5wtWII/IEJagGK
/cYMC3GKIh/hdDUAUCGxhhsAlypimt3WgvdVotN2RhwRepemi7ogM6IXJBl0y9pRP4iGuUSWo26Q
1ZkZxwCOmGoAiqySz3oG+zjsEZniGuXKqCQSbHvf6Fp7aHvnOubipAxk8OyIbq4Jp1x4U7RvTCea
5d2zX5mSAygoSoPu3JJNtUhipN96lz2SoIPn3VffuxIdxlhiAvWnrlyFprmeqlwcoB8ieo6POejx
Wc1zGWR+89omIqA4OCal8Utj9LPOe7VL+lQ7VKPrHxxOPYY607TCwN8z2akoOwqyUhFYuSx0sl8a
8EfQX96xbNwITbr+xifprYzgFqKd27gOHBRRG8QQu30OnpV3rDaqVWGi4hMFijTNhifSZp8w12AV
Rsu8DDBTGya43ddaAZRNs/YpKTXv0PjXssJpjU+EVNmsRYVks8HwEpCDQy+vaQmRZgx6NHBcdzbW
Tau5dzBjCh4rD62kyUKees/cW2Rw7jEZ4uIPq5Oe5t6FwKdo7buENYjHNiABArL6eTI514xqjM/a
oP0a0uaqcJ9tlU58xNgbv1SevzF5QRflJ79U273k1fStmsyLFeJlx6KjBPJnKsKZdGrBvfFoshNI
xlX5PjSgaUjs+1aOjjwYNd60nucx1sK1TakYJ4NzJyzGw4M3FSziG3KbM8n5IZsdG/a17CPjyKn1
BNCHLiOtabJGDAUQ4hDPb+NR6w8xkjA3zp09+OmTI/uLg/r/gE4BLrgfHTJvIKEiwGnSELR3aKOo
3WQ5n6UEN+ow0mf4ZXZJemeDkeFzCvRb06mrERTm2a2TQ1kFOyfKjTd3locg00mRS0ffPS/iRUXa
KubPnno/yBlacVlHM2cywl0UWhRvBsvXL+b4Mhoj4tLwZEsdcWLBNdgkRZs5DXoR+Oma/ogPD+86
bujdEOU/PDg+sdbKtd1kS103mTabRUPQMZVHqfVEfo4B+rLGXre4m89C0b/n4KCcivzrFslIV2Rf
jAi7S9egbRVkKDDAWnqzHR+R5Qo+68PkEH8xyfihwwTmD6ep+ZGrOfnZEZs607cqDb77uvrM7QE1
E1gERu9wIYz4kusi2bFQWCTaVtNaBrxakK5N/BdbNi0PnWa+QqmL3eKHGavv0dD9VIONsgZLzoZh
bY+YeTz3FYhYmapfOPJ+xVb+gBsKJwI7gZ07UBF2jcd634vUwRgqdaBmYoV8LvG/LJQH4ceqyBdA
iGhvXHYVz2ow3wzowli582rFdDn1AW/nSUFUbDQ9Iq7FQZ3kuyQCTBp27kOcIor2Cg8kEzCKten2
iMBsFGS2aJeNGvZZx3RWGuTD+BSCj5Vgd2Do8CyHVRJjK2d19RAZ4BBaxqdL2w6OTVWLfa91W6eW
S6dyp1OVkaLbVZ5ztRXT2+kaIpL97HrtAQP4uieO5qXhylXRbh1N55mPdX0pkdlP5DnaTudu+l9N
YDRrUwB1aFCRFCiFm85Te2ViVhFDeIrrgkMZbCX22Am/1tmjuFo0SUe+hXI2lZ0BaNT0DzdQxlVl
vn4F3924WrDzYEgejDzZoKai9Bmn13CCMFqJ5DuWH+1JGHWzDxC7LAbfeWtY2xFvaTwyQHAQo9np
DqWJvRtrF5wCkTiSs2THoha6sYJM4ltDf81wtWZZYx1ol/9X2LMYEsmMUGnyDVjLfl/iRY0DUn1G
nSkYjLkIU7vGQMTuEaoTE5MF6oLVz3p2CnXsJDSswVqh7jEt5LyDcSXJON7lkdzTS5Nm7rFcYZW5
CxJSFIrp0Ul8GnnBzHHc/Pf5WYZDOlaRjkGR7z//9W/Mh1zLdCApeYY0bch385//Qz4ZwisJfg+D
djWRNOO2gHPCRMi1S6IO2y90JZI7IqLBIF/XvNWom1EI5K37ZI72j6BeumZksTRDeZJEw+W/f3Xm
f8r2ci1b539gWNgh51TPv746UDH0PmPDqwu4byTxAK0/SP2H1t5gLuStrGW0sTN9nSVifDSsBmVD
9GYb4ZnbjrapFVQ9pm8nrAMGaBauJLnJZDnTdsR/6G8TPh68yOp/CCUTxhyQ95d31XN1xzWldCxd
l4zR/vq6q5pQ8yxtQe/dFyZwaJMLfm/0Z97onNBpZY9cnD6wkua7iQrrtyYGXg58ME2QHIR7jsW1
3TOHq8aNNlbOoXe9+lAN3Ro1UvIszOQ58EaCxtENs7RqN1zFW/SOmf6IxVF/bDF2aTUMugmzNikW
kBH00gXSmL52ut2d2jzu8RLXJuwHO1zZDUhQzErAIAVxBkUBXsB3oxOC7+wYFNOwKnFRUChZpKuX
xa1pjfqJN0AA7iIBQlOAvupYsQs3mFCmeh4dI7iHS/RzZMxPfcQle4BJ08QRV0VobbsaLBcMObxP
pXJdfrs2VLYSGzq9VnPscshESWTMC164m6Rfr0GwcW0wE4948ySAOAvSlr/DxOdkatu4sOrz5BTh
VoRjsAxT0WzQ05cHW2kw+OfD/SEY9dcYHePmz1NpmIcbZmevsBrYizUJYzRuEuRRzT91//n7j8rQ
IceA3BjhT+HVmQ9ljgXYNNvTVCksGAWtqQGme+WOOetN1kxcA8yfZV+7NwT/i3IeJlZB7z4xHSLc
wwB2btL9JF0zAknnkNZwJ1obZT4Gtst99KUMa9wbHVKSgEHGetDylBK8JYokMpkqFHhz7wfHcF7Q
I4stXql4jZungLRSyp1Xaz8J3c7wIUP6IPSyONwfiiS6jqxj3FofDlOWPbaNXe6Y1TJH1S5TQy7W
ZJnnzkMKCkHsm0EtuB9DC2K7oWISDcDsD/XoPJiVQrrhkvQAdsI/3Q95mQKpkDVYUxFqp0wvqIn1
huQY6qyHqlfWSwRQ0dPi6WnKcxNB4WSuAmopIwzk98Aze3xbIFCsgIwec2DV1JT90olIrkmZeJ8q
UOPHkd+FN4mbqc6J67nXxizErR4vMhHaxm4b7+AOCAr6qgFcazkDLbVtHUijgfKuqvF0G/hUnvAo
E6o82gH8gLpqNqxA/HYxyUicGvoybV6WYvVKD3cdJjdbJjDTcdCC/EKgWMn6sPoCOkqWqcwaPBlq
aZa9cRgsDy+pOWqPTEtYizINXTKijBlUE6eQl8awTObzpJnPjnztBU66I8mveOtUniwC1ltWlalH
AVYQTsZElMIMEmCj5J1sDBDrnss5iVolZHwyxgDr6t9cA/CF6EzsWXCsb0TPM2Ik0HwVOnMPE6XQ
+mqJkG3K6qWUQ3UwsdsuSF6osxq6bOVipI7RV7COjQ6jG3zW3CFQp4ynaRIoeWHVm2ZJUIZT7Bs3
rvampyjNmX7ttDGqL5Ff4yUtUJL5pcfGZH4u5npDfhnWk6p2aVUooVGAumXJ71WzjlLzLgTNJbxa
FZ7QUPwkPX5gmX2maBAnX9jIV9P8nT28fZR+H0A7qjAEJnW2rgSWyJHe058TYS0laE/0vF5HpHBt
hyxHgKEZX6gpxm/hjEv3iowM7KFngQMjuLYHrMaowTOkVOg8XS/8hWvX3LG3VPsMiuSq53KzrEcN
pmevq1tsTcEOy+xRpl59taLKplhVyUsbcopozaEQWXpCXBhvutrVL5pkzOFWXnqwJCpeUfRnCxc4
llSLUJcihmwzHhI3jt/bGeA8Jq0kxsBgqoHeATs6Wg7Tb3/cfUAEvk6LWHsjbmCAUXVwR0RB8GPt
9hW175GBm7fzskFuI7351YVd9hClQ3nJDV0uGstqLygYxXpsrOhk98m468zuveiYfHQ9ZuFBDqsM
Y+boO/VbnX+LBJLdwKLHqPq0oD6BgJl2l8Zu5+2KVmyxa3RX1/EOfmicIyJUrr4vtP2YuxWBIuFC
9y1qB6hZF2opNnITXYfR5xr+t6rbZEU7v6HzqtLCmKYRpsD83/lUsIVOcQ81qgmC/lDNB8EEbdl2
pr2GZsIdVJbGjmVb9jxB595JGg6ygSgVLR80U2rCGAKNuY/Ix1hpjAt+aN0OxE5+ZFZTbjPbn5bB
iFqJGT9K6yw7C96Ft6z3AZr6/nBgUWv+Tvz9l7+EMpO5zeOfhRqriMHhPz38t8tH13yV/5za/Y8/
8W//X4V/mwaxx//yj+Hi/x4afvnICA1f1+rj//zvj3+M/77/xO/8b/F3yzRcQdar6VFJCcf723/k
fxvu3w2pz0/alvAM0yA9OWdlGP7r34T1dyklseCOmP+jS7J40f/Nf2TKvzs6ZDOXEtIA8EYZ/B8v
7d9jq3//vv7rjG3x17LUdiTx4yQ42xa7HtOw5ZzB/Q9Fs4VlDcZ+OeOFvDlndJZGEmef7RCG69lM
Wk2m70MTItwjpuTkKz+DR1J/0JNUlwrT3jLuFSoWpmavsDETH3VdcK5teQuocR/jGBWhyOrXWFTl
9u4g6t0AJKU/vONay273g98SDhgZwQ8XkZrP/sczX+BJMOwgcE6vW8Ay2gQsoM2qdRiExqkX/XQi
QQ3vo0RCSIhoYOnZ/5BuLUxnDvH+U/zy7ljCMqQQ0jBN6ermP4V8k+EIvSvt4Gzl3cYwQ3/Lnb4C
8oubAP9Q2wf9UwSmucnzFxPGUS6qhzrCG1ZYJCMrEvUuiS2QKE4R29X5EjmC49m3c770/WXDfwL5
XdCKkt1Gh+83ywhRAhmxgOMomo+m2zR7Tdrk2ZBLiM+GpYgMLVLGCCpdtNUgz3YXlS8GJFc71aw3
2h4ydy1kzAlKyBXttQ4J28FG0OfvaafRStCCB1QDa1hA5oswbLXuYmJ9u8otz0brgP6hCwRpLJJn
sqoMJKc/hwodGvJt4xoQrJJpAyq8DGb0rIafJkAxge6v+hS4tBnTCKdl/pjmwURa8ayPdvWDWzTB
uu5lcmPxZa0bCRxnwMdHXoVPN9q075J75UOXWBP2XULp10Xgf3bz331XhaEL/am3st/XSHpYw3XN
MSv7aKeLrAV4L+N9jg961dW6WmmF0e1CFlNoSGBI3X/ezYtPP1Tt/v5yVQwxGEH8TmOGsdOtjJhD
RWOjJ0DqAy26kgEyXsI4MHfe6POZHluSe6KhSKA1g22qZnFF5o2MK+ev1Hz485xVN2zSKoBbExEn
i7LW9LVy8xFB3zheWHuPF8pH+zgE0KVrzWzR7tySxtlELVqgngpki13f2mIt1h8RBFoNKOmFPo3W
LfA9+2mMWqD6bdns7rLVTGMwmtneLY0bY1vjHiEqgNy4HecMqvb50MQkaIy+OKT9g55PVORwTt7c
uG+2BSUBw5bnWMucE6haGMbS/NZH7wIR91hlPxtjHpneX6bltafSBZKj6U5xQlPg0YRV0RoDc0gA
WelsCbCtH0yWSksERB4mmISeRouAjM6/ScvLyf+7/2tAnIT71KjzW1PJga0sXjgGgcapng/S9zF6
cYNO7qvr+aBiG8/+/WWIKYXdEWviEA9jsBrLrn1kuZ2DZdXwBQaLSFObnIX+jzLJ9lZoEpk6iHMS
QxnyhaOT28FW7Lc2k46X/cUsrnYFs3Vwd+OBj1QMoABifAEoAKHOOR1D8VnV0Bqb4ej3ZfzioDnm
nWL2kUOYDuMpA922ZQkCKaaS4XGarT6eNPLV777ZFmbIoJfSjqBV/WR82noZnQKrzZa02C3JUfPv
GH7hupttllNREi/kQEMYreS9t1P3VesCFF8dm8lMuZffj0Rs7LAd+giGkT4J3wnOecF2VUbGC/0o
Svl69PCFYNTAZ4U1VbcnncltL5dIce4PvPnpTjeilQbx9hRBGi2J1jAK+7k1MIMWJtU0dzj17rYO
d4K8eEDU8csdOlJk5kd2AtpRi5N+9/tf6qbBK4QnHD+ekjdZjU+GBcsf9rvz4KftpxdrQPUU5A5v
Vrkg4i0XaMkTzdpZWZnfoBQLst8BrmuVF2+HCRT3/Ts1jdyIKAjGlTnb2TvfWTupWI5SNl9u/isM
bDg3tGiXEBPKd0LOWQg6hv8Y5Zy22KasU28oik6Zbj0Q/SvdUQB5rqGddz8gABDzUjKpLByK07tS
FvHjZxhjcIsU7Hk8g+ZLm/qfTmY0KzW7KSQ6T1MT3gWfdnEkOtHGamD3b23TX/w+vDn0/PDYB/uJ
LLhfY0wn3JtddyxS5midMeHvoNODYxytWjNQa0Znw1lXlO+/30nmitGp5raB7qYK933lMCQI85vs
qwvvGn2b7b8SWxs/aegQNNgbh6qmTPfpKoG1Vs5T4affIIslJKiPBADkrna+f3U/6AoHWGBDApwz
U3OmrHedVTs17ObQCu7s+cyZ1DQegSIcVRNUhzRpfjFMrx8q29UOvy/gPVJSXIrjTvRZdmvnPNco
DuxFlVwz8jO2YztGiEUj9eZ1RblkQIZPlY2HUboVUc0cTMeHAqC/5Tqmaucy1ixTlhZBjXjArS3X
j/1d09Trfn3F0ML9rbCrTeu0wzlRPlSRBA0sDtoCBC/bq2H0TTj5gfOUVerFzpruoIYUjPa8pLi/
+mDOD2UsKYgS1osLTRJuFasv93KYHnJX15cuMxjoNFV4bjwc9Z0orvcPoZuvIaM9cn2tfyRt+xaU
pjoID/1l1kcAILBJYUVEVs/+oHm0ev0I+MHiwsiVkQFHkUHqyef+Sfwix4i16s9Mah0Zb5G7UrWE
HVTBA2ds2ayBEmqbch4vKBevWe/qS4hI1a0hC3Bps7n+hgT9WeomwVZp0uM6jIZdgjpxZXHyCmlK
ZHlVfbWtZNxrRvA+KPzTRsuaiN/r0CEfsX2n2ua+ZP3MUv4hZv+6qNyR3bA9aelptEb668Z6HcLo
w1BT+U0nnFtJICGWNsSHREkDEaSFHHIgQy+YyvGpD3WwH+M0p+iM1aduHvSw0DehmZlES9j2JZti
0mjXvbTCN9stYrTh4bDUXLg+Wld3Jzclpkf2mIIKpik738nYWtE0nZg1/SwilX385YsgCNiyNiZh
13d5/NiszMrvNl5YZEvwpmjjKSVRkZpkdo+YxZzQd7axFTJ1GmILXKbZf/TFB9HxR+x2ABgHjQrI
rK1HFijONkr7GN1WR+opGRLMiE3M9vZg8fFmnWbThi8ZDSx0erb9fSZG8BpEa4KYRq1i+YeM6vF+
mJ+KMVfsNVU9eLPOWQTON7ctbgp5cmhF3TPpst0z5gNulD67Qeybywqo9YFo2aNstOZJYBC/DhmD
lymqogMZI7gpiCe4sXjlahw1j2YuPjinPOcQTEW9L8wcyZRdeZQ7gvBrtOPrhEpiU/s9EUOZT0p8
LyUjio4Ya1s9o9HCAzJf68KKDSPTye39qoyCllv1Huf5OQ6z/E3Tk5bANXN68ExU4WzXhZsk+9Az
5UvU1EdE0BVJPbm/7CzdPE3+1J98s14PQYGqTcpqNUzWdIt07TtoTOaomu98VghwdMtVC6sfsnNi
5865aEwFpVipN9eI3zvBiWD3pMkMswgrHvRj5Cr76GQJjMxMfZWzgjBqM3trkDaxNtmav9UW6igd
+sextu11wR5ordNEPGpujcARUGFvucnNioJuG7WguIexp0guqTEioc86rNYAQpvgCFRM42L71S3g
fpbw0BZW5TePTk7am0hMkomEtVehvutrWX8MQ7nB3D8nsprVRjAzHJrU+Ox4muCREGIN4ll/qpJD
l0O2QEtcP0R+6W+bgMl4D0Mk8uB48oUO+uJMog3bp+Jo35/ttMP9ViJbMwO9OmFya6VYGjn+zgA5
2KmUM9S/C9Do5EQoM0DqzkNdFcxXa2s7wC/dlO7w/ueWgDopOuQB08j5VqF1jnOSKnG2BOQxvUYG
c+WWUK5q5LEIskpzn4LCWk6QIXYZg0uYUUjlh1lTwaeKWFPphP2i6+0cNYvBUspz2zMNDf94VDoP
kjvBKh3a4oXtp70og6o90mSaKI6EfQgnB881tfL9MDbkjcmRaeYALDZt4Pm1mIa4CXj6huwTcfEQ
Z2+AMXLRKQIcOcxeTxN3gc/5iwGZ+jfH1p4qYb36uB/gMABRsGLIdlGl14iwIbdBs5lda9YhMZr4
cyKsjZSG5tnhnrYQITk7cTY4Z9dU2Tb9f1/Nv1gEtOHx/vyf7zBwxmON2leW0T6GLAUpJFnAUuep
VU8eZcGFErHRiMnJwMkPtaDd3e9LxOXkC3LG8ll/TsiIChUN0kguRYclcWVA3sO2UZ9sgEW/a4Sy
C4rv1Bisfsvx/5J0XsuRG1kU/CJEAAX/2gZtyW66oXlBkBQJ74GC+XplNV8mdrSrkZZsAlX35snz
3bG4+ztJ2gulM+j5QUELXqZIk35huRi6xiYnBLfzgwZT3DNXGPks9HmnO7m4WjR392wgCK5m1j3V
VR7WMeaoPO/HpGeiafeZfuh7dgdJVrzFNdCixWfuOGrtwSVhdbeoeyKQ21kSHzznM9tRvMF9oGsL
hJIX4Z3QsZ7GOaPeaZYYPJMiQvyW8mLa8HBbz9YUHVN0J3dhp5t3zVJZd7ffxvzwUJKHOUT4YufX
FmeO2I+ek9D/LmP2jQ7/oCBp44+KlMVzW/fqYAMIn+v4ZKjsOTZRY3zpQAO49cNPWjiSi/TpD6BQ
x2UTVMqnOU+Xiy1aOqjvIVSMZ14fePYianlVdOr2OzerAq+L3V1V9/baZnt/HaYoYbM8n31EI9fb
X7r9kldiO8f1oc1lfWoRTD2MlRc+yHZfyamCspXJHvYDklKY3b0KypYlXxI6f/q/396mCAXB6p3m
ZM6pj3JjYw5m9IiH90NO/QffofGMA659ClFm7zka9esFwrZee6wJUhIhrECT6lHXa776XaMFk88U
mD119dC7Ofcp13iu3cHgrK9vigmfn3T4m5xp7HYNBMRjnCLcmTlfrhd/qt8pjp8vJCwwwoJ67gZX
O+WyDANSLM17YZrULArn6S9mb2fQgVqlQFA3ilIusCjNchOAqRf2d4jMEaG527+UJcOOSPtNfR/M
CEMaqTEziJN4Onhh+a9ayI8NgNVcZnpSU75EchwnRflmadW9pYtNaZouPSKzS98Ox2MTtpS7B/1W
twM1DSXoL5HkUF8gm92iOfpxFtoPwEa+Y31Y0rLVcRkeoBTckQ5v2TPan8gdlouYN525UGqByQmt
kbJJdLHfHxsKBnaD2dDtG4NIwe5T9yIveBB52iHXKDTKOOdHOh4+HZE+oDtEfGxwAvUplNHrvFx7
xpOnQeBGxgsHOIbEnI9X9q8bATMI/1/hEahP0xcr875s3D8mqOFmWZozrRf5Oim4xlvdI1JYu8PN
KSz3lMZ0DXh6xuu5fYSjRBI+zoR1t6mW3ffJApQmKRKw0DbWzZHk1Y6QAmMj7BCJ2Tr7YvE+Ugz7
fuq96JX96LU6bTuML8Kwfa5kIk5auJxDFxCiHQdAjAZHbO23DHfmbqP7HdL+Kd1pbKNXJV+Zk48p
t5dV+J47vDHK5TdPegtJM1rYFtUfNlOxKTqaF7LEd4lLck3tTRTCqlfLjGRylzffRsJUW6eRd7bm
D1cbTVJi+DhH2mVi4PGlvvdF7JNz6jYc9MQuNBg51RkRvXESD+bk3ieOMHncUCNZD1S1MWoqISBQ
yo8XX0ERrKrAIxQoUfXNPeUmFJt4nrUXzZzvk4FUi+csj4NCLVgovMYKvrAVhuEqIKODzMDmqUJQ
y7/IA9oQ0BuhwjgGBXTo5bpRgAfMonGRMB+dgj98KJBB4SChAkNQiuIYgBUhqrfLFDwCuRifSaod
8R/XB+w8RGlb5VKhPpbB1xYRqkb3YNqBpTq8zhSkYjrPnYJWBuiVCg7iZXI6TMP+g190/n9ddcnR
9ivLw6Us+CFqzHk5q4i1JYbdRETskJcMR0BNlQCZ7kZYmlxBNSl0DTdSfUU9GJEX8egpAIcYJnXa
MDmWgnM45YHpwOtIBe5QVmevMgXzJFA9ucJ7PAX6zBA/qE8pqWP+WCgYqMH/7tK2LRQm1MAL+Qoc
yhRCxPKaZLLCiloFGOUKNaIoWtFHUeNUx6UGsER+X6zsG6CkUKUMZkmDXeIC8ZumU7Jd/Jb9ZQ3a
TWTJW4U8g4xxwE/b1Kc4ik5Naq1qKgvMiB2WaViUSDU114y5undL+0g6bEtFIpfVOtxx3k0ecjpD
cGMedB2dOhGlah0z31iNmUknYD9au7aWHGEwj93NxlmXfD9AApejZ/AVWZDLhJXI97k77lth85eG
CebM1+iJT2e8qrRd6J77a0ZMBBN0zjvX0C0UoPFb7fW/4iVcqiv6zuqRhRmYBcn+EdNTqdrbUgZ4
rvlvGNtoS5gfg7wcjpPdAhQs0C64WXFXmvvOsE54w04oXza04c1rM+QYz3OBOTHQ3AQ9FyqMroSn
Y/OZH3yF2LkKtmuh7nzoO6EwPHReF4z8pADRi8LpafB6swL3TIXwkZx8lArqGxTet0SAfhhAsTaM
uHTQ10FSgAO6cIFon8+ZSdG25ns70xHj0Y/iHf5Kzjme/OYVRegPztCGN/QUeFhCIFoKRSzdj0Sh
iXxNjPVjAq+oK3CxYOueK5SRPr4GfAm88ballRCPTOmxx3vY8HUXPSQ8g4IjGfrz46CASW5/GX/4
sYOkrCAq/bx/CbPkV30NNr6bvVIf+tvoQJiNwjFnuMxo1n6FAjV1hWzWCt6UUJw2dwsGHJqCOw2F
edYK+MwgPxlg5gehWFAFhXYKD10UKBr1IKPWde7YJmCfi3d1D5vtz/SVxRgdyIXSwKzQUzfs6rWj
mu6n5QLy4h/xvTyhwlyC2P8Xw6+2CxeBwkUVZ7jPtpn+F0K6mgp5LRX82ioMNlfVgwqM5dbvYsrh
o+kqbLbBYuTE4pWV+2urwFoXwjYyQW1bmNtFwbetwnB7BeRaYqGMLBtYSChct1PgLoEG+n5heZci
HLbZOP8a6rmicN8Z7jc3tft0Do3dNI3pyUu2OiuTIz3oW01Bw+hR62BUILGAKDZvaDGMca5gY0Fn
N48Vrp+jV62qqpnf5kKuYstkqua1ySFDFMe1uIZOaebdAtMsYZsHBTkb9kEo6Fko/NlVIHSvkGgN
Npo5PKEchUvXCpxOFUKdwFJzxv0qYKs5mRHt9S+ZOkslGp3ETUc9KDjcFCyhrANzKTe81sG19Zw5
duuvTIVyU6yrZh7uBuhAsrlqtIt0n8cFANzMxQt/3GuZl+0BCxFn9wltbq0DjicKIS8UTC4UVo5q
0d+QFvrikfLZQJ5z6mINr2B0TWHpPXz6Aqc+wqsLVnAwmSDsFiy7UFB7A90eciODccwul1yh7yUM
PEklRs1R/7DkrBCKtuOj732wdSRHklg/0QRKj3ERq62i6z0w+xne3uElxuAGBF+LPGKfhfeaKjy/
qV8ahevrcPsmQy9cGM3OtNrhUtWlRXiWrP/CiKYK3zBQ+Qd+SF5AOKojHhFuK06jApulR/OxoO2u
CI8NSQJTRQpcFS6wVczAkgQObBU98PsgVFEEV4USTNIJHmkMyxQ/kHffg5iYMDCrIWyZvKS1OEYV
j2bSXjS0dfI9rsijFRFBCEEiYuZ+15CQ8FVUolGhiRmGgEfTf56KUwxO9tipgAX1IipuUUYEL8h9
mMAnhDE6UhkT6QyoLy46KrAROUQ3QhklQbGOSXSgYKTwS4U8bBX34J3BaFJFQLSIBJMKhSTxT4qJ
TUVFBovQSAI/tZAikTGjgXpiksdjOecQR13I0oTE6534sLSafih59UsVTYGGuxgqrOIlIvDaeNgx
NqDCoQQJ9VW4hX+r8Gq53Q5/dbdjkQWsSRQmUaGY0bwizRyONJqUmCw7lmMEaNAzpmt042skcNaH
pWI2hM6+UxW8qTP9PimCcETNanXksgoV0oFfg6cht+OoAM+iojyuCvXUKt5jq6BPrSI/Gdkfil4P
iQoDpQMTbYt4UE9OaGYJtXZlra0aFSJi781AiFiRukHYKmiE9VsjOvOTqQhSFVflVg72OZ757jpy
JKhEYinVq/NU5AdHrYe4Lt9hLfsyU6aTedQXD3qSH2O7JackZn6OCrl3OuYurEXqu9Bmb5PU4zu1
O/mWbCGDXGuuSG9En64KWkkSV6GKXkkyWLoKYyF4jre5Cmi1KqpVq9BW2frvk4pxxeS5YM3Wvgp4
2YlNcq1ojs4U2gQ3ioOvZ/5hdtNsHRLjiKimlXp1MW0gF8slOa7CZL2SW+IUD6Iy/Q9xcHNNphoC
d/aYBRBGK1QsbbapCKl4dYQk1oSKrg0qxJZz5GGpT0qXfJumgm4tMBbl0y3K6tYX/H02tasqGteq
kFxNWo6lxfymzkrQUzQtqkgdG7ErMbjqhGQGL6UgZ6bbtAvwvdw1SAd8wdStpg2Uc6p1cLlYtxj9
QH2/YhXoYy1A57LK+JH101XoT1PxP+64Oj9c6bupooEZGcGJK2KhQoMUkGn0CBAktEgUTnORHgVR
r5UnlHO11cgzCD3dgZmy9XNeW7KJORnFjKyizCtCi2F6HyOfRxO4tm6xRhVw7Ek6RjEhR+LkB6Ot
XzUVhjRVLPLgkJCMVVRSdJJnoYpPCnKUxtxAXhVkFfTW2pq+Pp/ZETOVmUJxmkwJaCewy2m3DIrO
Jakk/4FnLtqDllH5oxWv5OZJOKYZht9FviTKb2W2cx/Yocf9o2SXe/trFX25N7tgbHNY0HTUldS6
TmtV2Xjz67K/56yyxNxZU/euRpKx4Q9FIVrZDL6XbHgnyO7RGkO7XOXRrXULbxeO1ZGioVr59ltX
TMvVZG9VJeOVaiTxqiimLcMLRlM6dGVEw8Y2IyQHdlSxJC/RyqcFd6mKmu4QWcOmqCUDOIS4BysF
J6DVo6A6aGRxGuseghe1spH1lJ2XMhwOtUEv1U3iWNupwW+9YEhBoww77tZjTzvfslQmDQI+GUTa
numAUn+U30MJZFSObDENy1eXdH+Usjw2YgtGAVzEyrBy+Jop1h4cyZ0RSaAV3FD0Fv8UapscqwmA
ZS0fopjdle9jRmShZwdT2NTvzLA1Ljo4XUyIO/IZ0Xs5Jo9Z4Ut0EvSW3bSDzCzRlrbm2V3y7NFb
ep5R7mhld5ZM52veDu94tOwnf4nxpIc/CrVweje51OPcPkTa3kkdI+A9HhJsw0zRzvPBrlxshfFt
izNQGMdyaY+4LrpykKYxDUfLTf82a/7JoUpD1tzTbr/EgweyDN+nyJJIONFRN92enGv/FulR8TVa
MSZ+Yb2EPYzq5IWKyVglU2kd/uah2GJ4TeHTquIc1YRH1+Wpiep9M9Uu6jMMdl5mW0+aYi9GNNx1
6w0UzUWIIYwmBe5JmNNaY89ONEdybEjuOxEfwHugFWrkF09V2XF+Q8APnDfbJcke2yPBw9EkDMDa
jGNkcH1eaUPdnGLJL9Y05JuuiYWzA/0A6Fys0g+MrExWBhACcxXW3hVuOXJHRXhf9lN4PzfC4b6I
BvIWZp+Vo1Zzhv/MRMNewYk24RJ5psYy5gw1wcbNPKJjeyLw3/eAowP6+NufdvtFY5q5qcOWY1Rj
IObDBayffa3I+HCkp2ne0GRq31m9GILKKahAqL18E3tG+5QmEE9/f3rvI7+zsUbgSDOeopDSxkB3
F2vDuYK4nTIK3v5dfT1Mtn+zI/rCWPffvsJdMMwkk+gPPVU6ZSWOEpAtjBUdV6fjU3mgOPnzUsrD
YJzL5lJ3Kbd1t1RT5azbsBaBjLX3yTyPT01pHOlJaS4UZ0pabdDG9HM5dThpMDoW4/jtpyynZ2SU
5zrqfL4FjHRpSUDIE1Xf0dDWe1tpWKdCTXuJhgU33ccQRvuwxzLZKT/l3//tPKG1IuZGf6p15+32
mSf2RMiPJfj6Zto0lZ3l9p/qeJqDwSeGpXVufJdZ37d/isVd+S5yadPrsX5Vsn38ewT2un7mOFdC
oAnV5GCkJ21e9DOZHY4cEZj5pJSsXcug+e8/pYThB9Wepr7atw/F7UteATWs9dSZjY2ecR9rGLCV
mfq8YYxigIgt3SkTL7j9VPW2vfBeNXpxaePi9+8zJBsOQo6HcLcO7QcRi3FfONlwYoXFmFqYr94I
YjrBFtNHY/0I3Z52jPGT/ZAWLlu3TLvjzB2vLJPh0JI4QP2K7Snb8uyZWv4EU+ts6rQi4sbwucsx
7CE81Ha3jwETOVbvNInVXwRpnUveM8zrWblg1tM3JPKcvUG0NyjTYseTp0Q05HXcB1sOQ8xrwdnn
LABJQ8mhafu/4StHynM/ski5PUYrJ8qOf/+F104/mRYXO7uI+k2ObPFpthD7+wo/56Vhs+yXBFf3
wGw+P30kPKKqGAiMOuTnm1TfYwwTW4+PHq3whcPJiw9qDYp2AN6mMgKmGatPSdNmh/Sz77t6p1mJ
9wIT8Xjz5hAO3v49rOhyehsNqhbJokyHP0PX34uhsxqSUcT419IS1qmtBgoxbEiwFnzsvzR8iruw
348G/ktDN6qDXnFD7iGjOSypyfGshteTXROMtpz4AWU/dvs7bZ7bs0/N8h9jdmOUajnRbkpOQI5Q
XEYvJZ8BVw8xCfGIZVX4E5mTRsG5GgZ7U6lq0/672YN1B3PaEnLF+FvB+CKSa1gbSBi8/9cslmed
byLid+1V3HAfJy7/09w6IIWYPwo/YsXA76KRI3UqbXgYNmIviGaD2IG/N3SiK10/3dm4J1CTld4J
kHAjLSleRse93N54sCXB7W9D/zbtgOn7deka9rghaqNjzcGbUE6g9OgxxIfvuNvFUwlr9fIdTQ5m
CFVwHhhg1bwrKDbP9VidjHERrhZg440ceOLfnPmTNejnRq93JEaNl0kUj1FWy+/Irh6jiaEZTRrs
qShGNfoMpwpFC7dnyuIXGtdDPhMGLgbETtVIYIuz0twxr+4zh6YnMX5ZHQsIHbIJP5+NXspq/ynp
XpKxuFNfedGmV55CTGOXEFcPY8a724s9jpxxL4b58+/JZNgzzRvs0/5+1POBFwI1W6kVmoD2df5e
JfIBQdn4zfU2MK1hermhPdO29+pjz5bru01Y73sZwx2+A3I+oMH2D2OHDARjw68R5f0/29U4XBRs
f+12Bv2TnNY9n/R7OrLhAg4hDA7Qhzy6Ns/Uxcw8WuR8pEYnXU2UUD0n5rjrueRuDYwAbI/PQ19S
sZ63TzcmDsLCOM+6+jmSPFF7CyP0uNylvGZS/Odub7ZHzUi5Ik9csZo2z86NPUIdRU1wU8kkE0xP
6voHozDJR8YmqWZEqrswA01pokXbRizJj4XtlZdsJNxRFeESeI2u7zr9wGS8+rqtf4YxlBsK3bdT
UuXnWojwvlBm3MJL670nM/epNdOvTmubpyzHjTG1ZjAqAMoeawxijnk2Dfkk8oTFrS7bh2yO6VC2
tDYotP6t6fNxj3K+Zpv0Voz9RDMPrsdS/TaPx6eZicnd7d8jc5y3jHaeU+k577fNs2V4NYkE1Ney
Sj6ryX8YhRs/6kM5bbM0/LytVx3O1xtZe5z+mf9cx3Z0IXAYDiSNS77AC1s8AiZ7ggidk4QBgJ7x
mHWvDBdEwa5svEroyS8GW0RGUGKvFfPXrXZi4JN1MM2RZ2M73XlykRB9hMIWVLB8n4YvB+vzXrOJ
1beN6W1r0yL5dEvBhBH9ErcXfuLlCBbSMSMfFHcQGyiMXP/+7yEZg9yO+TOTBKZf6qRZlUvHWp3n
mjcWcTDWsroPv/i3NrA/xvJyIxDT1AI7YkOzS5Xv2k8L6DkrnLaaS87Bqaxvg4nFK7MO69COHj71
2jvSV2KCvMz/Rst7NJYh/U8ropc6dPJ/tG4OgeshINANNz+bAstqSpPz3w+lJfr2qs+vIZrpN5v9
zq1kRiArXI2zOLgIjhhcjVbA1A/yT4/9jetSTz6OhgblkN/fFna3XxL1deSPP7ZhEm4o77w6/ZAc
rT7kWZ/ML/FSLJ86UMyKKC1GRsgDQg91+egM4zNesPrdqPP7LuVw7o1M0W+NLtgxWGhTRYJmNnki
+sbeMe6jHTPE5ZR6FG14rltf2/H9dl0ASCbbQdT3SiEkVlzOIgP1dPr3eAOX/aLiKio4VYteKJcs
R0NnEC4FXggPMcfhepguJdopxuwswjnyTkxJFKQYpXLVecYldCn6m8PfKDLBDDRPXIcwBxHAC99W
PZsMWJhQLwRy3PhfZxliz3WYGa4/PJhqveSyT+9a/HJOLn/YjWt6U2Klpb1Zhra+1Rqaatz8SmeD
Y/gMUtnFhN54RWa5PE0onzWsGmZPitnV3EtHfXgC1RKMDNi2RVcxe2BckiZVt+sg7Vceq8fRsrkU
s9mGu8wRLzgNfSeh/wm9io3Fd6jdyr29E0ev4XKHpMzn7nSY/VEwf8ruSgrRbGd646yhB8Tc7viE
mbvIRV5T2PDsgG48EZ1qb5XMS/z4SnmQvp48iCrulp99RLl5TNl7N7S/DYqpnZ6G5whrLqpamxZY
yi6Z9H85i7aT0nX3aYfwJom994FD6QHPxkmYko0JnbNQqzQjmnSiRxRDWz1x8L4eqKhzAC9YdG2S
MHlq8pi+KO8yuwJ/CWtOZMQM4D67IrGOIMzYYz16snTKwnomxRSQFuecYxgU3o+lbE7Y3CkY8Gui
rmhl0x+PWqRVZBjX3ifaN3Jnty3y6WPiJ+sIcM1q7ronS4jpwPfqvbFpirdkmxIcJzMube2xxirr
dMlrYafa2a6NvV/20QW/eyLksmYHc3DD4bOYGI1LUpScKsf2QNVizWjaU49ophb18hPldFTqokDg
NGX7Ls/bTdswa25QtMYI6g5YscknG0/znoc5RRN5Fx40s/tuZRrt0zan7zFlbiCN7J4GsAKGhZtc
DUs1mnoAdjmsGuICweRq1hawhz1LQ+mYcNYRMj2KKsRmUFk6CxhEMl85yWH6XChJT8jgqrt9tw75
dK90bz4lE9HcKCeUmNaM6Xh+Mh3kKZzydUewz7wwNOurJNrIt4ZQgq4+tAtfopjmNZHSLxj7T05J
OVo50JbDJXKbx8tH7xR0JBrDGkXUE0Ldnckhd3Kb66zvmDvNeriqexaDUQ4U6bN1uOduEe8LKlAY
Dr6MBBHWBSXAq4oQH4EPVgBe79y91ZIPUJoNH5Am4bojFrDyCdfpmkPRYhgfR1wgDfVHdcLGCw0T
1+ytVQr4vayct7HPCHnEUzOq5nYHBn1J7H/JXNNOo+gC1qJ91/1HLfeZxUII/Y1FXydPesTadUUj
t51SKtIZk63B1X/Bkx/wWs305WBm5Y585RXPs6dMvxq7eUPh5ryn/DexlxDwdFN/K+hVOQ3dg2Vv
+86ZGQiUQWrau1k64LwUw3bjgMhGbzY66ISx8Lzzm2xhwkiBxGDZPyMnJ4Ip+SNho2g3urTMjsXw
2tvWy4AWgaZxXhdZAfMaOc0e5HOdI0F/GDxVNQatKWKkjontfHoplTWFz3bEoADG7Jo10hNnJ6vP
sV12k0dCklQdS4MMWW3pzVv6ZLJ9aMwbvv+1RDVH3G41e3mLek7DV2Ts+rZVIUubevUlwMtSn3jo
LHHLTn2ZZ24UibmtoAlYaefPPvO8rVVn/4hEVtsGcNu1c3PDJ/qfRTUZJF3h8j/U+Xmw3J02pPf5
FNZbzQ4nlFJQ7a1ub26/g4u+NA0bcVF1wE1UzDYW/ReuPew5YhzKufvUdXZzJcXaLBjJmKyq2Xxe
umfanNZNSdidSTIFmISC1/PiHCbH8gNakJb3MaLuDugAQXF/54/tI7Xh5fGhz5fkytr5qY5DzlNN
fOYY01IbEX7hNNmkht+uSVdJ4trRsBp7BoqtZ53NkpuyR7nXdnTEv5hSbaq3R+Awj1m+EjbHF63L
Plgl82EvaLRptSnwi/wDEpVHZxdT8zgPT8lCtz0YyxV7yE9N4XaAnOXK5zvbunX1Fsfgd6wEj/AF
vJ64zb0j6lw3SfHLZ2de9y3zwZQUS2Vz46nM9MjP6xUztRMszaXKO7llITGt2GIubIX6k4aknbH+
YK0JDPAXLTLsM6mM0HAOeCDOVpICGHC/WXsT5Rt0YNPyHWpbFnTv/N8qNnnI5qXyy6c51KvAEfa6
Gym0Qt1MPwGfmZNT/oOZdLcNx90VKgl0TNqyKdMeyW5Mw1Px3g0QlRpBe5k9TrTark3BeKYTZVCH
OvNlyyVgEKJT62nereuVA6kKhkGvTmPa+7pArMgN0cGsH3arJq7VJbhnUN7mL5ADKUeg6DHnvcQ7
UkeLxCPCoay8arC34OJne8IQ3J0AGnzmbkBbA9JBuJFO2xQ+sB2Lxwc3yj8nqX+aY2tsQutsN5G2
0WGAD66vHXmOksLut5qnMwhFMsvQBv40UXrStoZUEEZ0SuX8ziZvZQDw7TrJW9hLgnpqJEXgI1vN
395mdzkZrOpT6XE/pnA4nLIjt0xK4ZPlP7eOsktXtbxKiaIbc9KcUF+SZAvvKxE909mbBVPh3Oti
3+v2bzfG43a2xq1fLQXslsBZ6J4VgLYvuFuiqaEcNPKYIUt+HPrEIhfkeFuv4r5jZjTleHAeNTVT
mnVdpCy3faoi1hXVXl5PtiBEbUKYxORjMiiOylpWek1/gIDXXBnXOCt7ojZ6UHbtobSm8tCNEvpG
FDst3FqFCEyR/mSIQ5SMIFzz7L/HEv5e4k5ZJjrDaYKj02LC2Y4q9sDxHycvE/ZN/whk/xzq42tf
kNLT+QneUKbEvHvkf2EhPlzi50bTx0NBrWo2iCf2M9QodZwH4cZWzjicNVFRoz0XbwTT/ivauF+7
wFyD1oN7OvB+4HszzaMpjMRrbuCjXBSbVZjsYAzX2xX4sPs6cwMtWTjOcxLg33KSxbGHo+iHmI7J
tOSH0WewE7VLshHC+Kzs4l9bApGTr1+3aMU9e3IPBcaeja8qvKt4XkE1d+Z8ADZGV9XcORO+8JlR
o1uHZ+DdhTOscV06j71TInGHlst/yLb5+bZeMsfkId2dqdKQREqdES6Oj4lDiV2gKeC6/NeF8GFp
9hq1FrXihb1h+r13TPtFmxkvkU77wMaz6bT43fCoR4gxEdZ2vR6GeIM3reeHJZG8h/nX8Gi6prM4
2WM6RjIQwVBzfIpT/ZMHe0vb2IuPslWrp/ERF0cBvMP/OYeqRo5r3MyMgoYmxibZrD0YU8j6N3xw
eUKUM+6FCZkGem9q1aaXzumiq+eYl6Hbo0IjJ9tF9L4JD5+LB4fDlj6YETYgDvpvECgcjIVpKv91
0gwjVSc5JXcLvdcDOG6R2gEPpeSEyv3ckRAvdD3aauPwifCWZZ5H9UmjgYVV+O3m99y3Lrmgbm8U
erIuwPh2btJ88LRji0ldAxUg+gcbh2FTtcY6jRqmInOyBCwLtpPsXnqL4lJb9ud84IlG1421gQ90
+GoymfEK5yGX/nlip9xm7nvDSHVHnxl7J6qbbRh4Hkpxv2191BmJcLZ11d2FHjyFo42f1GycGDSj
LUSZosDNLQud8ZCazcWMNFwCs3wYdbahAM8NvdjEZ5C1cE+wtGbb1DjMmmudC/5BmUGVTSJdCpTw
6k4N/TEI3Dez4dIwqFn3dVmM55YNLS+lJU4zbPLVf5rH97vM7S7IIobLWeccCzmkW4i+aWN0dNWh
Lf607LDjy8bmL6rNx0mPv1ED8LAJ9YWjolEwAjrUFgjcYid8T4m9ohQ12anJ6sM3moHMiHJpNPaO
Rxb5V4ukn4WyxxMR6k2rZiuvYOZFuy+50uznBlpTvFJ1eiGXNK4sRPdcyUzsskUitugB2XP6+ziU
52RpXltqYLaFggkjizO1mvHQFng1Z+9kGYMPrmJevKlOA0fOQKPu7+RLHCl80dbL6CTrmIjVKo2N
QGIdW5d6g+aeJ9QWv9e49x+6hmrBir+zSk1+QPCY5RMFV2Ybr0SUVEHDijKK+fG3uLD5kxOfNPXL
yDmp56RqYzv9L1l61oz8gZtOd07gHQjt/ZlnNq73NZgL+F467hxIAxgTirYWf8PZkqPn3Eybnidf
MxBBhI0Ikr7hDU3p9LxsrFy+5Ol84L6WIObs1t1glatpOY661x58MfBI5O1Q8MCJy/G7MNtlr5uH
tKcvuljYbFP9cEa/xd5AMiAmUCYNFNemq23Rm2ASi/zfafK348RPak3PT2yA6eKO38x98mzP1XPY
UX4QUcLREWgse4SP8WGiH36CyAMuwfOisa03IReSMbxETrGa2uhj4cY81AXSNP4HSaWSJw2kUfjG
iyBb53VbrGINv1plrScnlNe5R2wN+waIwyuQz/OOkVWOxNBz9u2/gTuOV2o6C58w3OSlBDYFI96W
ocHTiAkL69oBSbEcv9KB5bxYZmdF5/hWKOo9LOmci7Un1yDPO09o0SftqnHHXC04cI9O7xFD7NoI
TKBf9o7Bedb9NLierQiHOyiQjtitedinzlvrG4weG2LSUAVsYVbm7NdIjImkc3OItilNZDRYoelz
QDBJtH+Uff/iFq6a7Y1tIE35Ftb9m5s4rB49Bip4RNkZfUpBK/1SsgbDrDSDGaczgHsjSWDXzCYD
a+azaOmRH4Qm7LPoWNB7v4KDA7XgCN/jTOLkLmJqmeqnWF3Oe0LhjYiWq2FSKDTq2l7Mg34agE7/
fqkncQIQAoMohKA/6TPsCFpyezyVDpKfkKa2rYxpAM0W50r44isyHTqOo/bSjgjQCj13tjG+v6yd
drJlXmd4j7613DFujSmKjLKNwTp133sUA86ymO8402zLtYx5S0qZ+Zs5JZRWlYgU3BiBWlIUKy1m
sJhPkpcL4Tx1/xNgfB2Tzu6bbux6hRBzXnVC7uHsv6U6S7da/Rb6tXZK3IrUqM90yRrMtaCEh90M
KueGWScbzLXRdWj+qYnbIknaMuFc7qQHTW9yK7Wr7l9Ci8jaN5/S2Xro0vLFnT13VWAzcDNhB8s8
vciUBKbs9Xlj2ah46hZvVI/ES7Txj1nSUs1IbLyHMnhgLZUzRfWZj7rmHYsWyuHHhX9EOTx3YbTN
o7K70JP+lcnc3XlVx+G/kd9sOyfPK4NhSPStZWBBiIwKIicpcOFNKJ5xdB/i5D9Dizd9nOg7pOju
1kEtyJthW3VwMKaW0cqYbpJZN5hG5Q+JBNjSrQYyvX3u+sa7+ObEW4gbjd/KLRHLR4MFOEBAULCm
zRC3IVXlm1L3QN7Ulp0oAOSzyU8F8XvaSJYERNGwuC/Xz9nUskXNHZxp7AZ9d8KA7UzRJYd65AjX
kobN8p9BLN2uStPlQPV34PTWmTaPJ3XS3jS18YwPremGBy29Z/XdcFBtHv0sf0m7a02y8VoPfE/5
lGzxEmdvtsZoyXI5XRckJ3ylM42jFogvp4mFwln16jbYh1O+Yc3jK+2jC665nO8BOSTWPAtguTIM
xXYUxLPza8dPfXKna8WPJWy6IaG9utizmeu1L0uU4z70iDINqZPTUFQHnLb7Q9h5b+SjeaOAcuLP
DwZj/J+yM0mOHE2361ZkmqMMwN8AGEgDb+hOdzr7fgIjI4Lo+x5b0jK0MR04870XmWUvSzVhBpkM
BukEfnzNvefWh9jctbEB0L+1OpRB+YeYyQGxJq87lXaxg1HLhMUBSOHP3R19SlQBuGgqvkxuUf75
Kv+aU+zUceRe2X3xCoICwWgAcbXhk2eGoV4n96qqjZPLFPk0BNZzSfN6QdbuDIq5uKwz/90gYXWd
Jswvc+bm/kM/5PZhECy1xbpS07Qfw1CvdcWZ6XULZn/e1SrPt1ZM+c5TAVvRL+J259rCFW3wfQHY
sLedRKLVY3wfwrHYdpfpYSr1bVSmz44AP5Z4+XvaheyJYKPvHa7yrdMFF1h8jmbnZztG85+i6fd+
MSzcKdasPvu4Kauwn3LmbYsklMg9kp9zHSDcHLDS2h33BFvQ+p69fbCmr93PYz49ZcWIKc4cvzSQ
KPhhsr8wiG9kVVNIah7auDEevI1KZmtvJQQfs6SjPGGqakIvSCeQ64ZdmzfpwS8IvehHUAMpCp64
YwrZjb+MkiTMgQ7LNJqOnv0tGrsfjXgvWPV2WFZ8cqgZxLs7ofRb65UYIp4GyyXQvcUEnnk3Y7XU
I41EkvAck2GhW2s/soizeIY583Q95+IjhSjSzlW6blh0AW3cZSPGN1Y5tyB2TqxBVxqZbueBuCxn
JgRThpKwjRgC6R0Cxs8xf7Aa279FL7gMfRFwlLlYopYVSClxydI6vClt9+gr+cU1WT2GRdvuKlDV
G7+3TqxUC2+AOK8+apU8x/W6HuZxK3KR7oc43aZ8NysQ3CSIW5lzkSQol5qK+aFZ01fy0j7TwFl4
n2HjVWh3ZYOYLZHUL2yUb1sbf48txEHn+XzZjd5Kk4TouCXUhJ4v5Oyqznycx/Sec7jCXaPDC08E
5pGV49eIyBP2vrGrWXsbBGStQoCEq6Ex9DYWYNe8PLjqJPrdzF8e6nO/61HQV9SzZ+1Nplr0bkF4
kL1xRQO8szW+nq4x2DCTK19GwbDxlNPuAKTTlBiIhyR1DPDObWaP28a3nSf0+z7Cx03oX3PjmluP
scJqEXBeI4BHQXwbLmxvuwTkNqVFfFGRGROPjYv3ZMW46bNp8H667LIYCtj7KeR7U5nDRdHbF5XE
p1c3q05N7rpR2BdU2qR7M4invaMJ/mEHNDGy4ddpVOkLMssdLQyceQiMUPMaynNjKFgjkUTiMQz0
BMR0gzmjMZV3Ue6d0iVUpUufzMkm4HF+qOJ+J+cLA+vbWmQj7J4iXQAC+OrBlAwhU4VecyUiuMVE
072UNbI7YVfvEesPDJmOvFS6eqiMR0AJr4b0n2E14N5QnIVF8pBWlcWxSo5L5uHgZUuNOX/WK3Q8
d9I3PnJhNNBd3GtbEAiXx3MKQw9mLW40HOYVyU5OJXZNGX0Q9LE3nAblcnob5v4WIuO125KNA/zr
3bksB/emTGtiwgE0EncdMNjSEqJZ2qwNGxIlM9pdRTG1dtr+owuQcaliwAYjCuKIRPgUJNP7gDCY
a5SPtLRjBNt8tb/qjP5+FN4rO9A3rMuZoP7PZ/2OrncLvZNekyfuPk+ujYBXBXHdyoyqn9qDvqKK
8hGH6zMbIcYXjG25KInK9Ied30xANkt3SQhAJnH2dToMovKYuIf/snqeP151Y7gH7/Rsjkl7lCWJ
dsg7k3046IPVOs0xqP3s8I0KMngeZ0WYbDOsvLgqJrZx5zc1mwkPS9qeMDQ69WHSxwru2zOj9BOn
fXyHxI0uAbV3hnqHIStpxZNTFyASPHVYuOgGHeSDUjGPjTG5FkooHh6Due01rrxhYJZaDJQa59SW
tq/cNeNr++n8rmQ5xIwkMR6CGKixbWB3aIzsZBXmeGwymVw4yg44u7mkarTal2wluQVRhGeilO/w
STtkbVZ/Yg8c7IA5H73Zbu7nljNd5yXjJNcnvRurNlMYB92kL+Nl4UTWbTfdjU30iWAuuu3gc669
PHOuRt9ke08sUFtPBxfWws33+liW8bVPPXWMBI+XeB6m985urxuRXyTQdnEw4xRZzq/qvLBuFf9i
UhItZNQTrsRlBR1E/TO4JCTakERFiCCPc6nccqYBagkq9D/qorHTqyrtp/dClhgBo5hdfET2TTVn
vCuSL+Z82eO5Ti3KxgYsFZKOWal+bxL6tSE1R164EyMkkopsEqszEzaq7+WnqnPV5fIicZWDcVyg
ReHBirNkNS3eb2JVNjwHscIvfzKK+coZGwa/WfSG23Q4sH5C7AsL2ifl/N1H2LXRw5fSmbpSqEkv
w27MLqsxcE6OI3EpNkyt7Apt6uzGnE2F1XSX3yQUaluTSAQWQ1boRTfVYp7qY7rc2fCL+6nn5qgR
n32kJrWhjF2ygIJDv2zbGZyrPu5Olmuw8Vtko53FpeyUiFi/v7ZBZ8lc8Sqy7PeunzQRM70GWdiS
LpPzA/yGsPuDE/c/8i67LaK8baDK/Rmm/E0+U1IppXHQWo4Ggfc7F64qJIAI4f2ygLCyG9EHVFys
cHN1HGKpL/s5fYuBaJFPJB5jNDxbhZQK6kdAefKtxDnLcTKM6tgGx6vYZZXmNCK+rKoivOOOX03g
SzaLH5oMjK2rcwc0q8ou/8UPAkTvLwg37RLerRXpqyasu79wl13d85Au5iWMT0MLqM2dnVX3YWts
S/B7W8ZZ1eUitTeL4NElaHRBc32NihJ6IkUOH1lIw4noIVeUyn5PwQ8+gMebtm+MyDiOYWCs/v5b
dv6MXOa1144UynRNT6I3cMy/UOcGrMhBWEXk96Q9UZsyk9kuqTISk1Jm+8kSNFS39qU7GQInOPzg
HPruqRgaZqZzaeOPZXSzI3puRCaZ+ofAwVKfK+uhceJDJuX0itQPBaRrH71FRX1+U5ZkcPukqmau
7x94BPbXKP6ZkFouKziH+UBc2ehs51lvXCd5CM3Z3npEk+IeQI0iY/Ywpgf/Z4FqN8ub8590K94F
BAqAOJIBFDyvE2Ppbt20xbibfIhTOQX0zKz6lu0qjgbXISlKzWgZpOO+5t3AnwzoxI5RvyxnUNiU
xUPbGEc/jeR1r2MMQSYJB/MSvJaEw7gfR2raskQghoqWO9F+ZsJtHBHtxPe9ttvbgnIoEaL+F/eM
90/3jOu4gotNCv4jQTf++Z6hcgyZgBEjM/Coj4rqsi3n4GFqdX2KSmzzlmS5aehsRwZ0BC+fdqc0
WbidoW4wHNRD4PrMtokRxChb7oYFpdSqHD0Q68HL87udJnlpLBcAg9neV12aXBpQipmHFLwbkZYO
vs3dSbfm0SCtYdt7zIDpJFf0FeFDU88PenKSUx0pFK2EIUMbKa6zEaOx8FjoRV6urrTOWeQhEDof
15MzEs0Ky/Uo4dOQNNtFRyVlsJ18j+mv22RHBBr7JDWdZxea3b52l4TYrMfTA6qWCW8KmAgACWiD
8/uqEgDyO7YDWNYeah1V+7l3X8bMuzvrT89vEBDfgUNDuSN9Z+tnnbn1qRqfCgPNutDm+NTW1q1f
CVr4MUPBIW3mM5MP31/lLD4SHBFXQTyrTZir8p3NzqbMPfXDXZR7fQccTPdYyHpt8EjAVY7xIfVO
c5R/Ulon+z8+VgT69Pd3t/6nA8lzuDSU57qU1ArwxJ+vErKBaYwsCDL4Sj247qa+mlLdkPwzAEyR
oblvZwQ8gWMychga7+SJpHsQE4fRxBUmVkjdQCf2Jc5ZF/GfE1kbyxBPfRe1d50xhTezenWwNd5X
MQO6wI+owmran9i6Mxso6pE00q9ySL8Izz4h1TSOqqOlHWu2I+U8GJdlTAoQkSPp9kxKmRuknYMl
dnHUp9shSKcbFxtQVLvFw/lN0XVgPtKyebRLapZpHF0kpaZaC7Lqtu1yFpwVjMkcZ5eDsn5FadS8
GUWIKrtoXwKge/ATMsUw0UyfwTVOa8ibcvf3L7wllvvvd5on4hpebsXDwFamtE3zz688BME59cKK
uFxGiLszGLEqev+IumwGu9m4zMCd4ViojkGsLNr8I+nlj6AI33ul6rsQ0zpe7xZIUsacWrSou7i8
x11dm91xbHvnMIPs25ctcmirleSetsmqqKvgKqxExswYHejckVLXyLfzRxyuxSPKUAIwlk+Yori+
MQrf/PSSbjMkcXnRyHK4ikbLIqMpsnZiUs1ywjI5trBtulp7u3hoL7swzH80g76XpXPNuTIfz8CS
ntxyttUeALdqICzV74F+GkDcErDGdPIHxublZyRpy0N6/me8llDvzfkGFbh/JXvv8VuYb6Cy6pDE
Y3W3EP142J5heOXJtBkYyh3MvMofTG19hh1xwTNckGgad6w4pleGy/lWNJbes5XYpI3Drig0B3ub
8j/WYdeaLA0n2GxjEwOQqLDEpYCRWGQY7vX3OUKyI1Jgx6puPLRtiwloQMOyniqADujym5vzRTo0
XXOkrFvAEOMtk9VmPadkS53fBfM83oIXvxNudnXWJIqFIEjwPYixk8hLj1dQYoqJvPYma5ppg2mu
ePaUxe4B0B9eRQQJS/r3uTgmKnoNMn6CnpNuejLJD6ltsCnlMHqJGcOhovL8HbA9WLZdbDY7NgYz
aePD/Jam440Wg/wC27O2uBP/Re1gmX8F+rqWUCyNXMXVLrXnLsXFb0DfBvZf6VcJoBInDHfGFJh7
kD/0TWG5P3O9XEybmhkK81tnrXJTPHGTNgnFw3ehWVrV2meh8pCJaKAlUvVx7kafZNrhRemAjRmg
Let4ZjB2rf5FR2yBhG0OdmY1T0ZutocRx9jKdILLuPGnrZUUAqLHkF0U6FJZCUSv2NBCeFp2t2Fu
nJ3swWUpIovsFHU+w+uZJYc3eeFlE+YBmw032xoUms80kh54Ln8zks926lPRMuTw9B3LZCRSUIB5
HNpYSEj+PF+tc+/PG4UgmDgqLpRUgf3E54EGPwf+lJQW4+zeMtdLtSeApN1Ec1GukxScu7W8e/6Y
yzJvb1QRAE0cMkEVA9pVet52rcftMMpPU2o2sEUREH9CtGoAr8OvRms6VtrA7uiGw2GK6fPJpZCP
taivOWrAk3ZLNEDwlfsx8ewG7WmRoO8+E2ANKARIFDCn6vkWO2tyf04lQcj6E/xldDy/F5Rd9K+O
SLkcgX8+IqXD80cSvEw9ptVfSpg5GJltVRaVbpwkwO6qdBPzrz2PUCRXvjMFP4GqYMDtHNJUYBSy
O27wEtvVna3JfrGt+KmbbloocjelSQ7MHALJYCnJmDXQcODZWK4g9vtAiIFk+EmMGFCBBmVCP4db
JzXtYxsTGDeb2Ngch8CdOIqophjOx3ajbnvldE8lnP9mQcKllqdO7cChJVDDxPljySry3hkJflnO
0zYc29vvirj2jHUQDTh6TSEPXSXCB21FKDPy+mANLR4PHcXZVf7mLOmf5zdn+KNqqQQ4kE0mRNsZ
RTcR0F35MjE/vsgcTiC55DUnrX4kJgUEowQY1yNEWBmRDhf8GYKu1s2v+b7KjRIGfotFEX5+MwSK
kB8nEd8fC1BiIglHaqbk1B3YUqQbsxLeqcEBvKqFmxzotLFtLcJ5j6nlqq1JsKoUO8YFP+u0+KCn
vHeI55nYj8C4Yv94992CW1N/yoyPUaqJUPXERblu+zd1ph1SLavwWKLUWheWle5cGIn48OPmpl6k
7k7+EHWDCR5IQMqnoqReY4DfLCtertX6QEEq7wX0KIRY9pNNfvV1rRF8JfW3QxGp2Ks7jumRiExr
a07mWwTL7Lpf9I3RZIHazAev27tZQv+huZnRD7PLUtWu8+3Z2tkMqnuU3GjKrhFAG/u/rwpsSOq/
XfGObWqbHZyWS2FgSoAqfz4vw/+MQAJvdJHaau+QUERc7H3I7Vgu0UXlEmLkc82yXLy0CI/bt8Gt
WOKO/JCAJnsT62o7WfnRGTrx6Kf5tRe42+9TxEJfZC0hSuMSp8RemfAv6qqOeeWlJnPp738Y78+8
cn4Y7lqtqG6EpxUv1vLD/nb4z2wRGZU08cqLiPtM0Fq8yJJF0NnuYJc8bIMFVhWJaoak0O3kQCjI
uTEwywoRXzMcLFacKOnpIgNy2jbtmaqHn5TkSqiqSOqml97B25+GmIOF/okqn21rXL1/f6buW4OF
loEYy+ouUsuvIWRUNmi9ft6eVfXTyJ3TUYhEi7wngvYsqhQJ1Nmu56DuO9bK2inTi2FBg34tfVRL
dgTEMGC798jUwCFRMJFX7viQTiwuYjyn2mjVA7aN4WSdYc5V+oX3EBPTQD4DYUA4DbjVOVWn+YBq
pLg2hl0ftlBVC9gKVrBpbC85TQ27cHqqljhCZW9DyQi49X+Gic8itBz6veGpyxnc9HqMS/HigUpb
o17OD0OWr89Hd/wUKH/Yjy6bxDOcu0rNH2DBPPKd/AjMZnJ7zjevbabDcR2o77jzEr7Xv7iw3T93
o44NJEFYrmuxEBXofsRSKPx2LahQw2TX7c9iATNO8+Lwss+vTSkWzDHHy6o0A+M2XuhFvmufHCzB
9zK1xDrue+qH5fY3JiaVCxUsd0Zkzx3GhFEY/hpHY3ISISTnoWOHwszrIs4pRBHl++s0XnIxajmt
YEr0t1NXIcpkA2NRml/yJAT/4nckkCVSfl8SLWbsJV6+WWwhdZ4Gu35Cp2+7snxbhGmKM84mY2PL
DTYfbI9IUZiSqEQciKKmoxEGEOWymG2uZjHltLNgucux2aVj1tzFMwTfZK4A7J4tv7q80axSAWhW
0IijARBM7DfQ6+/8aVoXvjBX53kE2vTpKrKzxwGnxxKsyH5v+VMwaIL9CF+6n10eOfmVrQmDMa0A
MkkwH1tiOdyorK5S6ysk04SmIGbgjKrJ8z+itH78+3teECDxpwOM37Nr0tI4EH0t5bp/6WpAgTmp
KtKfo/08CKf/LvJoMEuibud+H6VhTRgxNVeXhM+OHe7BEU7vVo//v41vvy+JIcJLEbc9nQd5gCup
eR16Ub1VPq1wltZ4QianfEMKCNP8rs6c9AO9yY9Zu8mDkfbJgTxBsYXhsA44pD7JOiEQSFA0Dswy
132+MWYRfIdqn+O1IV7//atAbfpPL4MLkt0SCGktmG7OX+Z8jLUipn/M6IY6QyVm0XfEvT1/qBQU
uB+857k5X2Rx+jLV/G4wPZE7a+PwBFJc7lEHFnjsKV1MgQoqYu/7UeU7UHEn4Tb1mwp5OqWphIwZ
lq9lyAN5yqLp9vzGRfl4kOEMOMp/tbICAxx/MBu6t1YHr8s78398lF6hwQ78MuR1go4EDBOuwWp9
LkiipT7R0nhkEVUQczZlbKNmRErMxC7mINhxRxFntIB4c+SDqFuAPYVxh0IPrG3xMWUIKvD81adA
eyu5rCraPnrtRpVgdCh/DFXe3TjCuGcxnVzlo//az0RVpPx+T5LEtV3a8mTHLNmszhOYKPOKY5OI
n8KegXBoTMmoB5k3x8Uem6l8qUihX2Uah05d1yDW/U499aEETBeD48ZZubf1C/khP+vlvi5FW/IM
yXENRzXMH9R0h15ghuAm98r1eRbUt0Luzre9nFp7T85NecmS+/uTFF7nQ9AtJqg4v22nP/i8xBog
1IErubdGxBLj4P8a2wxPC07MugYNgeu3OYrlDY1Lc8RxogYzOTJetPff/S3JUc4uy/X0FOls48f9
xbefLaiT4f7sX5xHdUPQIXmtSX7q68A/kWDBrC1lIfv9NZLRuTGzuAbI/lKi7X5BH3JCHmdcIKgs
txAfwk/IDCVh7zEkJxRAQU4B1j3azCSfMgKyL4vO3ZcSc64n8v62LPQEZCyVh1Lr7tKWA7sEut/C
nNNd3hH6ZNTOY15MxZ0QaXtRsIveZ4X9kE2FcadaB3FN1Z6WPQz4WaLmDGGynRhFe104SPDmuWuJ
VhNyoybYoVBo0k1bE9uUN1FxsOyQglA7AQxICDGGMsxTmVfm8wz6Ya96J/2hcyTT5+2Pb/7ogD/C
8EvafVbNe1uo6eTPk38dEDu1lioQu7yR80GaBj7ivvjRcmwhxJ+eJfXxdQN7a4+8Y5cHE2abyhMv
KTDtbdVU7O401v6JrsIaX6bJryEAUn+I3ohB5nn1XSXqr9zm5TByCQlfSHiDxQV6ys9gJrOpCVvA
tWa7S/CnXvhdMOwbFbf7fjLRuVTNZaDJ6BrQrpqtld4LCHTgo5z7WjrD5gwUjVU2Hb5xu9I1ORjc
4ZT75n0QR94fuF1bkRFv6OKx8OEhJkO6DQZvfm6YXjNyhbtn0TDh4PDTEaYVgLwHs5ft3fkQ/LfC
mU7Rj7poiq/2b/OZ/j8inE4PF49//RrLd/J7LNQf39nmo/343+fPJXRoeWebgxqf7rpf9XSPFy9t
/yOh6N/5n3+ELD1OJSFLP4ouZyt5/wthaf571BLH/H8fzfTAlqT8v/+njj7+8le+s5ls6x84V6Ti
fCTgx/VMvtjwq2n/1/+0vH/YWnhwZsFtaLXMaPM/kpnsf2hKaworT0ssRktg0h/JTML7Bx8SyhEe
MxgHl96/k8xkL8lL/9WK8yx3Nd2PBnXA/o1Kbnnu/1a/TWk3Dvi/Aqao4dGW0S8zR4c9uad5yvZ2
4lwJkd3iEGAagdyw9eWqS6JffoUuMNKfrYSZRyxgrIM7aSb52mMos0YMeOVF1An6NU9TGzGvqtbt
OL//9irffn+Tv28PCV398xiK796jQzel1DaNvyn/GsY6g7Tzah/rax5mbzIQV0SGMjJoWXtO+yEX
JybKJAYFfYddPgtXuOytjYEy0fB/GROgzaoHn6FVDh7NuGEvd+eQdIhc9Jdfensf1m+czIgOAlwX
baHKFb8ua500yTPmOnlokZSxE28X28UGoOAmL/InL+6TleOyaBS9+YNNTLVrKmx7KMWvJ5PUZs/7
lNYi/SYTF4ysRODS07u1afse6ixaGx7bmtoAPzA/1MQn0D0R7WS4LWq/5F6PTbFFnYRXyoesGPQu
Pm5QTuF027kO2/MQp0cDLaKysBV1EGpZQYKXy9xFIsHUYwFXADEL4M0N0ZX2yneIZhka14s2yPWm
c6CElAmNl+wJyQh4barEm3leFad+hkaWlEG79TGJrY1PO8nJqeryhhfV2CQ9P2YIu2FrBD4pAqRd
UPbck6d4mmV9P04CkxjUHYvcg5UzEeVgJ7AgsFtu4pA11cTKZpOAIxhkFGJjt64CpoOH3vZTqFEk
aJqdtUNYd0obi1lyzoOuqHcxwkp+L01GVgLAVBw0Ad5DTyMFi6Hga/ut9IsUQzjzn8ZgqDNP9cpg
dqDm+xbA2GquCLkWk3NknpavogRw4/L/Srve4wLY1RrlT2/M+6RujjDnT35u/koUFX+nkAPLPUrZ
TxMgMz+/3BGkcoGtwlwjUWIum7vPMMl+ts0ISSSg5g+sXZAAHp0845FYCtJthhfM2AjiL22fq4gs
FbGn96D56Wx36+PCPQJXxd/8iZSayrcnhEQh/1lrN3s1knEHYuMOnTJRWvN00DLBLvABe/SnxTgM
1tIPQFQfkefdDwTD5I73kp1UtlxbtfEpA+8mbZqXoJue4v7QJvBrF63chAJuZOxAZgiru9HnmmzN
YyFjqInhKo2xk6miv9IsSVfOUOPCjbMjVredG1gAQqx7MRLIxkg9QTd/S2l4jIfqGQsGKDFwSASE
TtdsMq7aqHz3ESfCZ5RfJS6eiJSH9VSLx3B+0V7XrRoKKlCXBIWZOQGi2Yeqw6tJApZU+thbKWO/
NgWdS+yDBuSHAtybnmmCv5i48JeXbfPyZfL6bnJg7MdqO5TGO46Xd6NExIZbEfkGprgocCPazeZ5
JL23L+O70gIJReOJQ/cBEB+qwPp2CG6MIefAQ7OR1cUPg7UWwFGF9q46uYlci5FsgR7+Bt40MC4p
KLleDJjRC/+oyoQ9eH5f+MFLWvgoOTP4l3Z/J5ATrQlye52KBm+6XnRQI8hhS19hTCHXzgvwJqHe
5VLB62IDlJmHJ3AjCfpGdyP09KVDHAodNqLQtT/aGttQmXCFDOUz8INdlcMByKGZK0RVk3UcquaO
5QiXAIDDIIsu4j4ncyAdVnM7gJbGTY+mDwl90oh1iYZQFv4J7/CBXgEJbQNEoPAYetDH9I6PzLc9
dk61S1USUNLPuAs6+ZVPxEgET5MskOcPMWutCpw+p0o7Tbd1Vx/6KAPhgbaqDx9VWinmu1jao+iU
18ZLldtvM6TlbSBJOUnieRM7WbEqkapmLWLvEBYrp5lzDLWuNlPIIaTjeK+s/qUUTkUoyiXFXk+4
uay2yg53eY3TN8GyLKG2R6H9VJWAteIQ0JHNL5ZQqnWnlwGoi9l2husizGtsXxeozPaAsTBkYcZs
vR+8Olzx4lj3uOiqhh5QZG28TCB2fhgeZttEUEik3dEAobs1hCD1jvGVG9WbWdVql3oje+E0mA6h
Yc+bNAYGhoziPjLuYwEf2wBdgYkKc6PBM8them/k/SN7JrEdlUUJ3qNxzu9buM2rrhr1CutusCoI
Saol1e6tr+B7ZqzMMKMRyncgUeiOLOpV3vmsxCZcuLzUBaZqFmxuoiHc+LDEBixepu3c4sn/ynX1
kccLaiDXYsMzEqW1+ZIG3qPX9YyxsxyUnDEfmVn+xAlI4UAaGY9MRGxxqg7clx9OgXIRuSe+jUav
kfDBDJXsZPJmUVAUscca1JqRtIuNuo76Lb+qn2LgOIlNBMXOUxln1R6qGjByCDAbu4uRK85cOnGE
att1jnUH8FIIoCNWZT9I1T+wNruY3LBY5S15Ti3KeE2vgzafPaBhbBktQaW6KBfpIvyk96C/ieWF
IoRhJUW5dJ2E47CBKdY5wK3GMZZEMveTDPd5S9gx600Po+Lcb+M4fZMTd0BY2bgQkhIvVP4TYeJV
VlWPkx9JjAIOPlH7DtLcjbC3o5ViyJuGX4an80vowWsx8NfwQQ0Alx08s96OBn5fiY9YDB4M0vLJ
8C9F3jFbhAY8de1bWThQZ4drZRbvThP8LEG/rBvrUvYxi1Dk5EHNnTsX9dvAJbkeCHsv1EGz9WA3
eyPN6TQ49XUneuxASb6tgQ0wCqN4sRlySgcnmQXiO9AFpHpol2Ia8SnfeckgDuSbfYSiytdpwfdq
jfYrirII+l2HeKBRp8Rn7WbV6dIJKSChBYT0VO+rln69qCK8cJImh2Jva+ay2UJIf7Pa+lbCcl3X
wmMXgQPbdTJCzaYMgbpn3jGm2BbkEGHDJldDecaumKCU40kxXfiiKjH2JSBtHdhPIdBNIUZ0U7K7
oE3r7yZAYp1Qpw4ocdaq+9BPfvai/jlUwR0x0pyD4KZqmd0bk3iNpPNkkcKHNOzeY+q4js0Ihm/w
0tu5yZ0dOOty+XwF6dw0KzLUkBKDnFqVsh82xUhAIjQvbAhD9+jI6Iut6QVma8IgvXlAOpg+1q8O
EIIV6x6TmUeneQKpgNM8YaFkngj+BCDHCYv5r92wZyHmYkAPr8tqoz+4ypk7e+aTNqyvLEc3MZEP
UCrjwh5azZi1+EmqSbVqVURYN1qszunytd1MP8uquq4tQnry6aEqqV0nB9nBVENwz6JhjYHfWbdD
9IQDAqnuAGSfgThlMNBv+8lpCF/AkeitUncAJzk+pUX9QYGzBQjabZcgKJYpMD88G6ow6dK5Hr9q
ZN4sIfvLIZitdW5MgLtreCEYSphiA0mfxzq7iAOcbpC0JGSkZNcmJNurnOlU3tg/PBGTedbhffXm
aZXK8iGxstdxgdTWo7ao6NN1ouJNJ0z3GDGEWc+24W5CA7J/haM0UgDbPKSQCrfthaq2YSvUVlXQ
YaGLOuuR+YLK2bybNYv3SJjkObgXoWMAJokdrOiZgdregAPDjH/0/JOnK+S77VtsKnQqffLCKfxq
ZOaLmojuapNy684gSqPYyNf6lrRnJj+EiYTpa9bEX5EUP0cYZ0HhJ7D8ZoND2t2jJoHOXBoE2HcK
5QHBrZB/1iUsiFKNZH96J8yWYRPviUF6EEVEWAZlr2l/5nbHrsStfrIKNNfWVLibiqitNBvsFbC0
eA26FJbMJvGHLx8Z2OQ7jxgMwNaa+YD2qNgA44PggyTcaBQKd+LA2Tpc9GXAv2M86DKu9oPr3Zkj
NRVV7MaGPLrVvvcrkcUjJx2eY5oOS8kMz3ucMsxvTF7ao8XEYxV7rbnq7RIK1biF/PWic+RvWUfu
huyOIqbd6LPqM+1M3JZLF5kk/SFyrjIHEnmZRe/Mcq0r5vgvAZomqKDZLosS0FxF+svIoaUo42sY
nRefaL4UFn+UWYfUa5fjHVy9l3rrrlSPwQy9w4YQabLw3NRq/sAkCXbRSj5GM9qWnvwEHnWJD8Bc
Ty0JHW/xiwI2uC679kDGExLaFnBYb/2wxu7DZBZGJNUD7cR13DYPANGqdTr9gB73sy+pKkeX+N1Z
y1ttJ9amdat2M5gebuzyEjLLk6dwAcKFDjRnZWMbX6n/JsH7MdS1X3xVr+wqvBir8U76q9ZsjiVU
3kzAfu9nfZVbjy4jfqeHRp2XhI0uX8Tq3IvAcX7irmzL/iiY7iatC+tIvvgCqEJXup+xLElgSDpw
YqF9i5a+YKmynktMoip3Ke1CgpTS+aFp8r2FciBsHLgmDXLk2sMXoDTZntmHZ7Nvq6r01QgdtLjR
qRqGC9LIuy3/fkUvm78NCIrsQf4g4n1a2310Y2XtZRSpIyy/yz43kvXyq0+WPLgYhIAfW9XBkeUJ
/P6TTMU1ISefwTSfQibjyzdD+PqLq0kxQBIQjY9mQ4Vai/x1SMv/x915LDmubFn2V+oHcNsdgENM
2qxIUARFaD2BZURGQmvhAL6+F269Luv3zGpQZj3pnuXNjBskQcD9+Dl7rw2HOamofAzyMLzmpYSq
tNUO6j93UL8jl+bEwOnQt+Sdl7a//dWU1koXyx+J5kl+HSr3l46Nbt83ckevZQuwkFxQWrOnvPpT
RZ5xbAHZgz7SIFNe7bnGH+GUJ8ta3iV6f/qneF7iaa+7/koN/GbkuthN1Q/tOfwF4S2DHf+GUDUY
0sXCRuRaBwF2EGmBh2Jr+D2ucQppVhdB3Nz3PmBQmb9hmf6e9OgEBHEFQLnBvq9hsPaS7nuDm5rk
4KsD49yP1K9h8B5jCWQAHgQrDY5GS2O1tTIE3iG+GHgYCBma19h6oM/BCKoQXCE2lQ1P/rZsCL+y
dKgDt/0a+SkFRSs1nccJE9U+NNTHIJdl04OOYhyL13GWYbwrCgc/3mBSycGFt+P0DkNESm4NOqqo
ES9wNh6UDWdsVD670YJsLZqf5iE88JclVoeRipPgm61dFB9Oxb7qJS9Jkn36xlOzQt3NPH9StaiP
FN7dVZWN2vdDOt0JFyyD0ZVQhhMI15y+zgmkAYhSY3KZmjmIIh4et0jHjyxMo0DTPjnPKZtg5VAr
L+mH5x/mNn/ymKJUa3pqR5J45n2gpEZYOnonUxRsQUQuoktNHtvwvemLDz8p+SzIX7ddB8N9hiwd
JeBdnOpXnlSHdKlCyin/Eq32mXTyFrIY0h+nGB84kt9H0xI0CwfGqEjfy9g1N0DLNnWOIywsXlQ7
nmnFEEnma/IUJPlrRiWexrx0KJDy27FH+tXh+IHZnb5wEMKhHAMNE9Fb0nIxuxBQUoeRxvdJ500q
nlyH3nrdHFJCeJpwwtEo+KJ1QliYKe5qK8Hn5NTXZIJKuUR7mAoY3sqHwh6Oc+2/CoMwgERdEZJt
/OLNq9FIhcm5tYoLmqbf6CojxpPTjxe30BKM6jho59OKwtNgoGUxtZ/ukYDmlV1eCmkfE69JL4mG
551xitngUZ/3KGUPqRcrhJ7EKpTawGJCrwtpAzb1YnX5mfITw/IrrimGYYX5A4mGGSuBze1KgHCx
evvt7zZDsju/Jhnc+GU6egpHEmv8ZjGz/ZLYxwWWA1sqJCoUhjftMB5zE91BN3KEqTDubGSJBR97
z00eAedyex/NHkocMZ9tJJg7tKGgQWP7VobGjw375mCJ9qYweauhAcuhnwZSEuBoBRlQIs5lL41i
VL0Us9h4lXqTfgMORnR3fkVWnYO6tEyCKS5cMlloA/rfXk/W+SCTaG8gztt4tUUdEz1NPcgqLsFt
mqqHdnWjp2gIlrQnNYHyL4xwr7QtmZnS3ViQEgZY+VxYPmyb896GUN8Qebsr3BJDSpU4W4MEVHpA
eCXrQwlKetuK/i5EkEYK90MH9HbDIo2Fy/qKQhdasBHdCOdBxvAIM4F4ra0rGwxg/NbTj/M196kj
Uw3DgUCGxXUes5n+Lh66rdAhEzvJfF6EBlL56L2YPSpuCTZqyI2booeezjP8vlR8TxQjbRDyEdJq
YzfJajtOHkoneehopzZcFdyCd23W3/895XIzFhS3sLhpJ+sV/hhW6ZESJwqry+Cqm2gh78XRr2MM
grcB/pv2hKZMjD+jX8Cqj06OmtQtAebo1yaZ3rNBHxNekflj+iNMe1/b5os2ozMosh9/TLttxRCf
jiCVYoR5b8qepqa9Whxhhk4fp45rmizmjaFJRCWvrPUjWl7225CSJiHB+Ith13sCzKwA7tr1B99N
HnwL1E5K948eF/FRJlFbgPRtxm5dMRySpKWTIYcAc4fEVMFrGyQvo+aDDpW7NF6sgo29kvdGzTaD
bweRBwkoY+W+ZDamKUzVsT7aGDlpxWIW9cErRkNJmhR7kmqCemTWG7XtaRV5WwhefT4KdZi79v+W
p8wicqWdn1Uibv18erUlTtml7p9T/SHat9lYnucl/vFTqWig4v9NoqD0JlAWvtxnPmMBjIXcxvQ3
MogFAXrFjWUiF5QTbfgFa5UPPkP1sLVLk+chdOOdQS6CdjM7yN3hjEPJ2U4JJpCUcchGdNM7gc8H
qkJIbBPXSv1JCcaCbGjuhE/mY2ncN4bisWnFCzVKeSB59YZktiQAF0dJwEgxsXmU46bNgzobvluA
DQJs7NZR6XOCpW7L1LjdpcRcdj4ddrAkPI0MWw0NdKUa2osxfGnPeaoXvm/blilnaBiRdgYwJB9b
ejiaHnMfwYnx0SfNJNv4HXAsYfN4QSbc+eQh0nCZ3oQDC1RPtNpIUrjNmzq6eO6ybwecDGXo3bcA
+hBLO7eT4Ok/rY+ZKV5N6FidDQ2oYG7n0izZxgbnLyO6IvLdCLs/kPp2Hf3uYubTu+ck1iW6Szj6
ds6DQ+IB7AV9gHXUgV2NTcb4N4WdilsvhoYXxYx0h+qHhvgJyuexXDsu4WGEYLeuECiX7plpKEEX
su2IVmTFECSUAQoEJ57y0m48XvEUU1CioMexSQoZSqJNvrhP+PdCh6fLi/wHgybCxs0wketyeezk
fMPmfLZwFCH5XRezssRyCPIfMbve0Psh3xV9eI6juqSTRPYHEkm9cdMa5el4DXO8BizvDmQmMXfY
ZYGrFd61HeIHRjcbCIufouGezjoxkA9K7LHC4B0/OIuVbuOFKtW0+Hb6Gag9fS5jtINQTe+jj6cZ
Eum1yqv9aI7vs+tsQ13d9fQ3dIwArKuhvGYWxbOXgNpGvRgkdI2Sn8HuLrGAqU/hz0NFGk2ruVWm
KT4vPDXEFN1Ic35vy+ic1C6tpOicE7tOJ/fg25Y41X5+jBfk2eT57kAv0uMv1SchPOsvHhJuvY0j
hndRTrSw9RHOGyf39BbrUn+IpmIfxcZzKrG1tfVeyuSsff3q1OUYVGKE4SY54iXQwZyIpnB68Mk1
rlcrbsNiwQtGZfNUjM/lYn/pSR+tvAzqmSRkU31huf6Sufgck3qN7rpDM1Do9N0dPxxD3U9jd7SF
+8lMC05NylaFnS0BLRc/xHnQ2j4AAwIzPSog3N571+FF1zspYnkjhOMnbFnAS47wpVe+DjwR7Cks
SDJev/I82kWZv9emfg/d6AdnBJoKfqTM4ocOcpGcoofc0K+W2V0YotxI2e4NjQPdoIu4RhyFKZDN
Tvzj3RFwJ+J4N5F3TzG2r91uJjibiZYfK2uT7cdM2duq45+MMvmgi/rHcEjkUIJ71yk8Zzd6E2dv
BfApOsrIgVWb8j0nJdZExYgFvucGDiP3U0NaYSGtFzukHZmmh7iGcaU550+q+J4zntaSL9SlXEFw
S6DlSxXu0OM9zN661yLs2zpkP+YFcpcqFd8E4sE45rfLKD2NaUWMYr68O+AgUKMBlGArYJHDrKnU
fSmZRyCEkH78U+Du28bK3BsOgkFvvSlHFzLNNEdPpIhfUZUChs+sJDAgN4Kv9bv5x8fWXRBysBkX
mxaynE9lYrHH8TqNelxgY/T9xBAV5/9mjH/6aN5Lx2KQA7A5bF57bkfIqUv2xb51tZz2dv1mRg2j
s2vuynR6ZHtU1ocLA61Z2oskbbKADJdBQAOmdIkNYBYRTCTu3woYz1jO3xnApVomP+S/P/tl90qE
7bUenK8w5FaLOuexn8i50qXz1fb2+0jDg5uWoIz42oXYWZaPvq92pmU/tmn/5pAiqFksMTtBxODb
6rGGDcP8SjTgNxKLqxro57tOdAUWjrUtpd3BQekecOpZhIPGLRhNPBnQYASBSjUX1Z1y6h221y1p
bI1rofWzvOfcyi9CrtfcBK9QoQZbt0+om/2RjttDrLqvjHwI+qtkcMnpFVbnY2T3O2gur3Yortma
HTHqG9oU48qZuqCbxVnAjdMs46vgO9rYdXGfjlAZcXxvLVU9t2O9lYZ4LvHD044Qz241EMgkPx03
2Y+GeRiITCG6BVepy7VbV6E0Sz7owkMLDKHuxx55vbNzzUEuIY5enifpXTk6/MAAu/Fb9cgwcRsX
6YPDWsl8m7fqW0xg2hdsiY8LZp8kXuM2c/2KupemKN89sfclwEB00PT8WATm3Lzx1XOlVOCHDu0B
86ZLV+imKJqtoczAK/q7ttTv60KRKoq+1JqfSyd6Dpuj7BCUsxHW/fAn4Td34QLfJ7Uf10+WL+IT
ndRXl5uHFua/U6yWC3564ZnzsXFPFivU+uvxVlMhRMtnq8zLpBixF4uJ/Us1e3JrF+NIYfCoGBzE
6pdB219NyYPq0gcOw88unPqZgBniI15pdgVz80UmAjbsERl6pL76tqgCS3KgE8s1HMdXc6Z9nDTK
D3Q1BGtp2jTctHV/oP3+aU3T63qFB1Br63iBjWpLUshjNvHEU28zlY8jtOsVhnNvmy0V0RFRcR0j
bwmEqki7S5S/I0qqSyg6x8J/j8mZhgR70j1wAJB4EdLm4dDPhMl0zOuhpDrdVabsGipyKb5AdO6p
qFDa/4cX6L8lB/r/R+iDlP2/Fvr8e/m7att/Uvnw8/+h8pF/uehjPd8Xtu8qSmEMmf9Q+fyFRkf4
GGDdVerjmf8s81Hemq/q+q6FeJpf9w+Zj23+hVdArL8ItSkuK/XfkfnIf7Hc/G1AQH2Ekgi9PnYu
+18MCKZfGr3dgldvjAtLWYW0bGEWZqOErGKXvm43zshj8NEsf8fOtnl1o7oTCoDkIVxB5y4pjmln
Ah52ToidSAFg6JW2ngTbSqfDz43dbNubCBIqkR71WawZuHBYXEY+m6JmXmkVDMZ59hPCE+0RRPdy
TdKJMANE03vfBhOWTuN3IdpPa2y//OU2bdTraMwPYZ2PB5c5+S73GTx4ybEl0bgSdnakxg5XGF5e
ZlR1ahIPhqh/tzL5NAg9LR1AgICMtrr9bioN9PIA7vtBOLEFfNJ+GIc+Cjh3naVXQPW0Kx4nrBOO
HG4Xnf6Efr5pIMJuqohDSU0FPOaGc80aG2CNa4A/02Lrm5D+TLPqD1x2HTg9vX0gorvQmw4zPt/M
8AyQBmOBXH9+zMvfohpTVFWcQip2NF+zqkjHOM/ddKDmzWshbiMqz30hickLFUFe4vcURuV2gRnY
TtFA7CPO43hgrSBktyVsF/H2scU3smHAW2J6bHZ92J24Jni616zexLVeE++57RSYZi4Xo6jigABn
26w5vz6Bv/JFJu2fMDPeSo0bukkHJm7zhIM+UX+GsD1Ma3Yw/iZNpCKU3ubvZGGKNX/NGk6XQZKV
qTZ1QQ4xLuvy/Pdz9n97kXkDuVn//E5+/auk8P9UFP7P/0c0h+a6UPzXi9HTd6x/kuXf/se/kc7S
dT/rH0a4CD//vED9/Vv+sUSJv2xf2g5rkAVUw7X/U4io/vJREirfNx1HKNNc/+V/KxHdvzyhLMtn
dmkie0du+J9LlPrLM/H/eB5eIPAlzn9PiYgL6p+1iIIa0hGCt+HaCBGF8y8eA3qWUSOJ6d0Q3rpV
oByhJ1cxli/+lA88k8ZX37cmjeqQ6Y83YiqyAarhGEKBI24T+zmKquW2CRG+JSVWM2AHyK5wwrnm
I2X8Om0sGAtJEIf0szeZ8Mi8nF5JiETtljzRTQiPU/UdExGwK0dr2Fi9+d6RynnT1sNBr2MMY0I9
1tVudcjFkgYi1xzfPHQVZotL2vY4ZchiOCp7WK5DtODw9LJA5bZ7IBsElE1BttSaGlWUhtolkznt
TYNGIKIhACvGPUHh6rhI6j6vmY+Nk/TnDgb2kDOBiSTnFyMzAgXRguF63wQae/tGmsULYUDjia46
dPcZmznnHshQ4xTEzEI2Z9ME+8RBZqAzUHyZDvCpKJwOkTOtwkf7kbzJn5ps2l08DAS42c+DU1Bs
EnDtsBwF5kSR7uTpDyFQ3wWLzimxP4zsAgweq2vnio3Ze6fRcZIncGwgT0ZtBzaYXLdnmg3+PDrV
RvbF0U+SDaHfoVfUhzYERRRxzvG79q4vUt4bDOGtQkrQDN3rlDYfpJAwDuaid80cnfDEB7N24m1f
YwaPBeB2goEQB7U7JnUgcPoFOCrRXPG4sZjUX5T7i5rXOs9L8hQ1sHymzL8K1+oDD1zbFrkJ/va8
3DvG1O+YQoFp8fTL0KIEszE3b4SGKLhAgHdwET7yYG1NBqAaXPxdBgVzcCqk/iAxZxxyuzn+stti
3mXSfmxUPm2bODxDdodbD/FQS5Zz8s9hT0JOrC24bVb8EsoGLHQBmASS+W3f96zQAHjLLdIUHLi7
6L1RCqaT1d2glvII3iUPG7Hik9dNn17RLYTsguu0zexk5AgboxlWUViI7h4bEXpSeRYmx2SjIhoW
OtyEvz0iWQGbWD2VepeH860l4mNjg3qr4XTts8kkE7H14oOlSwbK+q0eKPdFqOJdL1OM3N5MYEpn
PkmrLm+bWtx2sbOXKdMJQDC8A400b5W1Jjk6ROzT8LxLI9w37fiWzJxjEwqhTWxHtx30CHt6WjCQ
nPvKf0EsMT1Qqn4XHKHhgg+HGcNFDLksaHqqdhM7GZUC6YfWYC/nybWwM8efjfFgLqRv0gF4Ncci
vCRCP6E+2Hd1qc8xgrZt3jq3upz7o+ohpnLpSDZ/p9vVbUftw6x0qbGhdc1bb+y9o76ZFg20uJDn
pOiSbTdOCGOHqryarn2UBTgt17J3nquqXRhHh7Cs54eiRC0R25LtGlFX3D4a3DmyS+lTTD5RtgpJ
iGjohRqec6iS5SMUVnow6uaDUe/ZxhV/JBrmwU27n4nu+S5qJqTMiphy2RNC29uxB1GBrxKptTTs
8p47reczR+elQ1yLldXKZnZfcgwG0jvRFVlBSEjQgQx0y/IikpBoq0rrd12bGV9nTP++wxe54B/e
NDlrCF5q2Bywa7D2oONpNBkD3kqccgk3dlBV4iO48T3nBQrTbaGM+djL5VaFxKjYfXXTiZg06mKn
DLVJFEm9YvpVE4NiekRxuKZmasmSFS19ghSq27Q2IqS2hxJdYyBZEqve04V+K9L6K+Z/uYkJJ6ii
u9gYGx57n/BaVdwtIvEDoro+oaWgZuhxEM4dB1V/ZIH1QkIk+Nrm9lF1KwiMzi39f8ZsY3oUg/na
ZCdUlRpMVMjEFQLOzp+nbu9MeDsHU2wmB22oZCy1sda1QfO14eFPj3hIf7s0Pln/VmjRsnNDHZ+4
w9DBljuzqlQw2zkpIFP1Zg/hQ5QxjjZdzl7NdEqKCLYZH6b14fYlnrxPkqLcx9Ws6VqPbeAvapNP
7n3byvgQ+z91ys9NUtG7dJdfviAuN/fbk1cwDDQiO9u04/RWhkdaZwWDFLgDQDXJ8SQXFsTMvYtp
Y0u1nKNjGE6OThIufpLs3RyEqy2Z/hj9eFBsj2FenxV/QWxovMOQutpE0cNCAgAon6yVNOlsBqGs
FuYTt0/DU26c+1JkBxI/6d7mKYIWMZpB6No03sOQmzuBlmm4PVlniPNUy0glR0BlFMgeRQeMCT8u
MUhAZzIXr23aOP6H03zPUNjnCN84J5THsNSfrcGEvrbomyat1T9lFc2B0vcuavE3Pv8WeGl3ImKk
PITzwTNducV41wdTLVuyp/t3DyENyyIxSiH7b5cbj6PUv9fn3WRzOY79uMVRFh+yjJ5YwpxzkvZz
4XU5ePzkih5IB/bs4y8buxjiI0HidoL2oGMOh9bttSKBdW1Ik6BIAvkObTYxs5Z3kxK3MFtXREI5
sH1UGUOBNbWv6P50kqe5msXWzLzATOtuazvJ+G6RL+O2+HjcN7NdEB6lgFzaut022PBvZ3SdimDF
YOqEv8WrX94YC5rfvFS/llajeCuXQ6yRopP26mYO81sPTVqGsi+U9QYLp3kQjG7ChbDWhHFYXHkm
8c5ggj2z/VENxbuGQB1S4AOPe2Bkexz5b7+mT7/+Q0V7KJA2Ier9ZCH9U0669dmktnEElZcf/WI6
cGwrGilmaxGsQT6zyMHSS6shcWUqHyaZtuDOlQ8Ooz/UcJaeZ5uek1gMeLcg322X+3WYTn1dhFeT
isyTNjIzDWoV8PDRNPS4Z61BmibVTVH9HWG1PM3R9DFyuZqOHJQZUD478YVX5hRIGzmgy6G2kxaY
+mNqoqxnjIX+g7UnINJ2r9fOKiGEHoevxRMvJH0wkdfJKe7MYWekVc6+ByjeSXV8KHIyJBSI4nTd
2BswCATWe7V59Qrv3p8x50v/bHWed9DwIHkdGjixtK3dODNfhyy4cdYNklxK4L6PKi30ufGTX+hu
yIyK0zhwzaMqxFfuMcJvF/bhvK2oENxfqsTIouuVVzRYt8lEXK8JltAxJ2bgc30U8Uzsmi54mkkF
ca29adbdWeq4DYpokowtjG1aTtPVMapLY4C+csAL1NBkp2XiN4+s967NTk+njGGWQAsRRfW4mS68
8j3PIktsvWrPbG3fLf10QFgaZAk6ltlE7pEXTPFz071x3B4FRS6ex9H4GkJb3/TMQrZzQbtUlSgJ
yZu8rxcLYWvucPGbP+ngeo9ubXj7eYnMYJWb22OcE58brYIf1CwthO05zq5+domlF99gJKAUt/Tv
OFnuc1f+nt2l286T90aOXXkQcPOyWj91EE9uTFQaYZQDJFjKN/QeT3Z5sOKDXJ/SPCb1ZJwPTugY
fJ/9t1SE4LgFgxn10Xi0RUeo6IVl3qYJAMvOWwcNDuFtGXbSyF/kxXFhMPA0oJ7B3e6QhnFwmQwA
JqTN+qJ0WQWa2ImN5YycuksLqkNCg4St0g4/HVuwCZvALzn6EJMMJzqb6EqSUZ3SnR+wa9j8HT35
LU3j7OzZTIvHSd2IiHa7VfONzumuVrY6UIwWOGHQREWh96uDcbWVEoeELwnJJeKEObfymTInUUws
EVigqNDO0VkYZ7nIH5HYxbuFlfWxqdVjV+fDuSCLKnBGT9CcUdHV0ljMRe49GLc9tMS6UVhZSWIY
6W4eJqUfYsaHUe6SRbCKjMYCbho6MFCq1regUMT3zZjSAEueE/nb1ixF1S85Ns2p7cq7TuSoL8L5
Anruy22cARmLf99GXXFcpuaXNzjjXtqKTPFhBk1ngD+l66EJ2OmHYTk1Cb3bwjstRRTdNw1jYqqS
B7xin0uGsqmqZ/YlDV8I4midS2Q2VYDKWa1Rc5y8tJpPCyW4l8ruhkSJaVMPEfFa8GJd+/d6XBza
6oyqw5tL/WC7heCQNHCiQSFyFHK+GnWPusayfhP0nt86khooNO9lv7jnNE/cQCd9HyRaUxKZ8oNA
R2a6MTBjb0QfVHgmYlOfVXjgwzIQBA98iRC+uBFBVTMJlvz/2d7LG0Z6OrtvK3Gs/Ba/U9WW21Ay
ZSN76qXlNopGwXxGiNdYMgIPkS8hwck2A4fmDQwqf7fgX/Hd8TRGdLLnpjk2eUg3vDV3HQqYUo1f
M3wMAMXYW3SJ3giOeMDkk4oA3f8AFpgMOuZsg7YOkDXiIEJR2+HXGcr0T4z3wUvPJFFdRpe40HxC
tdSPeK/ARu1Sh3ZZHHGsS9wG5wHZoG2r4bio4jS/RylmvCmh9ZW70xshJCd3eTBzlj2UP2Lyiafj
jMi5OUhkhP6lAnvQFdUds9jiJrT6s3IF74KrroYBBrxJthPO6vYSz+5rxZ2cMGHkSUJ9XGeM7gn6
mVaJ2ge5G82lHxwaBiwUQ9MiuQlZxfv6DvMO6RqhQjviPHroYJICcggnd8RTg4fauz8JjyBLDpM5
lFLlTcY2z9OT4yHFGw3vezIEydNoKzdLyZ1Q57+NaBw3ngL/27f9zdxyo7fkVnq2PLNzv0QuFcLI
jjq2oI6nDsOY1nO8zbg4tZfYW69HzpHyyGK8X105pLtuRJt9dxjy91V6M6sfaaQwi/o7RrMZOhBa
IdNBKRDVloH7iApoYrtLz0Qb31WNwrSciPcWP3ibIGaSMXp2f3D+GOCnaOFCmMmd+N0I1bYtK7F3
FAOGPLqfS3ZprItO6ccBtpOtPdLsa+vAz+f0WGtBxpg8Mwzrzn7lfmbFY+f/IG2L207fON3Airfy
lZhGY66slt9pR3c591ZTeNvHjL+Vx6F/vBlWfYf1u/OsP5iiDqRDYtkU2R87m+ECEg9jxEOx7SiN
WA0mQiD0xauJzdIjoJnWIWxogsjv+Fvd+89c7mXjOBI0jtd0AQ3sq23Cla7CtN9EE0GScknvPBfr
dx096umQ+qq/mo19Kkfj92zLD8vwngeFGl22koM//Z5NN4enFvFIXfTfs1h1sjXmT0RfAAsKr/7M
lX1PonyCEy5olHlf1UZQxyj2u/Y8D2gGCQemOeX/4STNWJKo0W0ZJoxr5mJnD/UTz+UfAhGRryTj
GOD53JdFBZPGdYptmBQ/nXC+dVKSo5O95e3qL5vJAuOYUUagSYx2rU3ZrC0wSXu9EBwdzt9dkX42
egi8ynkGgBJyAjVvMie+oU6s96NuafynVEuGlRHgGEIPvO1qPmvmsBsMQ34Xr4PqhCUYg9yqwo1x
3On4guFthJ2wCcvkxfcAyboJwnja9KizfGbwevwNqQRvox0O1EGfVmdpcrSay1Qws5ojtW+7AX+b
FBDvjEszOM6FflhFy5F/lS+j0Xy2tncf9eXVN1IUtERHbs3ehYVEYFJX8tDkDvkgmf0Nva0mQ2O4
2MKBqwT1ay5ZEyLfbPeIzcccOqn5O5/r58lAOJjF1c7pZ/syk9W+VB2NlsjfOSwJwDiA7MREhexE
sZzanFMRSVEAKe0DOe50N0gJRF2V3mjNmNQkFG7xmuclLxC2Z2RVFnV+nzvuJ9vuT067nj4TpFWt
oru6xzkC4NjdOuTJo8sAy0GiCHFoTcaR2zAulF0CpZjaDpGV792xu5miCgzd1nBCgBgifx1sQmqN
AeBIqFHUW/JCPwpFP1nTtesfKjWa6OLHE7mi9SlTBvHPUXp2VdOfeg0HsGSSWrkYje12BrOxWJuS
COaNa2HEnczwa4nD+2GGxVwPT22B0NWa7IJ+ApEe/erryRLLAhBBpRRKtIGklBimXXEkiP5MbP9J
kZ/cLHmMu8E7TIyD0FMaRxtIf8yeH8QZ/ihiWfBTifaxmcL7UA7hzh1pO2FL+2OxWx/IDM3N5UTb
r+oR0mXrnENiwTObCvEty1Rp+KBmxoufDx/uDOA8MVzWXFcenPI5bfoFghnn57K8ZukZ/FW2A62E
RlxY78RYtBs95aRNtSURylr/weT5uZTOYyxIHDOHp5J+a0BfRybLWxHGm6yGcmg3xV64OFWq3nv0
w4YsZ1/fr72hTTtZKjAZ9kjCia9ZyeajRecG6I228YQzcTYXHhoet1p5cjvlsx+UU7NjoSPiyzcI
hMqj59wgaIQWfEQwu3iKPY+uJRU64ocwCMlw4rDZKghCpjz2hK0m+i226qDq63xPC3zcfnDqx9Hn
EnO/3leyy5qgx79J4h5BNuR6bd05vpW5k17KhnFfibLTo62F/JHQSmxb58GPp7tolV/ava02OkYZ
VyyiQtxD9g/GFaDuYS1QKKLCX0wCKnokdrtxbRBCDdkxkmNmlSE7GOpdV4f5vhYq3PuT0SO3SrY4
ih6XOn6WfnI2mx6jdWnYWxlVBey/JCC05V5aY8fCqTlnpu0BAT2lTlS/emHzXcTO2yL1fpq1QhnP
GX2uiiOjhKvb0Lw3E+b3EcKOqtgDi32n/cPIoHkcwhL9r0vqZ1PP9P7iD2CphE2Ny2MiEfcOa7Hj
wcqsVv+svcc1/OlIWlVLaQKpgVTsLguJPcCptkVsvWfNAyfca7lYGRKBkWYw5Y6GL8PdtGZ5MQmM
vPdBhk9z51pBbky4bAUDxNDbI+bd1fUkAmPAuz+I/eJ3p1JeEbeYd8tUXCJ4lfDZi+hcdOo2pCla
97I69qn752+dSMOC5njAhIRtvC1Rtw/X4GaOqcmxaN+Lxfu0u/IXmq7NODZEXxrjRzP4e8zk6X5C
3YhLFYcKprbTVDo/Va/It2pJ4hpFTE5Y8uIyuxuc4ZZjO7KqKj7R8YQdrUgZMRas6cvSnRbZdLuF
/RjyT1zsLUFnW2v8Enml6diy8ozSI4YByTTsVYLbfDABef7YTfl4hlXwmFVuG2hU5KR6hKw1E+/N
XgRfZ/0kI/Mk6/hd9mAnGsLm/OpklWfoudyw2jtj2ZvfhdPvxhy8AVbdJ+EaAyZ7kMYt3aMs8rEt
AY3fLKkJ3LrXXzTQBjvfuewZ8NSbC+RjqJNGSy+gTLODq3GJjKipy4i9z2NJK5fPdGoTekv6Lmpq
c5vJ4dURHu6meUrYOHjkrchpiaujoySMISe6nInAWL82ea0P2iRCPS24vd0ue8SA9dKV7df0R8Tu
viUT6yiSl9pHZl+6LfeGROo2F161n1kQpUy7h9Ynk0UJGEmR358xr7+1PRAEg8PgzsQbUjjaeJuT
6RxNvdrZRA6gvAEfb3W2vq6xWJWlRpSOuji60wIpdDTpvxi00O0IoXShHEZdya+qNI7azn+WzqQD
RhL23RgaYAiaz6KSAa2v4lJ3cp+M9bEWBcmCMuyv/4u889iRHTmz8KvoAUQh6MltJtOXt7dqEyhL
Br038fT62KPBQLMYQOvZCC21+nZVJhnxm3O+k9+YdJ9R1nTjvSzIQsljaVznADDsio+E5CrEKzYr
+pYxFm5t3RzH3H5Bwb2H7XANo+qUFNVPBiWExoznagplEBUtUjoKdnvXh6M6+az0ffQ8RkMGR9n2
THpURpZ2IxnT5+hkywID4oePzfoWggUjoI+Z9Km9F5ifbmpzdI1GZKYEV3UNbuqsyUzIUbOgJemO
3kQUIx0WmUposNcdkrn8MruBsuFWZ0krTpY3c2EhSLP2V0qdMgcPiIRxZHjSXA9j/5gnjPnITIjs
JZlRCLUvTtV+ZTVa6KGq7I2bMmDB7IJeFaQfPX59U0vO3NnLXmS+PNpj6Z5cwkj23sQZpCRaUVnc
4ym99evyqeV13ISyosWsyvpsE66AhRc/fW0RA6R66znLj+04kj1Z4LV0a5+vizu4TEgED2v5NhpM
4o1RktuL527nsk8iVJZ26zlUcDM64Xyr9Q228Rtz6pVRGGCwJ33L5HA/oSsoDk1qP1nF4m2LWb/a
ft1sm9/Mrh8St7kpCT7jaHSB3mf+51R/p+vgD2dNl6gs8kX54I8e8/7yBk/GDJTRqvKHei5+RqRW
ZV+x/xnkm1khOlY+q09bBRvhTSaepvppCMEQKJhRpMEFV0HP9CSMx5fOc3eNX157bzQglji2MvgZ
TKYKNMpL+TA27lcDFmngwhHhfAq95eR72bFP5Az7wfmyi52yPXfT72xQUpvOKT7U4PzhkV6Wig+2
Zbzk3vTCHHaK5G8JbC1qq+DGrHdOaBC6inu615/mkkQ4TW6qEuVXUUy/OUo07va7WZd3ULY5UEOO
X7vMToERmzeTT7u8gkazMdnnY62Omdti0l9/yT4YDvaqam8huHMa1frFl+cZPyYL5BF9+8jWe4bc
f46z/m3EEqLxgp5X7t/CqPJ64Ac9gAI7sUA8LYWfXDtB9ybCFu8SLUY3LSGaUIiUPbshOnuiNKeE
bG1nwvNexd1xDCVlfOcyGuFTEszLLm2LcqPL0Gj7PYAAw669sz3ClPW7zqR18buzl2LBdlyHqM2m
MZh+PSZx9RHA78T53DyliP2FB73Lxdu8h5ZH+8lYjpjurDsIqKInFkEXmIzXlKu4oVMw3noXKgqi
xBXDJoY/2y7z7ZLb946gNhbU4qcmHO4mb3wjXi3pvXTjJmS9VvVMBUSW+L5zj6NmpQJ5mZaqUttq
wtteBcSNW+7Eoj6+cWa9A1imd4ltsulzscIjfqd6A7YMu8AkCxhUZhz7IHGxnlEqUG0xPzjWlfC2
5LPweHsPFSl4UW/25i6OWXqHaX9O7f5ZJPJMMSX2pEFl2w7/cSTb+ViMaITcOCdGcU6y7bgMF4QP
C4cR79PC1XChGKw2+IusKBfwMCee8Kxm/ykT6SOEt56HuWJzkLUbCtg4gsfNmTLPkQqs7Cq2UGz1
5MjmgqVrM/VsbII1nAgqNk2jYH9N/AAE8PgmHDj1Z8vYV0HxqETeblqPHp+0vnhneoGMlCs+cYpV
5JCxI2Vt76ObndGIG1x5hryWhhWf8Tk7VNlHZwEzvYoLfCDgO7PCp9UNzUu++I+J6p/QXQ8RLM1P
9doUPVtWOxgZ1pIvGgt67jzDg8tyyK9xf4eJ9QaS86Q5p7AebVj5dvUZWYT3bRq/WQVSaYTZxEv+
bbnhK/sChOaGfh+6IN6hqMOqWB+SIWalk+g9NADC50b33pn7gz0QB2uRwMbTMBNqS4CUl1IODjD8
WGdO30vxWzXZj5fPzyaXunawMffyo6a+0BmrRq/xaHCHdE+52R7ysXsQkg+6M9P0xA7opfDqD1cX
xdnuih+oLedqcBdc+daCKd3W/D78NnCJn6U1Mr5OmcKq5pWxDF2uHSMFLl8y138yMp8jJDO9jZzn
k9/aCTUkeUUpk6cNUhVcWqnBhd4GUZ/HxW1p9XxnXF/StD8hPp2JiPsh+9PBCuxAlO8C8EFsCtk6
BoNDYsU67l/43Mo53wm3djZ0LREAKSLDZsy52sWSXelsj+ac1pJhZx9kjChHi0dQe08uLl4CX3xC
3qAGLXGMTh17kgME+Fo0Bcp+o6NpS4E0sC5vgE07JTHTounxMFXyRNkcHPnQ30ebV9TABcz4g7Wo
wxJ+6pCgFWgVbOsbd7d9Tosaw93ya4TNZ8XEdtMOKKTHWJjX04T+Xg0/sAffYW+VzE2YuYZ4XyDy
NHZK8HRQfw6lvGdQdG3IrDgsdcesjsV/jew5s3Bs62Gbmrk6+iJmQRfKfUyTtOGpKg7SS7+nop6j
wldfsZ8L9rAlqbJARhJR5hg/+A/qrvyKQHp8gK4gO1FCqvUHuFBpn/xYCfsb3dYpjZIz73o1vFtu
jCUkta9UaEWWMn9Cy8Q1JEt3s1qWI2dk5WdMZnaVkfbJG8scnT1ZvyPHDT5sZp3ku6JYvsJFw8pc
flDNbJaANIm4cj/EYG9wST4mFZl8ZQuoOIlvasC52D6jaU0X7C3Oj2V4azzYniPzpXF5GfxiAMc9
PUIeSO87vnC6nzuIMvphqpF1FqrcO3lj7HM7eHDGijvHarCzLpzGcLc/A88d6JzbmPlrk0RkPmQR
uQ9jNA8sMYfSv3HHMYZ1xD8EexdEgKfurHg117oKOZZT6Z0KkDy0TXaxjOwVVVF6npsOc4BH7A9L
NPbSGhJ86uDiX1rgY6LFwEDffRzd/L7XhMVmnv09DR4T0yIe9v2U7tlRM2Cfr6uV7QjB5FHBVW6V
P3LI86mNA+2Qt7yaXEUbvAvxEfyspex5D9GSQzl0XzO/4DJxxGNuCzbw1FinpmPwQXAqHm3isdkn
bQsLy5lhthbjk/gIoDZNAWy+GvN9xbx4lKKNkmL5loI5Uo7xqDKpXYam+EoX44bQ9GvRJgNx0GSf
s5i5G0tFvrWPY1Kzcx3gpeHyd7dJosAHL/l7m9mbLqjkvs7FfWODKABNtCtaYzzBzgW9Usa80WJy
jjAnP1LVGlvHemgKDFou1HwG08RG6tqRwEvboyeaEeIBq/wMVFwoYuDjAOEvxFzs4qW5oz39BfGl
DqECSsCcmxFVYVicD8lr0PUWCAB9wSFOanyKpchCrOWnh77kTOP7exmbRUQDIjvUqfNnYdM0Tn7+
jgbOPkpdPffzDarW9p68bXUYHCGogsqPoV8EjeXyoYM+vwIuBnUKx46qo7oxhrOyUqJ5OwbGW2Nt
602wpv444QKuyOnsS2Z2ob62uFOFNesVJ+duEomBXsJnTWvH2qtevAxL8EMSuHM2ATLucMKniHsL
PLNRAcsbjzpZi22Km6TSb06B/2eQ/nQeJ6M+VqUyonF8ctYJsiqvDIQjW9kurKcAaMTZGu/Lvz3u
Kg66lm2ZZMzgM5/OwwvGD/VOk8aAF6cX9iyUGaQWwxfCZIGeB1d9F9J79qP765I/auQ9KqM2v9J+
SY/misuobkCf4JZmKBSFJCU0Zn/fhSPfb74cB0k0KWrEbvv3yoWJClwAfWSDLMdwwu+SZac9TI+s
d9E5ea9JFhzyamR6NxnwB8VqZHlKw/JKx+RGipGHfV4XqFn7ZjTILf4++KlOtcc8KPZQccxk8o70
szzmajtQ/kH2Yvsn4reBEY47sVTyDPXZifSxCPI7KyC+Lgz4Lm1VnP2cWGqXDnFgq75JySTj0iZ3
w5rvoWb156x8E9mcb/9z5fD/N1opXoH/Qzi8qZgC/U397fjTfv3E1ajKf3M0rP/wv/TCkEbRgqIU
cXzBCibEnfAvS4P7D98WthO6+P5wLzhQQ/9bL+z+w0LRYeIxsy2onC5S4v+xNLhesGLiHT8UAn7p
f2JpsFj4/rte2DJ9F50w1FILsbDjuP+LPe9bS06liO7DngzjXhS/Ug31PZXeszkB+JBl8wc+Eo2J
N8gTqqgz897pYWxb+xpJ417FsLKKrgsvA55vum2rIDu6hvMFy1EP4qtPqjRKF7u9ChePi8vXxwao
CyZwXPj5ShoNi1jcVhh79JTgqRLuAzUV5EOYVGfAcrcJb1RcE/JDN/rVhuwIPCERAIPSWNxHOAef
TT0uW7Vk9inL79jJjY9dFZt7mdRW5JV4HeNkfHFWPAQz+GLbFqTTWlN9N2NMuOiUCNk0gIBepya2
ZDZRcyrGRy/x872bgjae4VdXQUALtXg+nVUbQhsaTq4K9yV+/guZT8ttEaqfOVOoqfCPX9EUYI42
IWS4BLXf9nAroEuV8uSgnQ7n5AMnxE+Vxa+6nsbXpMDGj8PLUdkvzrRr0q+LKHAcQAc6Qz4RN+dO
NR9FQKWoFyZFBFswNYNCxOpwkxVtgQP5ThEim82xeC7EyTXi/pRXZXo0qIVFUDl32Qq/AuB0CEYk
bcqCSl3obNlbOYzLFuNVaeVkFHfqGZiuszGC8KkIO1QDyGoiz7z3SGDaFCI8pUvA5WFqGEBQzI0x
pEOssu9KyQnCf4aZb9UFTMtESAwhiFNw7BJyfrKYgopsoHRT+jndUrzcZ/4qfWxxnaBZ83YqXGtC
7A8wBYMARALjJzRl3dmKp4tlez+wEKCYd19yIk6oLBGDaTmgJYI/jQyTPDOvWLI9X2O793TnsIed
R3gBKRDAusmeU/OBgJLpyqzpnOxFRcXoZcg0xRNZgMkF6U6483VZRyWF+W4cq3NK2OEuBqyP4NW6
dYCkRUx8Sdv1vT3pdMO2BrTDmsTENwM0bw/dOz3arKI2xAYux1i53SkJSaZOWSzQayf7kcXNIURU
tBlDUSJbafQtRA+StPvfcq7h+xnE31UrxZLmy9x1AakFKVDZq6r3chLJ6UnNIQvuTDnveLFRKHpw
uqVIo9bnUvIrcttjhwRocpgviUSC1A31nWMn082+l4T3elRWeEw71tTDYJypqqgJ2Gbv+Yy6C4ro
az+cD3VjH4VUe4KKhw92l6xRM4sbeTR3rApCLZdtGbJQBkrAkhaQN/+F/HAKIk1nc6rR5W3mZnrK
+8mgsrRekzoQp3ZVcy117G2m1UVoz+5zUDSCtLEZ9Rfbo40OQ+Y+pn4N4+XDGVGIGhmrn2r03lFG
ctp04HT900LTaacBk/gk987wdiJkMZ+ubJkHTHdlL/Qde5l2JuqgdruK323wUWeC3VIG9Xq8pB/m
VJ614c17MP31CRfZy4B/t4Z3+uIMPmMVm1bMIK8BiAXb+5jhp0RVHUzQWqzKivrCN+6DvHxr7fFU
+lJ/Ew/3gAOr+EQo9eOl5dEeVfMABavbNV754hKwdDbiktmd7E5OXkpAgcDQVVm8B7b6cnJ8i/qx
TrwItHp97fZyW3rjWkkg0stigy3pWBIl16Cr1wO83Rm7F2d3uVm0fxWmmUCOzkp+MXobGR/WfIXe
Ai7fbp5ZMhIZGu8au7v3aMaR0pk/nW2/kOO67JWbVWev6s/anagRUVUaWHbRyVDZLvBmB2bxw+88
rDsCQdVTheuZkAaUZGldR7LXsAFXj33En7bzEgbXdMMvme+jn+Jb3k6BGPdZfyWqnPUSDHv6r+u0
hq63GCjWAME+Awi/b1HK7EISOIJyOFLS/i5yefRdhQxVl8RWjixpsmPWBt/ODAUllv0fa0LLZ3qP
KenH9Wo5Yw4u2zJKPMwjC6HGCCh4Olr14MmHpqbGtxgy4wAA89dWLrHFSfsk7NmmpQ/MqzymQe+F
siJzmo6JiUCI+CStuurM3ba1mOMNbQhewBURDlGprDKSCwuUpSGX3IadHPjJm1zCbrNYC3lRCMYW
Hj0/4ds2zQ9wShhJG452KfZ0IoTPCZP0yMK7QdCRbYvBPoaoASFmY55ubNJup2x/4gWt97lmhSHg
pBRIcHM0m0u7it7YsJwa2AYcxiby6QouZsscyyjNj24JPpjZXnDcg+tueiOa7ALlS6O47GJ3I4ok
3g8hlA5RM12rK0B/OsAjMAxMNjKyodspZYUEcWus0Rvnrb8p5ukT4YjczEQ+rGS6u5rCgsBR5w7j
wnZMAhd6m9InEj1/Eoa0JMB925ABozSHb6gx7Y0FovLCnV9rw8Zpqx9TF7ljHhS/TR9+V7P6tHIC
54IwPiGk7SJgdx++bq5RqJMkMedq5xnyxkmYJBFuwwSsbl/JoD3Nwu3P+Ruqn2+vz6Gkedeq4iMK
OKsjhqdvaQVWxfFdtu7zX1bj+n4UjbUlgRo8dSOYbzrtaW5RwbsU4ZwuFg+w5x96NyxPfTagAq66
s+H1VEjjWXY8XvT8h6lQOzRJEPeKs2WhQPOWL4TSf4ZQKxbKw3JqACMJJ7mTmBLSpskeOzyukWWd
KyMvTiZva2SKvruadmmb0uDP7KOlNJ41KJZt6IYvSi9IPRhg1cWQ7qo8BaJZ9scMe+R+1EhKtEBC
ZcUIzEQlrxgKM/tY+JkqWiu3bV74JG7ZDIhtNjlfhPVa7KNzDNVBfcSSy/q3AAwZMuSKctf+mVl4
8kcCXxzK5TiL6cMUAeNuJDRt3//mDRik1nQfW7z9PrDmnWkDtLY8ID4LuDlZ3tmixt6Kx1R5yUsA
pntb4fN+bFBGO+0A35ElbGLSYg6ShbvJM02ziQJL41qPGOEjo+2zZ5mAgjHqhJ02fVDetb99DTeg
A8d8oMbadhUMhc5if9Blh7G1tr6tarbyy3IwXMa3OTGEWAv4WAMOpZ7N3Qma+4F95b517dc+Hfoz
cIjL2DKjYchKkjPJR5RVJDhP45aEiXYruupdoAldEkGatNn+IDpmVSZ+JjtGHLAsoGnYgZ8LKBH1
bFeXScf1hRuw3cuyf8/X/3eoh69wwT/eaQbAxZukIJstWFBSNEhZ0m5jYVlgz17iasu4x1tMMExI
KUZrXxyNbPx0HVgRSWLdNEXzbuvgaIfz9Sin74yUk02ZCahmKCeYSD61vHZubXxifXroWhTIaek9
Bcmc7wfT1KAuFBxY0X/LsfpOV/ZyZXIAtl3zjEijPS96JQvbe5Q6bv8nc1wFXiM9BcH86trpo7zq
RDkeO7+DGWH9ZoEIDogyzaTiwbXlfeCJSDNqiRwhb7wW4+tISTOvCgIZXycAR8M2QPM35if2jxjF
LBd0AsKDYXYuo5vepQQ+l7j7Ay+5nvTgIX0s4Aj7wW7U806gmxz6KO6GcGMk20p7zRG+GyFO8Loq
s8VHXbh3bR3e2hTcyRQsh7KKMYIEZAAa+r7MvDsjNPZeRswZp6iSjK7q1iI9PDXfO7byCrWj37Ov
S+L7OMx3cH02poO8v1NRbYdfzLF3eaM/pz67bYRxEsq7gW6it9OqLMUIyuDY/g5soBmhDtEDofcf
3XPcFiw24znceuQ7ZZ2+Z0Bwnbh+sg2ITwP2htesx/zjh+QdJv0tI4+q4m5hWDCMzFA9uNGFWFgE
p/q5LqxrlO38/lJsagTa1V/eMeYgVOrTXwigQH7E/HjJ1DEJ93aOHnEYK/6mUqCw1BMkV3/P+viU
hsQ9zLW8r0L9PkrapoaRUhl8Iq1+wpyC/NhtWQ1BXTE65K1VId45Je+XqoGcaRQomAJqI8lqSvTB
++B3uAvle5na8yXvrQIxBWN9sw0/3cVOIw5u6ndW0Qs1zdyE1XaEaQk/qMAAg+qX8I0NIgPyie30
tyeSHoMoyojsgPoKvHjNSUBjxiqhJTkKG6vv57SWQpyM3GOEYqVwqGCstSJm/knlPTMXywEmRWy9
H1lRgFtlG0DCUGQOlnVcmFmxU0Ev2vInT3lPYsXCBRrb/iWpvH3bDM9Tge0hKLtjwagPBTd59PKJ
8dVNrTrz4njsjplhxuuOKkWaD+7ngAYelWJ9U0K14qaIqql4JGhrE0C/3ImWx4Bz4mZaUAm2VQkf
K0B4yDDgRkommSLBJ4lr0drYSMUOMJVesqy7w7T0ac+szPXoPzFRbC6xFT63C0LUPh6aiBgwvKMG
v3hPS0zK+4EwO9QK84CqExFR2twYOHPARCEv6TgObxYfl1AwvcLh1Y8VwD+dteH1Mt8sTgxkB6vu
FqnuZiJ/YxXPesfOdg+VpoKxu2ngvQjUYSzK5DhhYNn6fjtGYxj3INWQr1qx8zKZxO4VOuXmuW61
sYYw1zgK5ZzsoKNTvLYJPjCcQZ5u70FzoJCs2qOOp0NSmwzMfN7zPjBxTpHxYM+sXq3F/cX0mgz9
DfGCJJ6heVuvGVhMpCuZnPv8ZMzA5XVQmlmUVv11McPLLd3htAhVoMYw8cHSbQVoE5L22YGHz+/N
0i9DKY1PxLiSFjFAbB0ahHsoklOf6rvBfjJQj2bwA7P0KO34Tfo4qE3lH2eNBpmd0ndS4lYifjRK
Da5WFucwYwGWmDPWA2HO36ZKXqeA7mRIuWuZKOLAXqPlx0R/2i0X0EB9jIvBebfIsNsnjG3oobEr
uuClizZBaxXWf4wR0F5Du5UPp7S22FMFHvJnSv99u4w86MWrrTg/0KmDudJbQj6PuWDxSjAjatHy
F7sXd7UT7N1xoVQrdkWmGno7xNaFsfxWGKIaL0GqhiYpBlCOdwIibGCl7/6qD2Fv/GGWCqRPtRzJ
WjkJd5UVFh0grdg9meQzb+oGwb+hzZ3lWsl1UvQ7Bp1LyoOZIHAuHXxbldNVT5PXQ4WwaEqqwmJf
n1ck+AbE7ArRfccJZFcNbFFMtEL81ARlZLi/smr9KweifVAul4F+hSt22KDpCTXevRRsEbr48HHk
4Fqd24jFgpPU7bXP3QMETf6yD7k3C7rnZq7+0B8e/Qb7CD7agbaP1fSYPwF/oFWYV0yobP5ApcMR
XDAg6l38VEhyb2Zdf5N5cNDj5AD7R43oqe6KTwE4t3E1pGiKKGe5Z/0n+OYOgSA+YQaQqjp6q4p/
pmwWUNAq+2ILmBxoiqmQ2+U8p8W6iHnNmf9vwXZe+4T9browP9fu/IJH9zrM02LjWfjUZ8N+Hdr7
ET81NjzUFV0584QHPGEL8geO7z/8zKtJDTFkWpK71/fyKpB+ddKLB+tvTI88+/vKWFbSJFAnPX+y
nkAJtdanJLBf2qQ9jiUmXEVUvJqzMiKyOsL+pbkjs2DX9FZ8O45fnsccohx53mI94k7zrX1froVd
8s4qvGeaMWGnr729JRBY9vMvYoZ6n1A8bWyRHFJhPOGHqY9kdWSWPmmjx52X25ve7rud77qY3PCv
dCaz76K5r1shLtL1GWsFBQvfUsGgQ1A2yMw558CHtG2+V/wrkQ1wBUnEmNpEaxfKqd3XNYC/GHX2
dkbFt1bsdXSFHCxet/1QVFCEEONiISiIs4OnE3cXEGK9SQckWlin9tVc/gb6C/vmTIAsMrU4HHcO
EhokV4c+pQnwRMGdmJFawQIACZl8CuzWovlXb3aSPBRhpvde7ak1Z5OMPQ8pD7B+Fg+1ZEe4ly3C
2YHPYdNIFP8dKieSvVNQhiExdZuJQemGn2i1GXYbhOsBwz0FHS3/GEL8ibJuT8KgDV1TtaIhAdtf
5eHHgvXGt/IXc8EUH2g2FhM/ZWqGr7RgFN/Fqc8R21ikd24NRlVWwi5OZF0NuTW/ytxx64OU3IjR
eGEnq1niOcTF5Vg6lqspTL4b0xtvyuFnmIDG1V76aPeygAZp7RNedUz8uCryiq9jNUGOKiZ04paQ
e+yeIJ62VCOuW+7DKYHynEwfcdhump4eAn3T89DxG7dgnXCJ5+y9+Y3Lov7ocOKYpFcEY4fCLjy7
QJOBqvpsGdecJLc0WOG0cjfkD5oMdvZ4KP6NUN4UOlF7w+cutfRd0LT9fvTKNxX730pynRAsSgeC
tFMBbC4nDYl6LFjw5B0wWGJKzakTSIBrEu8Mprc9dkcg/gjOhmBb8AUtBVu1Vky/HndISBPlxcXR
Tr3Dgvh3h/mDrXewjgz5l8VJXx99XM0GT0gU2Og8+kIiaOLi5QIOMLcgb17iPwFPT9QVy3vf2K88
t3wgBebSWgPMcWaGb4t5LnFosZfv/gwUdT7TpW0cFugNy4+55GGsSLZJhfUmYFpytqG9wpz1bgOK
Luyo1fGrQ2dnJQ90oJrHnT6zsyO/RMVqU1ezJ8xvZUj/nkIAipaQHIfVKqUogIKlm7DuISAqywS7
Tjp8dOOB9qFmFoJYHynjuEOC/aeKSwzYMzcEBWWQJni7Y/vNIp6UjR6C5nFc3trGuAmD5hb8bQTD
jRyK4IYWh6yQ9TkN+5QYKJQ8o6AMq7tzV4W/tkE7HvToz9jOnyZHDZTPep8a/kK8DcawdMqvhjqW
u8lyv4gkQZMrlp2LZxIoQ5MBEXW/VPYkLKG2ZkjBMMMFrC1aFFkahAxTh5CXev7rP5BwBfzbcW9n
DnNopX7ydQLTWNm3bDsJ0vHVqPmDcUBbm5npT+wz9nSmxNkOigfG4nycw90wEoFS1Jg6DD8mgXzN
5kg0DXCYkhpV7Ssn40JupkuoMGn3nPVRUVp//MV+7NF/x1x8uOp5/6ohBJ8QvC74FQ7ovILtZOOS
D/2LW9lfqzJia8uaxaGsL0gqq02Y9U/Knx7lwsCncIoUicgZFRQ9nEDq1wQDyvn2V6TNHdNIfoeR
2rbqG+4taglgtl8zYmyT9L0oTrEWpEH52YCt35ItmqGdvUUe00R2m5Lc0YV3yZg+KoNAN7p9CPnZ
nZ3F92BED+yV2KIjpiPwg4dxaxeobtBeDRH6QayVPR9+Wm1ZrGIks1A4BnuSPXPyUsiZiC1mxv2I
aqE0CE5qVLMZA4PszAFygYPrukUzukNVVeDLBOyBwePYe+E9ckpsRCPkgNY0XsKQt5wdLf4HviwQ
MuXWFOpqidsrFH2sw1cwLW6JXe53Lxo0Y2zU34RLtFufLXbWsbeqA9tBRqoevTJ51LV57uLsMfX5
3CYXwYODx3V0fgaMn2HGm02yFH9iMXJeLzd/QV+ddvxet+o9xi3sDi2BMeghkFDQeH54XnHRVvVq
dkTDMOz5mDLHwjVSncaAynU6ZvPA1KmFQBNMG6s2PHzLhUZFpO6HLN0VcYibinwFZJCAvJTew0Fo
yfMp31KkMls/Eb/r6ACHvNik97HLaNP5CzOLew4gx6Fuww90khpATPZAxBu+rOyto3YqYadvXLsY
eH7p5Via7RybI6fsg++ZRJY7En1RYcv0S2oiuGjZONHnn6qamVzW/QeCCvYffOoyhiIAWX3vdXxo
3ZzBNLUBijf9kysfBFUMoU08qT2TkU2AGWpU4y8sCc6CBPV16LlXHgm77PG5CF072SElJeltUU+T
mZwzUkCaQu+zoebas0mnW+Dgkn71toQEvftNsOIJY7JzbvNwYHqccKpSUEajsq1tnQefQa6PjseY
sube2AimiVtDMd5ewOu6q9a/c2Gpx2yCRJYhRdcXQ/BFUys/eLm8oxjH8xOiSYDMZubOdvazizfh
2VHK4jntyYEBBHoxa/KytP0t2CgzBZQY0Gd5ngKzx8Tv1Xx3DnZw/1443HIw+ZFla/fgjYg2Elks
UaCrR0OkH3ES3wYQbDGBc0+iiYeK4IPqhMjhlM8ETHOsu8VvYfMXSc3ftVLacJFfuzFfxlDzpS3j
dFyM8QfYOy/FxIWKiO7a79OP3rvjq7U4hc18Z7QZ/H07OTLJfGUVfvdf749dJBG9B7QcdgZN+Z0X
MIzhPUOD8e3neeaOGuUMFMXcpwlP9dxRFnXZfRr+trH6AcUCfoXwDbtRn0sNnGfwH4c4f6sKohGp
t9BilsOJ2mJYBxLgoeMNwYSSN23Gmk3d0yd8yiGyUCCPNMnGR5XGtwOPz1YB1okkruMwBZ3NzTVQ
Xlk3yvNuu9SPsF+jtcyx5vIUcoCtXxab0A1r7TdRG38I7LYjLLoFzTq1XR6nFNoVplURbLVBulde
XSBLhrjJ1uc6wNYrEuN6CporocM3FXJa47uHANqqM4K9mykHLZQjC/H5OnbguqJkNLh88P/5JZd/
WC+XhlQlYosedWNUkMBZruV87+Ys3qeqSymJ7Tly1qcBZMqJZUHEy/OG+J+lF8rRam3gJoL8Ks3v
lhgpqi2zeChchNZEYvh7/0km/aVffQxV3wc7Mnw+BJaBjfBlspc5n/PEacVk5jHpMvICVk5dw2VU
msQZCLjxOf8Lz3Cu7U+aZpr5jFgzb8GhvIqN179QnvtlyZDtbscJby58OCXJOPn0BJBr+9frytba
Ar1bDoili8eQFaqXIEL23Ps+gQ2bwRjb2113ZEFv7LUoDZo0HBA0TYBNYAR0rMCmyfiuct6X2amg
HKPlkgsvfdjlB20C5HVDf47M0DXBmtDvIIA6hW8uJv+tspPXRmsUiesHOY3zDpH5fY0LbxnuqpJT
PpbxcyHne+xi3yKTj6pv7gKrEnRBrDcqfnjVoY8uE8AFoDxgc9AiZ0b8AQAh21SKTJxKGVsdGx8p
8BNfhDy1Y3/yF/zTM7gF/DPOiydmYpaIGtqFokY615Gu1cjxa5hRUbN32JfB8jqD4jbUSTTs0Lgl
6aZS7L0ToMk+vDj+tLdaH70q4tTWSJ98rDAKIb5VGl9MKiBZpLcTTUtPUmek7eaqllGxyLsupMa2
IAfMVLeRq26tkZE8hLiLHsNr1YZX/ihvdR1cypbrMJtvOrAJqSIfNFgtn8ZVSxjThTts1xbOTw4y
b1MLAFLmW46iO4H2saVGfRuUbrdJSAIsVZ1m9iM6BcR9dfkT+/FP9s5kOXIl267/8uYoA9zRDt4k
IhCIlmSwT05gJDOJvnX0I/2Gfk9fooVbVnrXZCaZ1VSmYVXebEgiHH722XvtvVM+uiRzAyuzMXIR
QWbI42fMzEykjIExT5agy4g8zJuOoAZ8sGECZCTvkK6+WvZSO9NKnxYw93CqkST6xfkwoP+QUDfA
xDAvsA/VAJYgWvfNSUBbCezc3ZspKQH9dWS+JyBa3y8tH0ZzsT9lPRxKD8dZaeYP0yhs8gHIHaYz
8enkppYK0u0GyV3DwFBbfOHF4CLHY8rngNu+s5w0bwBTQ5PtxuEjM3ZqPrQr5camp9BeO1NNN31i
b/3eRrPa5lhKDtSWPuIjuGjQR1SBXzxVMxgqQo4kEdCrOHN1Gw8bLfXPNd6FKu4Yla2JgIIHFLhN
G6QDZkfVfEEDaOn6gv7meKFfhDnkq4JdfJ6UTBi0rfkLTs5KvOgu4BWv0hnI3QGECCZ1NY/bxDrk
khOviSVE/9bApLno91bUHzUoLfg1psc0qk/1gmjWzOa2jPQPis+5jYEjRuTAXwmYl8yE9qkIpqDP
QTZAWoCqHZFuoPJLeeZbmqLgS61loI/4vwEu86y8JDkFiIkAMofxkigJuDyzWat3TacmBcddXYRy
P9s2COjJj7SBhgUQmjtH0npa9XezJ1eOiMsngCZas8jAg0R56xfDTzKu192QzVVj4gqlgehcpi35
Y3QXQqvLYXY4DKXCnAjHDmXXBGPPGySjzM2qp9dkTgzas+hXjEGW/vumu/93mMDYU/9vfrortpTv
6u/V33/9hn966Jx/mJbBDpKiF9K9Albmvzx0/IpOTob9J6VWEkuc818eOvkPpFNpIY9i1zSFgb3u
Xx46fkmshjfhQOnU+Y3/lofuL4vc3+u/dVdYkiWVkHjoTBq2sdj9rf570tw5hcs9bMjlnxvuwxoI
ybFjBrRxHjzlsPRo9ah9Dpli9BX3joU4fb5tOJicwI7ehP6DD4RsNpOgL/vbUH9GOULlO1UOpnrK
7JthH6v1sN9yBZwaXqHuy2wG1ne5gjyPggDTtzedoa+lvEkNtsI48J5Y3d+oX1t7oHW2abQsCAPV
+8VxTumMGRW/wnJM2z2TddV4e931e2O/LJdi8ltUQk+de/Nk5ifS5Q10pqXfZMvVRgnidzb+WRMs
zP7Qa0UsdWuz/0tAE3Kn/qDZa5M+M9Hn4956L7VTcuPKQ2yA49p6YybuKfiEzh5xL8FOgFlMNv6S
vqDWFHXA/t46a8Zu/KyC5IK0+hM+sWcYuB+TYI0Drz0Cy0oP5kc/A6ffxHvgvrsIINxmRe0Wuyp4
5LDeMJwxulQX+yckMdNDOLozxhOvfNbDQBbFxvHVjtalvfeEAa7aqE+xbY8kgtN7wMuHBOiIdsCi
OAT1BfKSxSs53TnsVbHi0vdrVgj8x8m7Dvx7EMTaF+fLzu/E9AsPQpI/kcsdu8dEPJsWrc4+/EYb
bQ2LWrY1v3KQ8Lgp/AY/AcwocF8eEQhkgt0sAtRVgoAFyDhjh2hhcB3/1GLiLVRoXoyG4PSdQM6y
MS5tp3k/n/L22OG5FyfX2XEFYe4b3S2pTeup/m3+wDQ0vovrfJc/gDgivHvvkUjfCjP6g7cO94pT
3EJqW3m7EEutM/k69yd2b9aS/ni1wtNnFf+fRNzNz3P95z//47vqy66dH/9ESVX+/TwTnD//ZxDx
5k/+2fbqf/y3//6//55/HoFS/MNxdLiejvBM8i3/dQQK+Q/DcTl5TNtZqZkcZv+yEVs2v2RgMuZQ
AszASfi/jkDL+IewbPjFwsT6i+1X/jtHoGNIyOxsYWek8OPv//wPrM2OJUEYQ2gHtW78E53+tzOw
oas1Tvh7dgw7ggOkyp9wOjlXduvgYbxmI0czOrgrryvSypuTi+8lGT0KjaC4pYCxGICNYBq8jg6W
VpxzWiipmqXZvGU/Ro/xHuYhvSJPGpH1szVqB9fVnrqwe8hnG5yh9yjWiFwoZxyiJbmFJYEGTqGh
rUCKLhZcNdmu/S1fojdOE0mbsmK74FHxubMV/X765DyppRN+U9HtNNZwAioBTMirQSmYkr71FNex
LZCALbwg2ugiCBvqjQAjsdQQwd2AmuQ6CD5FBzu84T7RznO4zXTzXkYfZYNbrKOwI3eG382NLsB2
qwhkNCIRh8pKA+mOYdARACAk5ihITWxzZ7v73Vjpy9yqh7H8Gu2eDlcJXdLCHmoJRYc3bAmdxkMi
mT6rq5McuUfD1GAmHeVh6VdjUMGULaaTNNFCh+K1gzGMe1VeqobmYt2knpYjbSIWQqntclL6GthN
icxWBkzl5Tuj2yX13D9UZRDhaBRIDp30ws7oWCwnYXQk8fS2/kTyPPwxS1boqBG0AprJqY2QfSNn
/DDdM053nUT1a2ksP+86IP29HnVI+KQB4fb01fgDaZoTrW/vq1o9tO7KFBMPY9zhtWFf59NidQEA
Rqq2CZq4bjYlMGp6v6fzazGwHyqNAaCdg5DjaM8L9oQtTIJacOXtLYOwFSo1TqU3upYeybqfYycN
caiAc3PV9IxadkgTGxcE/yFxPPk8QQpzJUUrOBr13vqkBLmHwtKckhmFu6eMENLxsGURupottAc2
05Xv2WtFKmFB3GUYK/B8SPTPnMqlMFQPmLPupJZ4wXRfLcTXQCgkuylB0ErGyA1Ukn7XocsPFL9J
mCxfmhvdU5E37/rRci5dVXzVFu9eK34oR/xUXcMkGzUjhmVrQDJuYzpyTOcyxfztwuiwS0QnBBhe
uEXlbUNvvfCbWI0BE2+A07rIx4BBSt2PEz53eWz9kqH7TrhIBUmjA5XVeDcbLHp1zKZt+t0bx3lO
f09tNLBuiF5al+5MqvqejbjzoGLRrTks7prTwwYJ2M+PRho34sGcWAbEBTXcCdt5ak9SpLWbiruD
llMYJdyx2tbzq2GNHWGzyQyWtR8zxgBg8qnPqVf31TqSDLG1AIZJvhurg+8A0p35Qae2Z7a/5yFz
z563iLP9MTuJeRnw3J9wefqhMeCZUpK+oUXz9jBEdyyP5L1ewcep9UAK8sQkLHeF7jSM9vuOJnNo
snPFlobuUILqW9lNxmUxytsgS+VbdbpuCHGWdGM8Y90mLTs2GAQ4BmIN0Ewzy2fdnsdAK1kcsmV8
0rejsuV9z04lyRrvDDxxqSzsPPUPuJjwHtPAZUqpNENY5A1uviFT6P6g+rOmzdG5wl4zE89+tktu
fh10HbOyviDZWyfXguBpahAlxPheU1h11qGx0csoweG5tKIY8UhWTfbugQf2iBusuzSjN53m1NhZ
HZphJkmi1z20Oh2pbwc0/gQh/VZ7dUUPgVHce22zR2RNA3AGgZtG7Y72WKDjDlSlbvmxGmM51lhl
C8TvXRnCq2vGa1thU7aqJvXzLku3Woytj0AGMLk+e2vWR7dMmlcsQJ8Y7xegSqTm4YxBgusv4ZAS
4XPgerVLf4D4SR4+b/eNhdiQpV0Ad+Y5NveAvIZAq4pL1d+scKr3/EAkd5siDf+MHvsSwBkQ06xu
VX3aZcv2DBi0JJ3r1HcCcNuB3tqzmq16Z09shz1jQsKr5bsLAYAHfgmDvYsQc8YfgUfYaPZGe3I8
Tu7cYreBOrF1l/i7ZQux0YE8jGnLAUipjZvweRujYzVZDKv4UUGjL0dpwm2wVgbRMPbAKNmDotJ8
JGmDQgemHfJ9/7ZU09vc0PLec9Hkocm3PabPSeBSZcYBga2ifN/N7Zs+1nwPaFlr0ogKHRqjeGGR
fDXkawTz/hwSG8+pDr3y8rurBlE/zvlX6a5ARScf71xhPI4JDFd+tLj5sP0W0AmoA5ZftSOjQC0W
lvy04d+gUVgB+70/On11IMh03/Sh/eAZ9u8EzqucnCN0oQ0UmeJahB4D/iC2ZhV6u5BZKIvZILqm
qO+LhGtA0mSvjWJzGnmISo2UB1VR30cjIjfOr0H02XYFi5bLMJ+9lP9VBAgsGDWG8h3MobNPe++s
8A/6Fr2LG9yxlP0imPTpiD+/yK5ClE5gWdVD79TdoQrlTqXuvPc0gxNwnv1JWaQqgyXNu68M3t3q
Jza5cxdPBduVgBE/oNB9tfDCN2xdJpRFAYmXIrrUQ1sfqw+NB+A8wrCFL1bcY8aHOwZOY6pmse29
4WaGUfHA/jVwPEhcEakAWMjx90igd2to7h/btUK6i/uTrGsRDDjdRZg6ATvXX2FbDztRTzfebxOB
7I6+Q9KZbOR6DaEwI9OMYSFSsQJNru95I680Id7CaLgXhYqvN6vdIGuOkzECwmbD2SNhPC+NfBzX
L8jSAZNEUQsot1L3emIZ1xKwGeyQ+D2l+bACtJvzSsG9hRUBT9wP1hvcYfnHIIwLnZOINaUXEaqo
Tl49VNfCphLATd2TaaDiCQzzvsrYJbYyj3f0BXy7GvmCvHeGc1hS/a3GCs4eviI4Rb857361RPx9
sJS0TSO7oj3uhNPZu5CcclPmr1VbmUfwpPXZiWbARmN/x+IWMkEFrErvwBAok0qnPlLvxsgZXVF4
vi1Y1O+08rF2XaZTuQBD16OA+dR8cCfADd5ShHwX4NR6g2CKnUb+c1XDeQMMACO0AJ7Vk5vKVkN+
RUi7Tu4AVBHFthu2fJp+HwpiBh2LUKpFl2OPWj+DoeU570Evz/jA+odsjUfDtN8ZAxe7Yv3l3hQ/
U4Zjy5v1Q5+qPRj66Qgclc2bsKZ9FzeU1ko8lQsMgpOheWKfQkaJlgVXWqPbuyY/ocPhL7Xm52Fo
Z5rMaaCp4u2cQJwb+fOp08MAuzTz3tRv5eTN8OMJ2OPJhUo6ZJ+9nLSNmeo0IaarXwpAse9MOIPc
iD5oNS4ArMeMcbxPOY/kcarvc9TGey5n4MkzFbIFOizY6i4TeL16adXFi3S/oWCED0h61SXVkEOe
xMBGLBZrrFASM1bnqqJ7ocji0zLreTC1pkOgG3d9E4OO1vt82GPw9q1m5gU5dN8qstjnanhi9GZt
C8yRahuVst4TEuWWNaPF0YRTDPfUMg/HpX6eec+T0D0gWVNwQJnHdmonFnE4jez1DZNP5k+jjQ9j
Vl6i1l67hiGFZXcqrL/GFXCVQyPuWa06wFRipnq5NgQ61jH0CkDU6bubXpckDA+JPvIjjkseAMiC
XsLBikUix2LDKwF7C4de14ZHDTFr00+fSzhBWQO3uwhH+qXHF2ASlcNA/JEbyXCens0ZLlNNk6fv
9tbNrg2/duMmcGGE0bo330ZHGzfs8lSUpCfsdY/RvA78sWWe6r63/SIZv9qqhl8lkFxkBxh30LHG
2iSBKcJs/aQjQuVQAxGyQt01Q0dlXAzusFzT6JCG6TSEuhC6CKYeVkZVH+LJPWoJeQ4xgz8bY9u7
ZkE5RCFZrXry06h5KEuQB4ZCnCV21xGxaU6F5panqcKO2EXGDLqWe2hCf54Am34lvOVrKqeZnWZJ
iR0/qDI48ovSkktB1EOLwWkUMZb3NgeObgskGlpr8C6V9xBE5V4f8AUuLUoTVa9BHRE3aoWKgokn
rrUoxhuw/usSNqCOWRGHbDLDhIrvFne6AMdBE7EIYbdD11+jtWyzXPaz1BUtU6APcwdQZoinjo00
naKudyfoAdy2ApY8ATEeLGe5DO4cBZlRfFso+lNB2oGNS+UDIcoVgrwbFpjvZjjUNcANoqGQf7Wn
xKrewijrfZ2SKGSw7CuFOzwTB+PYxWucUXMtO8awdGjoHWxfCksv95FL7Ys7yWzTMBfA14QAzDiW
rZyr4ZAKcV+aGYhFNXP7wx3rsJ5rlmZ8XBZvK6yOvVEj4F226Gu5171ROcsOz44/e+goWNy1Q1E2
2qGzMIZNWWz6nds9Q7wB/FQ+2K2iHt2xdwoqsp8LjaDds8XQwTLE4u5pe3cUtt5qG/tPTChlJSTc
Jdp+SLzRL5jpMSLBMcr53JfFyZqQOFuQQplrO/7KAs+jeML1Sso10/N7iN4N16edKxba91wut9Ij
Zanc4mCEdmBnCPl9AXmrjvmJk/gYhfNbI07L9RKzsYGdWebZL2foaPxenuJhfoe8BAKqBmBa72GV
XixX5+Bcnk0vfHVTLM193MEn9pjuaFxsB3mabViQomYhB3QL6wr66F+O4eZNRXJCp9ACm+oz1Rv5
Ft4VPaTYXuoM+yzX7Kx/SlwLYrc+QuHrYw8XSxrtR5f5KynOmYypeB7KEGOpR+3JAOJaUr6E8DeQ
DQeZpC20RDi72J3fMd2kO6FA7Hu5xUeeWpxpJ23DxKhkvuINfrUdvDnaKJcTF8ZjBeFs28DWqzSk
wrryiC2l1SfQnomeg8ne0ahrQosF1a2Bdyx4pRjTS73Mku0IqP92KN5sN3vk2Hkfh0s8eiRMCSU7
TBh8dYl30AfnBPTom48QAxeueaQCrFNc6A9//ddVOuLMBZG1SfQeuprAzoezp75iyfNoq6YAWPUw
/jTOM4bzEnNKVvvHgXqCi6ZgjE+6lx8IEjMYYhsGJMRgkkB9FWPK1XBxPWI+z6bOQB67KLBTqK5r
6XVqDMVdmGgsbnLzXe+Tln4D9dtwG3NTpIhAaqwPY9nGe9WV4oCT6omDJbAG4O8JjussXKybqrss
UC26lMei7i8/Mu+C4e6PKIY7mivnB1aAGVUdpM8yvxyj6WL06Zmd6hB6HWteA+uThHQlB75MR6sw
f5r3us04GOdE4eqIipIsN2+6VwZErYdd1xe/YVj1CObJqcLv12ks7+Ox49Yblhj/mlvVqPIUezAq
QsgjepHdaCl48NyMetaO7wB+EHZuRuKPPfQpKoSUr/lVUuaHqJl3JdvFjRNKd+Pq8led0QJBR820
160c0KOgIcUmILoYLcmIKY18iLzGyRt+J7TE0A9mHKwM901qXtXAG5DA3gegDspiZHTJe+haVINO
NKLw+KTPBRPeZowYnub4CnvxjvaeF2xe7Hoz74VkVtAvC1jcrOcixD26r/cZks3WxttL26bjsdFN
rylx0rxgBwJMpdqbI1jd4QxNh8NxhjOLRek5Ko0fkJyEGLgsZRVk0+rcMtMv/fCLT0cBUHPtuamC
rMCPl4MQIYJqoKN9slxHjcoa8K+dfZ9lFDcRmh8M229T55UeDyA6VOAYEvv0TIM1yHTd8ON5wuAC
ybUCFld6AyAa+qqqEGCRNdxkGJpsi4nCZu6RtvB420rOIzN3UcZcZ1uXx0qv213S+VZVrFE56mQp
MRvHrRLqMcWfhqeZh3Npd0NcXmYNfNcMHgC9biJBEY15u9UaQ0HFrQ6VZBBPzNewqE8uwuPBydSb
6rwC6CThp6is0y0EH7j4Xsw9AQkM+7K1nSOIUmBBwDzh60SHW1820NcQU9wbA2x8B1tO4UnsyMtX
0QONXtWdLpxzDl3kftTaW153/mwb9nUJCR8IbtBn21qOuqiXM00xmB2rfTReIZO426bPDlTFnwxs
cxSOERZISBNjcvNi2BAej3IxBF3vYbgGTbm1FmInS9J+9QSh9pPLSyl3xKcTFtOTNcVblS7LjiAW
bQ+2eYftjCR3CxFqVATfuxTrR1/L4VTM832aklUUSeFsl7WUE8EWV4URGxwdeNrW7CKAJyBBKek7
xF0k4YK+5CHhUs7dxFH2Z9yUwyXvzu6E51C81nVhY0iZ7scenqOHvY3HYYCxawvGlNmlyMd5Rd6m
0t2K38ksYGgU2o24GxUvZvFg8Frk30m2GG16nwq++b1JuFKil2Q94+28QIGeVLQzC54IduBXVyf9
tlRnmjxeUZSJKg6Ib3mtgXYsaO8Aa1PZKw2QNhiL9+AGoGRCGAnfb67uCjajfrKEJ75N9mpx2C59
hI2ijRrCoQmjdTl+ciJ7J29eWG0BCRSYtn2ItBrOa15XQrmMH+Z4zhtCDimhon2bynBX4vcEaqCg
RWKIyiOqictpAcOKD2VjW/xI7Uxxb+ZxuiN2dI4HNI6JT0eAw+kTduYl4p+z4xF74jeTgabS7jCM
s7vNTYvYpjbR4NfKwC665QN+853eFk8Npomrhl2wiNp4a3kr5zc1H4d4QAX2BnJIRdBmFivLpbHR
k5reRzo+O06t7iyzeG7ACep483RHO1eDloDUhqqpSUHjRXie2dzsjATvVohlNqsrc1NHRQSw7nMe
2LhSjyl2STPjB+YNvIlJKLiLCyiE/gS+IHXVdS7YAqWXwMKKRHT6EfG13Q7SI8VmQpRdxElqxkza
l4WrRIe0w+lkUf6A1ZzQZ8zUtrVHDH5J6ELQIB9LuQ+giek45qp/CCuTia6zwLNXDwRxYQQQkNva
5BRyG3N+lfQBiDycjJjPNkQy641K2H4sVngTE4irW2v241FDK4Q0gaFHL5fdMrIaxGR5qjXjN0a8
Z5eZOB/lj8ZlpwiX8WqZ4kM4drFbzRPh4J3bdWgdGn76TWVdSdnBRG+nL21qHlOSG8Sjabci52UH
rak9zh2ejY7a2C1GTI995HtZpmT4JhaSOONjv0iRQqjHTQjoZwov0rMo4Yno8iESE1cMKY6lqXEU
r8Tvdva2edIt19ww4f0uGbSO0vWn9Fm4Qj8+WDPXYMas+7hNHnN4z0OOtRXv/53B0Luta+e9qIcf
DLMGkCd6xxDTeYmhDphzoo4yotyM5hEQx0tKQnzokM4SKNBGDU9pMenGmRY9PrUlicIRM6bPFA07
KyUrm6uXyTHw0TLfEum8tmP/mJCu2YvMuhMtDn38V/a2NWdznfT0fZ3lxl6It3bKbu2Ar1rCBHXz
CuzDyHUM4PCG9x4pYs891XmYHCQFT02ValSZWyhIY8P5vHQAtduAq9zA0QfhygLogFOw3c1u+diy
pLFGIX3DYy1Uqwb3UPGH7OV5ME+JLSDrwFXwl5ibm5DmsAMMzpXQct8RoRgADTbxjesEyah3rLvw
6lPP4TV8uWrXdDMs2owteY+T3C20I3+PWUpyMR5wfxYc5lpZzqBY0tkZtYdmTD8iA1j14NQnmwsN
70TvO1VOfuDOQ71XVweFDaFuXJlfU86TnifjXU0EbK3hBnhe27GPI5U2BgOjBPCWeF+XvAhZal1L
nIrAZOpjNHoYIjp9bxqZQY36715na66XIYVZoI8TPPCulYc+ze+fyZo0xW+UTNVmVdQcE8ccEDuT
r5BejQ0zCk5c+Pu/U+NbVV+OSxL4F/elrLjDoQFrnVCoiwpHYQLvT7DTo6dlQZa/ger/bMPI3UlJ
l6mVMMROIrUuur68lREbg0QaZM3b34p6iY1VgMKtrGiBGmO/VB6fb51o7jxoHWqtUfOl85GuSITt
oHPs20JcvIHGOJf5IerOkTMdjNL+dNTwXVvlx2R1/dbpxbu9yHT/B9DKfU/DwjX1JNuLEu/epMU2
qhgI6ratfwHkH29e9l6vlnrNiNCE6nw6iKQM5khzTmAD/bQ2yKfa4guDmUViKpIB4fyAa/0HftN2
n4wOg8f02+24NFPtNF7yFLuwYxAXH+paAuDhtVuQ4blOSe33s3jjieON1ZJHgTXxK/1E5sGsad0i
YXwj3fF9MD/mPn2LACx46TRtYt55xsQ/j4qEE0Zu57jwHYmqKqf4AkYrQ8FT38T70kmeSlGkFxBD
0alvY6I2kXaHgM7uJYpeRA6XT6frsnLjnyYmqWcpal8n6g2LccC7pS164DTdn6pVjzIz72hpeEmH
jnIuNdfsHT2ffgj3JJviMS+bFfgT/aCPP3M1pv6aMB0NU5xsuCMPqse5P8j6ytd407gg73oh9wW8
FzJ1sBF0LdsrGEfnzmbxheIbZWb5HbFurLL6Mk1hc7KIXi0uDnajuR9qCwE/s30JGxQsH6MMHEle
oHicO9x8BdICpT8vnTc7V3xOFClaHVc9vWqvQwLpZqGChsB8w/xpfeX5MrDMwUmcZ6xxy4JjzdOm
xw7PTDUKc2vDo9l7qiDxl8YzaqA/gp97LtFYnydlP3bCO6y0KzRebJMaUsqZbwr54NZ60lAuzo7h
BXk54yLEOWpOgFwqxWtsSggpmQ2htMy5hZCcWKoxmrV2nt8BCL3mznPpmNFVFVl76pbyPtNc/VjF
1XWgCc1PSUF7vtEDbwUxH1Km5NL+u5QfiC0XoyoCkxhrxZ/am9llTF5xcW56Rgu77PZ5XAdhXEAr
gVM+RUdchrSBKn26Okoh/1Cakb7n+WuBStyIx7iXF3YG4JAfgc42Nns4jD3wkdAZ6hhjJUTxmCsL
cbR0dlhUvmbRl5J8jrjwrm/Cmk2swZa+ANnV3oflr9H+qAibRWV2h4cDXkX2NPFDHaR9WFq0ZV6k
hyUWJ83QXgoJp3kER0U/xb7X2du1IfKoMYesvFiXk7TDBGTdOdgbBzI5OkIXnzRoErO14x39q3Tt
Hw8+FC7pYP3/DHbrI7Kiqm6qTIj1dbteb67xpO4cD7gBSk4wk/KL5J+O1Kab0ypCFI3CGY80zxCT
cWbXwOp3I8Gopq5+UxB+NUXhfWc9V/LBLsmFZGu7XfQ9zz+NtPlO/KjyI0fQSj0cG1EVVMN7Olx0
CGp6jLIbURzh8frOEWWF9lFW4bslaJUDY8ayGqns1UCexk7hTxmZruNIiXU6EXWppR+7uEgI/jjI
N1kJJH+M4X+BkIZTzaOyhQMeKIfdhEtXybfoT3Xhq9gFf5A8THP0OhNUp2IHhHVKNw/joYYUiSIZ
+VCYNilDTvtmsq7syvfSgy3O8qUxyqOu1BZQ/SYr2dg0Pz3hl747CDG8zjHPeLqbaXJRhn1ipbS3
ZvHKOi5lmmV9wp4Hfsh+6MVuzrK97VDME+m0Tk/PscjeDLIWCGq0HxuY2CmGK/FhgNZ6mPUbLHMI
HAfamyl9bKj+WRfRao2QjLcOscdUv1o2GTEB41rez0QMiyg8S3MOuIBwotGqg8OdjuBQ8LNjADBe
7M5dNzqnTFAcfZvLG7r9g6zvMhIFHvvKujl7w7PExG90fFerQyl/WWO9GWmha24F8OKe2okcD63e
LEFvP45463VuI+SmNyD2Aqse/SW5Stt9yFhpMEQAroTzaoY7QK5+1SPoNhSllNXRyL4Jc6FkNnvT
+rTGFXDBQtjRyXjwJaASdqfB8HzNALWEEU4i/I87NYq7rKy3g5FfbOJawLbwz72w+liDpRsD24Rd
gL3pftZVgY3CHVFOqKvhhQswm0h+HHKrWutge9mZECpDZgOI4DpWj8kQf/cMJPym57GH26BlZ3po
znhOwGuToN9kbDJcegEfGeJGctUZDqW4xnkTd7daMjwSyi7MyHxSvBOfy1B71pusvatLkKMLwYTN
MolrzTPSS8M7KmK2u0zhCi0aHI15P8w3BDB63yjsORKIvaRUz96ZmZccG1g3y/BFmkhYH2H0uYBA
XEWCpa+3pnecIer0NYaEOtCBQ9VGfhYtN4lmJPSB4s0/d2poxl30CzcmNgqWYREYMT+SCZRFoWfv
FVLTNom4Y1sRdmqtI05AXfJN8yJk9gWvkV1Nfr0auHMPygwPjK33P85CiAABfR/R4bdZ4mpXN3Bd
Gk6THktNXEVn9ZJPw+8sp1W8/ZQlT7rnUg7ZfPegSNyQZ2XTahEvJvFC1/zaFl1v+lS4u3zEMMlx
y0uGF4SklLk25n06ZZ9azUpWWoiDC0j+lFKGsXnPwyEICyols/JIpP84CjymcWKhqBbnwmGASh9k
3KPDkPwpX/I3d7Ee29k2cZtRglRSldDD2i6w8ps205vGsoKwGuhC/hxGpsIJlOdtI8qedixM6GuX
N7Z5xxF68IQuZEs9ILRzTCbnbXIi/AbgbnE8XbXi3HLtHfWY0Iz5VVPG5np0RWUGj9J0JpS+7+P5
1HvWzq7HL4VQPKXqPLvFg2qnP3Sves1r3WavdqEClLxqM2JDmLAFcDMo4q8Bc/ump5ucZQyjpmlv
otaZqCp4mbDsWlVEuWyIimz5HQQKSkKNC5t34qJy3Q95QOYomlETNzyAbpRd5467j2Kx48e6ksz2
Xf3WE1Nw5ulYawSiRX7jXn5nMDxY9ZfZYdqYnc8GyOJmKshb9SM3uBhmflH+opAe0xjJS9e4U1F6
qxyaV5oZZE0PYMuGqBXL7gWEw36xeLT4oJsUl+op6bfis6LrUiz2l77Oo6ODmNSB2JoIBwPU3Meh
/j6ZWEAcm0bpiPidq10s3sHSC89OzCeiCfsL9Q4GPZQue+9uxPibm2+0hz81jXFtgIecV5yZVYEM
zWYvWFqGaBqPLUPjR9mT6UmMt6KFS57HsQ2U3Z8z9E86Xq1BRntdES3TjezdikAh0j5U5LnxWtao
P/Gz8DT7NOTcF0XPEileWNLRKMbPnkGMNm0XTqNiGAC2sQy4pnKUg73XWn68FiqO5SOt4YU4okFu
LT0g5wxyEl+bd5tQAAEiPqe64s+w1aOpyVcZivjUUJh5Kcv6Stt046cNdRRayMekTbEtmwDDN3HG
wyHpn+VUzS8F+o0ys3s7wSE0zsfRcNj8m9uxpfQZgvr6dzfjm2XWkEizIEzSm5y/JLg7ZWr7KXcg
NiRbyNTc/Itxn9PQME32sWnf1XsCm6e95mON13NLLt4C299D/A69LTuduT7By9mL7g0WrBq8XUdx
haGngYvNKOqv8/Ar7dt9xAUsd/S9sFgzp0swGL/cacDNxQ3iY+Zq2Jq0r6diepQ6HALqj1Zbm8qd
bU+R2Ij0yxAZcvXcJUVtX/oiZSsRzYc5Fx4LeoJiNjxHLyy+ezYStMxJhhM7PzU1vBlqQnbYVD41
4bzmoQ5jjPzkzL1V64i5TKzBfXOO7so82tjldIoUqLCSiP6SXbX/ydF59ciKdEv0FyHhzWs5yleX
a3NeUFsSD4nn189ipGukqzvnm9MN5M4dEStANrGdS919MSbfGoZMjP8qz4odnfOq/igpV1z2uXW2
ed/20lFcnP/WsKblfpW1dNGl8dl1jJdRWjdCa48wmHw56nR0oW4XE8J3Ex30oKLeOYZuAaQ0iz90
Ju3K822z9k1iiCbPlsvvVyVpY08PoBlLQf5NpC86nBMMWKf58hmck+KrqI/wGbWiAVE2e7M4e95T
waxPqJpe9I1JfWI/NLcCnYzDnKzW3WxAqTacpdCgGPXq3tsG0UPOxrj8T22DSxISsbIVggL6Mku4
vGrjqmB315GNI3m2bMyJXoF8bVd3VZEnD32v0cxnyak6RtkpYVu2LHtGr+J7iOoZr7Hx3JeiOyid
e4mgYXkxu/n2q0RIYMrYTGABNWp84qbE9vo+oxjS8GYrL3k3+KrVbFSS+WHHmmMSnKvNtuwQ8p4e
nYlRJZc9G3I9stEE6ZfvRg7O14mKP7XxJZk/if2T2LZe3mfYjITNVuBdU0OYIfyjYeubSug7xrwo
hx4zie3IUAGTfMGIz58RLBq8Xh02f34CZMtZogCiaiZlRes5mLctBWlkFiN6qdqlxGfA3cvZDInE
armW7brCBYiDqo9QOBjRpfMMqdBGWJqHL3zLeW1sqZTfxXPaz+uXIpYvZZdeQvvEph/9oT66qtzi
fl6LyfZD5Moy3XWmc++caokrc20j1was3jKRIYsoflN9RCO6IPbQyv7NIm1DCnjZ5Chmk0p+Ikum
PcrZGmzHCaXIRqVmOCVLSvKVyJ8y7OvhwnzMlio/miTPmbygIUVc3SYSIHXA1ZL/yLK8pd6wafvy
XMQazuCYkBZfxkm7J21s4tnoqpXb46jMZyaakJeYWOUUQWjAH2FUq7rC6+Cd4uklxHNJl9qpscd1
TXuMZqfgjMDN5fMywvBp9KOwERGKYK7rbRJaQSXsxLpvTpWEmIDq0+GrFdW86BR7bUrWfSC3XmwZ
xPejcaWH7SFuMZKXQb9QDakdFbjyFNwMP2nCyEBHcmq5j8BQjtw0yNh5F8cj6YMJgc4XJtWB8J+C
Ny4NnKeHkAYGDhKM1PjX/Mx0TEeGW7wkhIxVFycJAZ+ypmAFj2UsA8xN4arMX9h8g6q/uJp2TCTT
Rd7/RRJ/dcGVN3Bi9QiznNeNWrYxj5HrxnBd16RDVVf+mrr4LpPppng8aZOGVF06KB5bK3b/iH8f
QRR6G6GI14D0Pr7kd3LGlJkl75NW7LArLIeYhYESW/t+qOXWrKur6NRjKZDYefTDzkbzod2lxnuz
DqOn3XFpCx2FD/Lo0rqkkd8m2a6rWG0jk4xpp4MdLj3QPBOSJyxU10vuocQb6WVvXvfPS98deBsa
XpPEY/nXH/labyBr2ZXLuV7TCYSIk8j3JHbWFfKkTmUc7CMMwCc8aLOVzFFeWnSHrS70cp2q+EzH
VsOHDQyMTXNAmWwW1o/UZa+gykKumurbaNtsX/eMjeSV47oGij0Dr+PpqzNNvngRNS6uFV+Tyf0R
zas1lcS0beU2JRm0nM9SPVYFrkkN5Wr8wdTPE2/OdzdlJZ3K1wz9Va9ZQrvlPwh068SstiYSBPhH
lLjvwTGeaZb41pSiOFDGUXi/PZFavvoNA6Z2dkJINDUU5wSpDjxCh10Woe/Ecj3EM+NttSRZjxot
mr1zT7Twa+wOSRyoWzxie0jTKzm3UKZD6gMfoYrkgg6EIIzX0e3DI0hnZxt544uiJuQhacIghcWT
2iR7sAZc7VU+YUO/dTvTd+rgKT3FXCX8yWbO9WxOuBuYalplLlXnE4GsqT/43r6HAxwjlypQepmV
l7LhVmbhwmoac8lIxKZEHPqiOeT5BOmol1cBfWIRl+WJK8ZOz4pbBc0axhF1XHW2zVz1Q6Hz2Jy0
b9jSlDW3Avu6fFfn/UkKzdnSDq6oL1FCfdAAlrHfhaF+H9pxK9TRN6pyExU4AiYdj1N0wPa8APu1
cvDY4Jf6yMfqra/SNZwxSiYBx1gDhWpTvjMMnjFD+5ZN4zuN8eS/mXzafKOF9hqxcYWmt69Rdhaa
jrmlsAu8l071pfddesASe2s8ystLxptA7Fw1+geMiM6i2HowMx/t6ce1qSl1FXkh03PRksBcELl5
4dfq2zGFtlN3nDCAbhIUDBVUxQxS4zg20JT6oVAvKOcHjZo6K/aOUpQf4ORIK1twSHNmCEGKTzqX
JtMIotiXsuxgAtfYHeb1K0ydAGXOqxKG5V2vYAAZGu86AfRjK3OLki/8AOD0BtaWYfKzmPTGz028
nzBa2AnRb6idsQXj1KqNQ+jydbWsLsUerhzszrhmWXHULc+Po58E8nqBVCDV1xGbdNfAa9X59XNh
pEREN+11a5b3QpW3qezp0JRLk4tz4wU3uwKqZzPicT+au2pMKLLRsKWhcFlpdO5Vwc1gGBuo31Tk
FyYpukZmWO1k9xupA/2FLoKr59MFS9FwUTTGZmlM/ACtN4MNUMZC2FBCtP16UXYnOpBj+jgNm74w
AafJiA6FIva1yQvJP7LHQwEp2QyetCqdPUiFNcdHoh9dBxFvSdnXooqsXY2oWxoDNdHwP0bj2Jg8
rzSmwa9hpcdGKZbrlsSjCw6hdKJLqLMSLKTfgBeVvfEoDRdLgXkTOMnFoO4i8YxxxC35GjTOPmIS
Kam1Dwg8Bflf1VjniW3QOI+RtnnL2VettanYReNrGpk7cH+OP+bW1tS+poBkytizi7Pceh/nfK3E
JgxNe5MbZC918ehSWqUKgUSZd+KRYjqHfRBdlbAYV/FVdZOPmLmgE8Vd75t3rY2Omj1RAthO6XUa
iUEMwW1EbgnVaesG3iNMqHNzWCuMWGaFqa7DezBgUIqRXsxRvo5IvusYYT9QDrL9VhtlE3TvGI42
HsqBJhR/bn+1hx4cMeeTXa+yqPZbSaoJ9+80NZ9OVhFP75o9bzVLnqjccpc+2HG3wYoGSIh+xZyN
nkM96mhawSGg1WFhl82719gUt7KDzCyfnULjN/y/0E61IE2/6T3qPtPW3bdNMD+MFEfU9BQuIO/v
StUOWNJme2V4TvPKtP72CLh43IRsNz4GKda/MjlkmXWrPLHv6vQmXkUXHbzgrRwog1ZIuISErejI
mq++hFxR8L4bD/sC0Sxg+RAd8x5GFIn3kirdnOmadNVEFLUnXmrAefAwTK6Ccl0O44kxs8JYjRkN
3c/Z5K1C6aLjPnlGkuDF1JgOSjxb68Bq1i0A3IWjs5pqHBaSlr5rNM3Po3wOUIC76qZw7TnV3RHz
LizBD9n99OT6zSCdDqPl7eu44wFujT1oha/RDb+zMl4ZChxshxOv0W2I0NhP8M8yOeL8A56UGcPa
S8XJKxCUXMtkecvH3XWO/EzQN4L7UGjW0tDalYmDJ0nEu6bjUJzstGZWxsqeTgBPyoTbctLu4P6f
menwlNlL7LbLXJPbLIvmZQiPIUwjA668oZvAwLRwWDt0P+pEU9aGwW0P8RcmRLO3Gnu4uWX1dKLh
mbjYIyI654IGIG+GGz6oU+5t5USvnjk9AoyVDolufcACaBvWF9+PZwfv0Cr/DTZs4oDLV1Zvolj4
keiXMxeiIB64HJX0Cxv8TCXdGK6ydlpQyG5MW1RTo0S74kfiBERt+8iL4mJZkM+DEHu24DUZGca9
S47UTGEJizLmlNLUj4bt3QIlhBnnD+Fd7LMs2Xupd6pNAk6Mk4HeXEeL7ZlBX2cWP0tbP4/Jo3bg
fVEo5UpIFQWjfkeRSl9uxkY9aMjAY0Wxbv+Uzqq0h13oWi9UlG68PH51lRHeDQhwU6mPMtUu7aBd
EmaN2hAO0m+1cWdqdfhlmSdRaFxSf2OXmpFU+oP+m2T7EQe37aKqm0gn/VPBJiCRnfo5Ow5ljWt6
xc3ehk8OCpmlEOupfIroBElMStsl3lzjERvymejAszPvqM+h6wIEsomNu51T96ICnhO354q2uzwI
XsP0ZvfOzkmSFQfmTtTBTxFjdZhj1S36mJHcuf1jyIkfwB1gxUXpsFQ6UhJoLn5WSbxO6kmrbT8h
KNRdAVfvq3j4XbgXAqP4wEb7TWE91MsChhLWhqSzjlCwerZlxaVWjW3APaywiodqlvuxjrZDZd1t
LaH/A6cmQDoSEhUl7TB1m4YmpxaqxeykyehzYlWnGYe5lmaRa1+uYeB6TjETCZhwjQbkOMtWk2Ue
NTc+hJlGdCp7DXsWFJCpzuj7b+xMj3ZtfcJZnz3w66ZRb4GarXvBCpUbNx+crdaADy3sGrNKGq4y
Nj6cqWus4RuuuqcwkBydOMoM51toXC+HPLmrQeDTNrUjXbS1mHVq5dOJeJr4MPHAX3raTVubFW+P
VMGroeWvbBl58NNHVIWM/YFYG1wnQm5mA5VwGiXvaf+RivErkb5OlTOwEPHN4mZXG+mJ8f9PBtwB
IipygJWwlG2CR60V165qlkpZ/3XxdDIs4zZiHsSU4Ze68oA7tmpjxVfp04JyeqDRbJlpH0ZIYIhK
4V2s5ftw7iR0w24b6K6GSbP6whH8iVFjY0nEPYs4gBJx2VU648bmRJflPozSf0DhJwrPq/uQcJiB
tFokff4btsk73fG/plv8uYP8MANii3XtEMHgU16H57hHBqlvQkzoSghcEbHDLGR7T9xDJ5M0r84z
bdtGLGZF8ZbBLo3SHv8svyfWvVlucQmgMKWPla1CnmAV55qv2BEGh5q3xvW0cxP2tGXYXwZSUt3N
RupCvSv4L2TD4iUJjqajvwdmW7MWHz+ipDiOCIB9JCkIwQ2HJRJ52zfiZjXBL484bgh5L3tOmJjF
m7Cgi75lxbAn40dGl8tvOnGFTQCw6hZuN80hOaaLqzMbePFeSn7GhoH7BFsLjbC8VyylkRMKIozj
I2XiE8Uu6Dh7wh/dQR0u9pKvQx99TqxAIXmJDZ68cKFmcOQLtwGYKI0fx2atbqkZPJa7p5XqqjfA
PFBeRdR7Af1phe//yF7glbXgUnbMi3pIdExfdi7rQYX2XrX+rIDdNN42C5UFrepblaVJUSpXp3dX
sRv7VTqukY9uFBk+8W/ck0Kl5omYWZ/jW883BVqbNBuu0g5lDEV1k0ly1ZTxjd4aWTbLtq5O8RDv
IuebdOWe1sBbaVJUqM+SUsFpHSp3HDDbqSBCJkQn1tR6Y5OXvhPoH5XgmWLDsAWUvsZCmCy0zDpU
ztYqym9SK2dya7hVUgghQ3CHVVysm3Aeqq16Kb3gW8qQvr7gOrU/NfaCVZ97GoM1myuv4s0k2eXl
3rOOutMo0uXQFRm4beDATRT84CVeau304STBZ81azSqRfnCNX8kmS7LeIPrWpoGFyzBOhJqOEXWA
DmsLcpoYZ+3AOzj5a840XFEgVFke4Ci3eq3tmA0e7BH3WaofrTBmJYyXk0c5dIpt7envum3hVUe6
VZJ83VjDVfTWhYD8PvGwwYwUtQCkW5hsLMJGrDV3fAYt+B4dGZnQy2QWz8HCVlfrsK3pXMKCWxHf
megVrAb3oTP5kFN33iuEC7C+GECj/7+mP834nYPYhsz24lGiwmH1qcfORiQpQ2hxdqN8jVFiR98C
ScNwy+gGLRKzWvskYXYrHfY1Rjru3dp9hsYzUGLQGg6dVficG1RCq/hySzQw7J+ZDlYMQdZhl8Mk
3W+G6uil/d3UxKpzCz/POB3Tnhr3atki7eV68Ii4axAtvrtxcyLSTkSl5jUw8GJJZRM2SoCHC7uv
ph4nIzxLCikLJWI4ImxtXCOd0cws2QgHkFqLZWhizydfu82UZJ/bsUGsJPmnKv8iVteVlfmR8Ym2
dxj6fuWy98B8tE89UqihyQ9cXm2J7clwLvMYZqqLCqe450xvLJalZME9xTtoTy/EOPcQpA8lncMJ
pyeN8xS2OPm5FOh0blt/RTQ2CMNBS6kfEb/ZWhUwbey74/InRCPVSq/0wZCHWKrIiNLCBqEAhdb5
S1vmD/olkM/S3RClJXqYgWTqRtSNFEM2hGFpwkdzF8RMCMY1WMtTFeU7Qtrmq1S1MVUs2l0x3mkQ
eRR82TDFrCryL2nK6lYf452Y5vUoBj3qsMbU/WioiQjz9kY6fFPAJA5iJVzlYbyKUiI/zTnNUzYy
McIkus/kwagEhX5V23Ldk+cWbJ4DaobgACYAZlNwXI+0jymz5W5fjA+inV9NDt0d4248RJdJa65F
uOfMZVOfvahse2wTalkN1cpysf94bNHxxWnwKTyxqwgkBlgNrKnmWQKQTgxY3SRZ9moRHkH6Y9UT
nBTyCXWUkYkmo23W+77wbp12racX09K3c/WJjo9KObUeiEZlKaklkOCxnRlRAKaWXnOMWxh8UwLL
o4swKn1bqwgUO59SNzgwrlEpn5ahvrcTG2I7aP2q/BBpsBhnc6pZtuw/+yMEgT3zCeUysbONh/Rh
sMZu7e7WBnuteLEy/WY1xtql3VrOFnFBpF7HQ6nze6YWvc3a80Dnem2dFcPeASD5RmbeZA0rdkZy
E+OImaX7qOpeqpLr0AThgjqMXP4CvCfLgJCRleMxNsqNOWuoafjITXz1PXluLuXGoNNkwHptOaqO
j0j3Waj2QuGOZjjqkQnhHhGKnJFwny4DtIbQWUfvE9zutmTf2w6hNxuJPzFAatzUln3TnbHlimUa
22xMyVmMyqoSOYwdsdFURIixW+dpsZqTZXUtjqNqq75pUYRQmhErs/A2tc4pHbJHMSofGgRiRfaH
INAeCldQLzxHkLoTKjTS8buV5nttWUdwjas4BHPWJtZrBepJTyUYDTQR0n0+x862dTHG28EhpzKt
fJYcFW1AU1cH9tRB5NaNQ0cxR1MrhBjNLT0CLtgM72k0EV/b6jAyaojCWBP32NrKJlKxgwRjvAkx
qugZ5L/qrzKVN89AhUkYVEAl2+a0bbl6JWE2M6Ihmkh54mO9bCgEIoDTrDRvfDbw4c1sfCnZXyi8
NELPLikHYlEru8SbwVndTgQdS2jmp7Kn7MMN7KvOMjMI2a1C8eRzBoIf14bSrE03DVhi4JEZKKYJ
KfigVHnBXZcUuzZse4wNaWRf++6aa4Q9ktpjQZoeJR9GoyYiP1dWYYc1ex7DfHwRSvpJmvJ9GgXg
gPmvxq5ozCeeKNv8Z7cZcWY/K0aInChuDbhpCEqlxj48zE+1ohxdM6Rq6UOG7x5Vd0WcfXr6TIFo
DxJMV6TqfsWKmm/U9JXb2mWsvc2QQZsHj6Udg77bZKw7U4oRItv9kSqZWBJtYpG72jWqJ4z0NWsV
2W4D+gF1JxVLJ9ZIFlTemUeEBp+iRqM3/kHHNpZBiYsgFttAhUeZJ/DCKitaJ8jq4Z1bw0amzLlF
8ALffSu4uiahxsCoufdUZD7Y0AAnL8f6jAtRRrZUNbukt2yIr9DORhu3EeGGknS6Xn+z85wh6OBy
UH7nDzCM6ZOr+C0LYEWYp3Jo9sRP9vhLty72AZG2PMLVS+D+4ltjAZ6uCO0wVNIYyHDlNhSXE2Az
V8irDVreqP5pI67+IDrKxuRl8Lj3h1tVe3NNmrsxLmWxzyoXZxHmqJSeXNT4ZDZkhi8Da/YK68CC
FtLXuLJXTGCWfBX80VNxjNPvLHg68RZ54zdiZMqT4q4y90Zzq1mW+/GQXdTpJR7rfdKJH0UxlhhO
l33bvIem3JPw1EccMXlugSVRmUlmg2GuvoIEeUkK75wk8Wowy6dbjcuKQ1BRsJaH+r9wlGve+WNr
lGs7+gjr/UDOM+CIy0kOE8MRsbXMxofDqJSxP2KL3/nIJIyA3WIkwdEVyvIWkXfH57ZkwbH2umRv
gw2NMvPQhEgKdb0fcU1TdLWLoDiWyF1B8JtmcKnbDLvUz1zvl4U3R/4NrE4tSGUxYXpL29NNeHW9
7kWVa90utmHw57UtxyxExImzt94YYKnjT8dL1pLXip1LaFOmwJukxxp/3t3sPpRRWYay3lZ8YWTx
z0hVwD83TVRPeg6YN62LkhDkS7ZxTQkd4FxNS3lDTcvjcuftDNwkC9Gr5zpSsTJn61zl22WmTv8S
D2SlDZHtOydfoWYda1D/Tt6tVEmELTrzQwTkgOfI+4eAcc6GVzU5hRzJyhwJ5s2wk7uCQag3e24m
bLDg5MZWtwZRsI37x/wVBBkKOndcGjRIOukPBzwhigFGZP+XFbmvIPV2NNjpA/6AcjUUycMoXxya
vd2/CL1TpyXdsQ9Ffmu4esfql2tvQR0shXlvrNzXqDrgbGSAedjBNcZgzukEs69Y2eLZm+yFxgsz
t44SKysooJxC2GJ1yXoAL6Mhs2ST9irTERw8fir1F+bCjxBKHP1brq9H9p3zZtlcawv9PIrJzafl
+Bbn3Z9u686C2Eq7An+SLl22Flsj/ebmRZcUXNWMbQS+VnS2pvmnd7H17Af3DLXA74i0HZ2e8GDf
qmdRFNeqLeyFF1bvsptrLK3MnfvMf7QqHLAZkxILIo8yWbJsoG12rnVJWiu4k8iAVjfxs9VV82NK
p98Y0IxQGv5A6q+CmpQSm0fhy1zH1uHkBc1BcO9d6JvqaKW7XNfs3cCCjIVK960SMoc4rNZbp7jB
EypfsvSB2j5ukCgxzFZSpQSyzmArPC0+rmPw1fMBhFpRON/spovpn+y2SvWrJ48i2/XYrzPvqWNS
HHOuw0G2ATe51FhfBJ6zyNW/VH9vx3zDtkyqXJjype3tpA02LNlAHbHKz4kPP32vYJ9p4UBmp09y
7YDSmTYYqJCEQS4vChNjIz/20D6E1jvpRDcGcwiJo7rY8CUClpDFtedpVgxlN1ruRtN9oLu893ua
zYGhLEWDx6nYEOZlULrKnu3gpeZiX1m/eIrNGOmeWLjdPXGKevhcQUzoybSc8EiYz5yAnx3sZA5Y
KYQEAajSxn8uf2PsIdB6fcKjSws4t9JuKrAHCZ65rETKqnluf4c8XM0MM3trCt5ydSMdZlx8cBJn
9nyjDfkcY/MZvN+4P+ni2VD8V0b7Uvw08kWp3JVJ2Rgtfd09YRtMpmTPyij2MAFqQAHcgH+3RyAP
FRVQAcphMVH2aWBQUFnAHMJ+5/L9pbmO9Mqqr08xIZuWNpvm3E40D/xW2sH77UYuvNqeN2WpxLui
fM9KiQULxiRKHhDtQyPPwGzpL3ijZVXVqciLO76iII0qind5t1hFclenkaSjvfMNIN7CKT8kWU5l
XGXp0WPsNqNq07C3t0S3YtmynL0EGkq1zVW3sG9lxX4D67hcqOz89fCcBue29KCgf4A8AAqzCHnj
UcrIGLotJm0uLXqMJ6hcNp//PzksMwLwjpZa+FrG1ODOgfKtDUkyZG9TNGsK3lYEOntWnU1BcF67
2da/sHZXvel7sMfmzmebA8mbLlwkwOSVxtHWfNO+JneTNGIlMegwgEzxHsAR2QRKNtxl3MY7hVMa
8dAjfEz4Co0cWg4aI74uC5/fXp0Ie/OjyYjWjKS36wnvAc0jeqzDzVQWSfFuzwHe4OENLH9ZpIXM
o3HxVugD9vN/Kc1wHmOiFFfhHHO1Pjo1d7iKb6WyFN1Hw0/Z5JDS+UiV/O+erF7rXEOLpGsB6ctZ
tGq9czET5eUbNj92Lm5z7nCQZ9YnToFA5YSomDp7SGIRKV8CHgkMiL7ydTb6Ub+JbD9giqzMbV0i
OOGB4ZIIeo2IHcUvDDn9MwBMIOGoZeVPXrS7lJhBb/0D5I7vZdtb8TacaIaCfz5gHJ05/w5SrcF1
JEf9nB8Yc+XarIppFUZiIla7jKxPh59aSU9pOX6qkr/UdKM2bAHOQNbU4JrPjjN5iHlmuj9smjhN
sOAiMqEDwfcG+QpleuYYo1TqyKhGm4BjAYE4gihq9k4HchEdfxowVs2FhOPatbhe8yWJeIfnhs4U
gXlkSiNUpLOUFhSyeLjbvOJRiPwhtfm5JlZq5QwhWqIuuxz7H2oN7zUVOGaiPHIBUoimJAR2V7C8
0tuvRrEBgozTS6+zMCxWE/vLEnGnbAuaK+4WPC/kiA3jXSTp/C3JoVQBlFrySktacKlJiYnq5PDJ
C0/Om0gWroHAYkA5d7uJqRViNZQZfhUnRKL4i6ISrJR01+eR4ldh+GJGOfW1FLENrHxEmOdr/Nj9
GyxLAp/1d5GWzO1KVa6KxIrOUau+BvegNFqkjVh9DSl4CLD0P1quWQfL6e4GbuQe5OAMU4ltNpc2
Ci+uWcwBluwZWN8SS+AIpmXDorCJmFKGn7ubFMB+Ry2+5J2JKd/xDX6xLRocdz5WReVydIc11Krd
hGDFxwQrZHcQcOe795YgY6CfjeKHZNwiPLXBK070vUpTmjPVu4AtjoE3jKNuTcvTtNCIDaoWzW8a
ZJDMEcnx//9B0wru9Y6aQi5wGiq5Z5A/VgvzLyn6epXbOIRDVQrIhtpX2IfdxqqQkMIAApLVezfV
tpjuI/njceVbtBTyDpreXefxDHnAj8NOXRoN5AyF4vMK7PJS0LexMSrx4hj0sbfxR2LjsyhNgo6E
70gwt8aax7g9ZR4bJEcq5r8YepWMmHgoYBiIg4TFVN4lFUp0+mSDQ+6pgS0evoy09tmq5AVs2G46
I2kBsMg1vYP4pkY+FnU2LvvCAmzYEXec8jcxBe99Mx4pl/vpeXxfFbKbUORCf7TT6KCU5Uuc1Oab
U/XZ2lSSI3QkpgG/53mKMfiQ+QdLOCMtxynF6rxvW2JBKsmtelVj1eId9ozxkJj08xh8kQtxaqaK
KsXxpWIut0x+d+1RU4G04SRVhfsO/EYjpqNRF5G1y8Cy7n9IW2d1usk8OeVZ6MJ2rL/G4AAZ/l8z
dpsqDa7CaE+5xe+yShEbaZnOXe8X504DzBi8T2IcK0PYM+bkklrmK4HRa8XFbm706en8dLRTx8TQ
8JeiUQ9paGsOOLDJkqiQ34Tafwxd/aVbMVbZhgYadWkS9SAYjV0BJYaHNcz6g95Z91wYUB8/a0yV
VcX/uePgZ1NYK7/SBF7NHXsgK96QeM85MTin2Rr/ZvGnUtxG9RY150BGm1S1OcjCnVY+cuerxWFY
uVSPUxM+5jtyDkZ4rwg1kPhbWSIGL6gv6+ykJWgT+KjLECNWgUiEbbNclUYMrdraVlZyjTikSU5B
vHim7Bbp3F2VKvqUwJJIKWXvM+MVfORn07tLU3HN9r9pXw3ldzDfppB/KQBItvreYMeMc5PLzQ9v
+b4QBna13H+l4p4wj+ZL0iSWjJ7ZKKlj7Tdd8JMn1ZqaKjZfdFLOcz/NGTNPWli7itMuT8ezATKB
3j9jY6bWJxWmhsYdlPMxxAGplzgYEtbjbTJtB47VfiRUOwIiglBSjTRbq+pa8pOdBsdvU9S0SbU+
Ime45UO51UwcVpUVfBdNvqeo+hE71qKSJwTNVYd3qXTj10I/aBVbUO4JZqSuBjTHCjNf9TEGH1SQ
fnTqsKSc7C4DSDUuIh/hHrZEq/yakZZPDbp2kmg5sQgtTfvWcR1HM4VBe51qaHFJU+0DAqhSe41i
+R5Z8LlsChr4eDtgMaovLwtXhZ5fqsLezx2XBdXdIQOrwtrLiEgRuy0bhY6hwcHBHJIVxoTQOyzd
u00Y7YTSXeIEDt5IHTyXC908S5ZZJrK8ScLTDc92zadL69d5Qqq2XclQeQ1QPvSq3BZciAUAKs92
Vg5+ipbeLKC+vcr2Dqd0CmOnbcQpMq9WXlMUgubUrlL+SxGXnl49ZNc2V3hUwN3WZPrqhoFK++hI
zBV1T7bDtxqWTSA1a8523er+dea4jH34FBzb3Sr1HAi+3Ev0gKQw9t3cNl8TfgE511hLzsAkJF/F
WyrTiLWX2jQ1PhlcwrkmUbq6yjIKYmX9yojvKYIfySHTax6rZj/r73GHCKmzfu46JoU0IJ1Ag5xC
Dmb6Gcdf1Mw93Wk4P06q1m2jvz8RG/zDnAT1EwbBWmQI7IVxzLCSluZBUHaWazxs2EjSrlyL8Mdq
+/WYsxmDSjXGT77/i9oNTzjFP5r43lNeY+NjJPvxEnBnsfXhpWU7YIKuh/e6VgSxOzsgnM68PhaI
rjgyJKdjS8ERVfcQwpKP2fbUqtrOdoL1oJTHIM5f5vhkElxLCI8F37JeajsstLQcgXpSP/Nk5D8X
k66qTI+o43Mw9XvQfO8ao1Cs4JmgH3FSnU2lZz71HUTK69sAYY4zpRq8Besm1iQ1Apch2Nmph9kl
rYqvAYqA3XG3EdXVBZPRjcB6jCsVawsyCjsfAOHKG9pvkcv7PFppGE6WImh3FfkbT2lxh5fhAtf9
SqcpZCD8n4MCUOKDjl23Cd0dHxeeG4CJSsA/nfH+dwcYOqeadziHReiIQ2FhDoKMUrjmLqssqlC8
JXdM2co/BcNg3NSHRNfuNXeBMTiF+cWF5Dqo6SeNZRvzZxAXs2527tCe8xzWIfEkgqQ9bxxcDTQb
fGH6uFMt5WZ2wwGd7VgTrkjrCqIY3R8BTa15VezyfsuhdXE089KoXGgpSFWHuzGBR0g691dwiY3a
N9uiFBPoHmyoJzmKbYRRoqk3A4tRi0skpbiKWcJ7QrlUbv9xdybLlSPZtf0VWY2FeoADcMBlqhqQ
t29JBvsJjMEGfefoMdWv6cO0EHomq6eBzDR9g7TMiEgGL9G4+zln77Xp6RXK3hDk8pQM0274LG1v
62EAwoa7l0JxqdNp10gwkZ5+6xS9mJlpzfNo7hQ1Se7Ux8gqoXHYm1jfJ6P/kkzluQbR7yz3By6y
4x9c/zngWDla89VbnDLLTIfXw6e/xdSkMNqr4Q+rzH+Nyq0zf2dTvumZVsgICEOSfydd8Wjz8Bu4
G3jxOKrvTRNKCtroCMRNOjXbySQKzOsOVotAqzU+YareAVQijuYXYe076QwHq0NDAwbT6uNd7yCq
7bNLm5FowzA6RLaKAeRc0qeUJapcpt4J16fe2JHxGA0AiNx+2zsCOxiWICdDlh/dWsVdTlh53WQb
LEjMueAjHCw2Afs7HBa8xI1NaS6NYJ0mT3gIfdvbpRWEIjwqBDk9qkFtm76+9NWnr+lkRbz6lAc1
vJ0+3Qv6XyEnWrt9aKv6CryZarRbywYmimURNjpdcyt57eerplFfim/dPaWRhFeTLjoE1tStiKpD
67Rw4yo0CiMCWfZr9LxmShQydUlahV8hEa0Bhx+Vzy/hfCF98tvVG8DXW2J9UIc9u0QbKYFi+TcC
DQBCwd2cdeCeg68E+kmp3woCdpi+YU+O0CP2cXGN4JMe6dDv2jC/TUiW4D7St8UDHVcEUN8DlwKw
yrgG9ZEI37xpKbjCtfxtpO22A/pjoisLs27rxnxv650j33vNGR3jIwYf6OF4HwtanTn9UPrYzPzY
ii7lTNOXUCCUe7nT0tx+T0l7dvJ3UeIrTbwX04OkOb3q4LsprBUh1mDSdqr5nVbj1ug4VJvmA6dU
i0ETHO69J18Qam10yZhfoSHm2Fump1Lfz172YMhfg298GPIuG7s1g/ubsEMY4/2khXuCVHODu7Kq
w48CmazokrVZGcCEAWsbw83EIhXMP4Jtfsz27oh2B2gPx+1tTUBEZOA6NfYSG10unuzyEWAlFD8D
JWwAnpFhLWhHmETICwkcpA6Fu4b6PNks4/keJ4iqL4vNTVrW2mYxi9AuZ4SZ+hM8uib5iAQ0+nx4
yElKI+we+GK0M6pNMDBSmLDXyV/Nn/jzOztz7xffUlEjSWXmPoKEMMtm48b1DgzMYfwOKkCVHeCN
eGxWIZaEztUrExndDcNIuDPOBinXPg1NWn3DZwwog1oPL7JWKcpCEOUQBXdJfzadvX5i0GJwAM12
/T2fNJjN43gZcQV7yV2c3SMER35q1C7tmOcguiY9ILwvk44bWSPOr0E9Rv11nrdDeooj/G4r712V
C4zrrUSY12nmnqJeG5qV7gC9cG+z0sgfMaqNw3zdgeDfsGP506m3ulsJYrlveLauUbwM6xU5kjSk
xvTE9HLSybF21Bb83tFv6Ce5X8gBeHjQ3yuOB4Z902uako28553ifNzzXkVb0gVo0DRXp/8piMTU
9tlhT4OJRe1hP0VW1N8M+kqkQhs2R48NvR6xyg63wri2UbUZW+PiH5P2SQLxSMVTSF9zyr09Wn0v
PwBcXJFbzOjoqBk55oxE/UvLdx/1+El+KNldkWiu5fieh3DOjDG8IJMg2QRUmew0SapDcuxJrDzE
UZdwf6hSCuR40Ls4tXsIEqbMXZsoWPppap9DPgneWtrzkKEmYhlpDcEJQseRJrnYWUPxSLCVcTTr
eEV+fXGdw8a8R1W3IvIb9gaWm7WbkJEVphakRMcn02+iP9JY0K5SXOKE7jol+pVbQxVr1aDgzjMX
vz9srAnw1pNZbfG8Ei6/gHYa3xOH0QovnQQ/NkJpY8k2nHgVhfUHKeALazZ/FVYwbxp3D1sn3gSR
/cNM6KPriuRcQKVmwQ8PJnj0UwBJkeGdomoEuI664RAD+Dq24NOQiFfVOTLcnByKJmOsQ5lrB334
4jo9LEC4RNs/v2w8kGOxqlCGLn+KN2BnJZP9QHZD/oiuXXKybxDPfCYlWgCrT6Yr6Cd5TFsHTbRR
8P649MHcJbLDa4v7lDpljy/G9A+RVcmrn0Ljats52RQuUUKOLK3V3M7+tpwUHYzCd4+0gL9iZ4Ie
Z/vvFikNHK8Gf23apnFsqggIYkogZ00aBXwxK4GFUru/B52ZR5Lc5qMqu58CUOam6cx81VkJ4tF5
wOUJrQn3lxp3uqKKmMTc7IaJWd6oenenvPxOjVPNN3VhlPphsOldkPxdjSJlCUdXCxSg76sa1a0m
cbNJKpwOlUfnxTYOWdcZ/ID9vbbHcrOE18cRgMdo6c2ZPmjVrJ3EIcwKudPg6NLckEcP78LUQU4u
PfeYI5PlMWzu6iIiU6fDP8l5FPRMPFyBDvuHVtP9DohS5OwhnG0ehfEpii/uMFvHsnuOfVmdQDCK
LkY1Y9sd/lb6ZFYBFNuzYvoOwYz0ravrfRHuoMnhBsJstHGK5l3FPXhVNlyZgI10wljf+pIH22QW
eTd391w492jq2zGO9X7mAYbQCVFfENQnUD0RGuyeXfMHvgmLWFm9ITOfUcAYdw3wTY6AIZO9Tvi7
2WMbwhx0njHtzMYmtYLP0azgYLbUklE1HCInZSmvyvcYqdVZG8HOmnVOunr5PUx05NFrQwwK4mMz
GgfpYfKTQV2uE+GsiRG015SqtNWMLN22eX9ga/vVQsQxApgZkcnoLOrT6MhgD+YNGBxFVjWBm7g5
0466lpiam66bFKqo7Rx0wa41OLGXzrGeXdj2uN6YxLuosPKAk8GIEAJc3zini6wQqkGks32ERwbb
13DGJ43hiZqh3uuMPphTLO32GLPh4GHsyJSJRYRJ/FSStwrWyTSnAOvLNWRWufME+J3ce2sXire/
WBiduX50jXpB6fT2dqybJ9/GzJbk1RW6H2ODciSqWBTOyS2eGujY+14i3KTBuC0z2msl+MW6BKMX
OuesM6dd5dJBsntIsXDgyU1gFyXhgrUqd5i/GgBS55lTkeyARIwATolc3zB7A4c6RSNdOwsZaIyW
vEaVGTiBfpEcaHZm5K6GxQgbdxR7aR4voR6MbsOxvIhsEcGwJJtRF228QXTXPmr6K7LiT0cn6X4G
zREW4pxrOC55P8VYqVB5xWxZfnY38zDcoNNSxCcj421iuIKq9D9dwYqeRtZSOYYclXLCdHIPWjXw
IUayclkdskfd5c9g25hsYpuvo3bc+GLAf+9FhHcYw4uIEgmzPTU3qnusYrO+2FH87aROvDXxlqJq
NbxV07kA2VIaFWYJBKCLvd2EceUpxXyovGFeCaPEbRrLB2UwRLOXlkWrnuNGy7Vwuq8665lH9yZh
OjvEr8Sgp5a7MpGOFTn+fVBl8WYk9YOzk+L1zTtjbWbGF4kNtAsEXkJgFTHKegQpzWQChA0gsk22
/yq6FrsQkPF9IPHG0uq7SQ4GUK4TjfSV7hjgqALIodOKJwJHcWWoYbxxzfHLim2IcXEhUXMXTzNF
WEajFqoR96oI9daYz1ZOuTZUSPWgNOHCJvfH7hQ2/Ao66R+mfdHVxyoaP/zGyzCNU55oG/lqvphD
53L4GrqwPDNrLs+J9TOGo38IrFFuq9m7s8Y0PXgSlK3RJSdD1/SBLHs9AQ8nRxuWb88AjpMxLu5u
GvbQII8TTa9TjRghQB0SNOaviNb3XrXpra4wuFeAem6c35iX/JvlGa+D4Ss1rE+isQ92CF7Yb2S1
n5lRp2iFwtT9hfTDTeGTRx5mIGlMD4jKnHtVv0+h2NHHczB/wnwLR2q2LrIIwhV6jRNrgPqoCbRb
zOvhyNbU5VvLbiWwO/PAPTPXyiyylU+fva3LS1DVqNbZXNYe43NhU7tEeUfMFTzmeEAWDPXMoRDQ
/SGSsC9yRGteMqtNmCnY8I6BoxxwjE0mNDkJpIXH6XATyfKwPOSX2QXbZdDYQpVGZrz/QKRuuDNQ
tHkVcP+SpF0vM06oQd98r6K1nCnCY6vsTCuyv7XVNVZudqytgIHkVNcYFkj30CasBONFjs4hL0of
u5XHXhC2pMPiXp6Mbq0I5QY5l1dUtdrHINJB2fQEZXiJtkl5ZrvPFFrB9r2tPOfslOTUNCjWAq+6
1D6Z1UQxFrTRmDQygMrpx4fhOjMq45AH8Ztr9Th9M1bO2FjsYqWAj8coR4/te9S2P5nrcYIuHIDA
RbMzJ04WBg6kNcj1VIAja1RzyENU2lbYxGtFve8UUbQxbfldhd5LogV55hTDrPn+NjBRvWW5hYuT
8Swu0rdM+8Nxbv0HBHgu9jV4o9JXINZd3qWul/gQUQCqmt9vGV9OfsXmiZPRCVx5U6cjuApoHPhU
cMv7fkP9F9VfNJTu02wBKI2hu+tyrGupUTkwF7yKniIO1wgC6ecEe2vx1OgciWSUDnd9V7XbKBWP
TZW654JIBRA3CGHhZZu0hJgx3qHLP4O2tp+CkMnr4AJA7hrnN0wqa182uMvHOVTneZFhDxQPbi92
WRXYRxeVTsL3OFUoT24d/n/iWqaWyG7sdySTPAMlzDc1zF8caeHVrCE/zunMrang6Yrmt6mM1zDp
OdZAAJRlrdFD0IfU9bipbfwbSYsokr4FkGkitwM/hipMzdz0bvvA1GFvEYiFhUkdogQAPwHn5ZZy
H/QspeOqzuUAX3k0Ntp3F3ibfTLRhDBpbW+gxlBJe9aeS4j4rGVM7sUxkMhcRis5BjheU54eYL8Y
AJ2rRf/kJs7idMHP5hsru+q6cp60D5OtBLAaCyNZTxx/XlPzPXLH8Y3WvUGqwMoskZ/prK8PbYFa
whHiGVPAr5pz5XVO44NL7XABjH9h8tNvOKo9oZYnyU2gwyobPlE1eZtZogYAzA00T3oNr5ZkBtCc
e7s8zS52ign86q1nSotaNLNRRRv0Y4PZfoep+jFOL307ynObeO2Ks3tVi69izM3zhIjBchlfumZ4
hh7RHF2IXJaskVuXEugHhUE8xmfPZ/joZupomcZbMKLao8ikl2gthgT1NHWE2pf+AF1xSh9o89DY
NOuTJwO4iPDigK2rQxWa+96gbkGH3K1Fxk40pPZxHNv0yqT1tjaCtwqyOnocYoBh6Q3QqW56ZaBz
jlHLwWFTvaJbQSrenTcTA4zP7m0YgvykpnuSCUN0JEswikenKacgT1IlVo5ucc4aUb+P/WzlgMRC
53XCLADHx+rfMMDvpzizN00wfRWm4W69+NiTclU4DHJa377pXMlYveh+iFfB0xLTZerR+RYSyU7c
ofzl9gGHEPUph7mKdzIYblNbvw++Q4FRBoDOwnfhT0/snduGYnwnJ9auoQOJZreEv4kiRnzewi8V
PQbXoamMs2ZqWIzpCONa7jM9sWIh6jX9+Ze0SnXNR7ECl+ixgU+AeFua+QBLiHzi1BIWGhETXCsE
vtmemPpFGxG/RV1oXz0ETpURAWzT1rTDuwahxB6eqxZTZuwAlykWnaNvjXs/Abxb+PmwYybx1Zo0
9BGIgKlOLLlKMfdYUfPABBBoEqDI3cCNxoOfN1578oJuY8d8XMIHzk4nOiJb3QS1r0JCQ0DtzsgD
C1unzcDE5czHo0z4mmlviy7ZVOIXancUJGhgb9I6/Y1QnAm9oYiYy9VVu+mvSCNTtVlkVpHMiC7Q
JsjAEQKg8HS3Jbz3S7iaNmZUwG+v1aloY4/8unRVj2JejZK4B7qZx9Buq7cYTV6qak0RkJWIANSd
MAy88PvRwOTQtuBgZjKZRo2ikE7sKuZ9vsmLhVyVRj+kHMEuSRApzR7M3hE37jA0Ww/dXW07l2ps
ns3QIN2niu6lgzYxDR0Gzmh2W28cXnxI+y0c2CFknkIRRK6F1YzYraJhg1Yae2+hT02HfkXIZm/N
8kdDcFuFM652GjvEa/c9WZaUKuNIaquqxZp6BhlnchwmEljdqLwAhQyALGzTycXkgmcTp/sn2V0K
lmF55DmxN/9skllAxk8friPrwTK8U4U9EevcSmMwWnlziy4mPji6GzYDq+SuRF7WQGlfhRNCSngz
7Qod8nibzWr3z2WWCKA6zkwgNafwRnGoqDwg1i6Ycon+Fkdq66GWJla7MB6qAGFKGTcEEIpHFchh
9ye/9P98jv8Sfpd3/5n92fz9X/n1Z1lN8L6j9r/98u/n+FOXTfnT/uvyZf/1v/2/X/T3/39Crm33
f8x4/fd/y8IPHScf/5jxunzNf2a8Cv+v0vRNsl091xLCJEZ6+G7av/1FiL/anmW5vqtgQgCwIMeV
fIs2+ttfHOevwvKk47l0D5QJR/cv/9SUTCr5I+uvwhGmVMJxlmhsKf83Ea98Kk6T/5Xvyt+kTNP2
UNoyIHE8Z8l//Yd813youkL0HT5Eab/7pnpIYxtzGKvOP1yS//vU/FPR5XekUbTN3/5i8xP9929l
8xPhaDUdV9i2lATn/uO3AhA3Vd2AEm1qgIwZVLjDVxgzVbOUg1Cv+ozz8aebAtSJZvGN3AciEUK9
JHFRjKv6ztDJOVqSyhJcq7dWbtENBek20pGo4aAiXZ808jSjwjeP3F7S2CkTRBx0KpiMyQfZENUq
WfOGBX3o8gqZg/XaxMzOgIG3bO7FIYDxVPfA6VMPql6g7ZexvAdGivGR6naGwDaPiHFy85GB/j0o
92NlWBeYwu1eov7gE3df7GEAC3xnU2UM+3FLP5IQ+Wn3I6MRG+VYUUJ/qwy5Cy0EaSIjB7dCnyAC
+URSAmSGjlI/k9bjIMIJN9DwWtT9NvYZKw4EQKY1xUCbjfu2kruyS98q0/1JA/faKEwfCSgR1AKv
hQ/AzWUKdQtEBsycZeyLxClvZWmeumR6KJvqww7zw0Cl5NNIx3qNmEjGV9B3T7F3BB7+BcGpn4ff
hAPbt7ZJew/LYe1gdZwylI9/vmLUEzw465lJZk5UBtVDbMXvUbkpZ8JU8wVXHOnFYK6v86QZRdgf
MKKgEoNzNOikmHb2XmUwC+Q5RVy2jbOEVbrMvylTwAIb5l3b58tAF8GVHF+HvAy3wBrfdMS5rMzK
T00B3PgTGQwQ7HpN49iVNZ0SZW/PktApiIycNxmJr4wBVoWRktPdRGgBk8WzXlmI86yTktC5IoXI
Hvfdi+bgYOcu2eFdS92co+tcPgMSnWE1TU+Gal91PmNs7PFO5rlC64a/ukoOlHYFgB2UCc48/Fgt
2R8wQylOmYcnsPd1QMHIesugo/2t6ZWXOSErNnpwjpDYbJlICgsnHAxHBi1sBViJLFQljF105m1V
Mz8BbmcXNajn2/lCbwM63NJupjOFi8KjtdrY5ICp6pBYM7WjpYAAxQchUyjnOv1qTPCPdw5WCcrJ
9Es0QKpd96mqaK8rcn9vW684cRfRUWVeR8LmdZoanItFQbCVMZLuOMZ7L2NwiF8wbSSpzcVrr8Kn
hpsj2mxvmEQ8J8SuAiNyI6LCmpSYHb8zfzztX6y6+XG95hfzeUQuE4FqCQ5txk7Q/NDsqmiEnRBF
B4ffFKhG0CyUvxyyksuRFzst/IPZ8B8id5cmNJ5wIpyDokV5g6OtH1x2/cbFZJyiV6+vdGWq28Bs
v0TbXAp8TmOdxeccCXGf0FtMXBtXCG6Dm5GQ1QYhs2qrjBZvw5NM8lIERCMh9mwYcLD1G5uBfKE8
FwBNT7taDx96aioUudW0NybMNoNXPdkJ5hX6sJlKc4R4JH1gykE2jhVDYMa5sQf0AyGNpCn+xdT8
HMKdGkZopRCj0eojk1SEuQ1W89vvraeSXjkSJL3tvOKeNe++7Ku97ZhHW33mIiFzDE01uvNgVxFB
O7iSUcavwBzeVQcezG7m+2HIKFW3zGXubeWcp4rBYKXAtxg0rqc4GJeDkMnaltzOFYkEobNtxphm
F4qlRlJnYDPGtL8kBJT4ZNyw/gWDqt0IcLeyptDNEiolCV6kyhe9qaXHNUN41MlF56yGsTq2hsLK
onAxFfiwJTbhFaF4yFWgDEnjph41+TNKFLs5QAaJsjdUt0nw7todTnn3DkKujMb7bqxfHDDeldM/
FRHAJqrvwZrWxHqtzb47YnuCnrBuKFT0PAIZDldMQVZu0OHLCT5i7PI0PjaTcBCNBW8u8L2RHMLC
lLR6x991i6Ekyd2dxTHWTBSBuuqljuJV6+zwK7GGG3gJsWGKHMxH62L9cUPcjB7AQAu6olSy3SqP
D+Og6i9Y+1l6o2MX5ceBGg4zq7ex5YKeoekfednBSOzfhUGmGFrrSBk7u4PwQLjGeWLE1ZRQJNrg
0OT4f2wK0/CMXWdL6XcKeCnhXz1yiNiWqDuFicSgbMelS2J+jr6BtcpCstLUHOi/GmOC+10bX/7M
Qohl68oRHKT4xSDqcUK5ZjaARFmoL6VJUWxU+kv0DIZS9Z63H+aUHaMKe/ews9Px2hU0OEQxE1Nd
fLRQIsAq9VCJqosMiq8OoKJpKErK6k1q8Vwb40M96FfRowWoqj37kGN7b32r7N2fjaTaNmQrVeJF
XMgupIjyGHN38Ysg0O/GbWhTzoIZNKIHTzxpm/BsPro37xkvnuMUMltbXovK+m1Z3X0WPY3aPsSq
u2rlnuiN3UdKH1qM5q1Aq55nd5FTnxvBxCZbFETCPBRO9hWBoJ1rgq9k8KDni6izS+Mo8gAkJg73
mWjfu7pblcAoGxh3MXWs/ImH6uDKpAXcqN6srv3Vi0vi1Zu0dABml+2rmN1jP2qYni5mFoJz4BnN
CBW1W20deEqVF37UnvshXJPbTuy5DWulrXdTlGwa6W90ox6pfc+kjOJicIZnZGw0fsVH04WnxG/f
/YiFZJyt52J+LQvxbozFtz1aJzMfl93nNmv1g6vhpiTx9Jprh5RN4ux8kgCdJH2KGvnYDjulrQe7
a+7oUT4OTnXve5fSDh/xYf8GtdIi1UG2m2b3XmHiZXX2QTEfyaLmJhfWPdvlNmucTeh4JxFUn27B
JEKW6rdFcfilnBxJqyFBc9m7JNnExvzeCvMsBVUdR0D2zWTtUoEH/vQVBdEJsdI3WYC4Z7DPBb5z
LzgE9VPor9Cd05OYnG2J5n/yvSda4+ZN3JRYDDB1V/kuK/odUhz8b49lZd64KbNzc4SyElZwMi2s
maHz4RjVPY3c7TT0BekJJCMZxRMC2Lc/87tRFccMrPaYFgdkr8c4bOjORNeGSroz5Qu2hTx874l7
0Ny+fgp+KS88xo1f3eIhc83qlW7SlvHi25B2p1gzs+O894rvis4HxxFbXMrY38kRkSAmgq1kjUnV
curTOEVhTPg26M/hCcXXWloMAGzigNI6fucxR/hfmC8WbQjGKMDsrWZYWcxD6cJnlX92hPdmzZh0
xbBLLHTgZr8fnHkJ1+Urtb0OB2yV4CyKrnuAlHcGVbDuSadzFePEPjw4E0gXe9gmVXxSIFoY1CWL
K99fIDGrZA7ZVegPsnc/iAXjkH84XbAXznh17Qa+gr1hHn9YXs9CtrcFYpxohBeDoNMTA9sB0i7m
gTqTTzmaXx0Gl74Y3zwCiobK+AwimnK6dO6codp22ACWfxjyE9O9HEem81RTwEt3a+LMbwz3Pmqm
cwWKt2al1ePrVG0FFxNOyaFI1as1Fre9sO8GzOBQ8zaMqeEYpnedM6ydsb/1lHi0PBi+BroMHyxg
U57IDtuHpgeze7g3jjPtjNn6nKduo6z16NHpFtOFMNh1AD4EKUlmv2Gp3AGfuSdZCMcCWDDI4f67
Q1JfpqaLtgU2s/K5q/jxA8xONooAMpHiRm5N273qka/OklMm2lsv1Bcx5Aj28jUDfrc1DzD01jO2
Pw3zbaC1bQJPC3G5lilpZdG6U9NBswAGQu0789ykwzY2UVPohQLj39gjzlv+LeR0HcaCuCcUm67Y
pHiZySdhAGuec3qo02TvE788+RorOh8OMA6XH/afVdyCU4Zokx+W359QAEAfHzHgQ4u980v3qO3+
ebkLixzPSKOtomdX1SjuoMVDBtl5zpfII7ri9mbhBQZlwKxs3GpgbhH9oMGedoHjXYJI0liP70cj
w5AVIN3iFFE9aHqUhkQUzZQuPPRIr2TtPWfGwubwNzUnkxAfslVV28HVB0X+mI++sEZW5o8xyaHR
DqdSR6zIQhaLaLTytzRZ8060xw+PFA3yLexu2NSE86Ggi2JGyD4Tc3j6hGMzq1PVbw9vRu2gw9OS
DBM42/VHugnFAGxpb87Bw5IcXlULrYRglrC/Dkg6cBTcGlKtNBdd8HQ1xHI1DhEIbXwRKVJC4Kjc
ZLtnTM95c/meMx7Wm+UeqyFc941kiaQAa0IaQSOPS6zuG7BoEbrVQnAHh3nbVBimeWzsEWd6b69q
TqF/UI+YKUlEN2a50B1vswLftLbYkIJ9G3x5Y7l37ehYYHeeKSa4hjYcPf+u5esDu9ykqG6IySOM
dNgwuMQbw3u4VMGlfwmm7DnyxqPqzF0UoWhaBmRxtqGjChZkpk4fTy3nLWrDsxdaqzSK6c+RWWkw
gRqdayfkWahpZTnOpsjivSX12hkIcrHHo4GlYpwRUOMVi1p3q02xdg2EpXo6mQGkv3pDUx0uluK0
2ZxLxc6GFi2bSPzixY+QV1s8OTnw+hnjpBs/O/N8a42vLeHaVvtWeLwXN2zXKxF4uKrjY+cWOxIm
b0mPu3MdjtqAEzs68C2u4uV59sj4NvmEqmtIggp3dhkzU1LrWaPqxj+rw80UQs3AmSPQcoh+OivS
lHNBEkgDWQGkSF/u0mA405UEU+E9+JM8SxbMRWIrtLc13WETdd61Q6DtKhAl6Z5G7H0B3h0IVsBw
EBGcq9d1nN/7cbbvgfQW5QRjjYzmBpp3Zu9pGOE+8LZBZ+8lAI8/PcEObHYleY6I5AHINJvQRHi2
lvWM7E5EAGibAmtjJXoT6N9oj0glwePueevlQtCtYa5H9gkCnVz5m0JBeBzM7KUqrfM0v8s+PzCp
20V+CsgJ4Lw37Ub24IkG7HIR7dTcVkTcRDKEZwv+2X7OInO7rIW1s7B12sMEikgQmxI78ZlOyr1d
za++9CiFm2OQtk8B3fjVkHsEsGVrsnEvojEeWoPZDigSQMiMbZJT63NQFI4NNCJTVBcgYaYJZEWh
If4771UBO6+SzwWNnBuSab61mvByxNbJ7eSXMxAOXNUojgmYRzZKzMa0nGgDZHNNsqRt9O9//syz
JgHaDzRHCSkiHR95uwTGVLu77dkR6gHVl8wNpt2h/8JUD3z6YD+Hxk+10Bsy36E9ZJkUsHZBSlKO
tj7WxkMxzM+ZufTUR2q+Rj3QoPlhEgnG5RSXABVLH2ysNXvgECilyH3HQTLzSTHoqvkZQPyCjWi3
Vr1YjClPEneZgkfGEfGPgY+Zrl3ddmKdTvw9Y99fteGvwXwxYWAKuWOGvTWV/Y4+RjOHJPdEm78s
eryOsXzzmUFLOS1Mm0x8WzTPqQ6RuxGFAYKfVxNpMkubGT6EEStTY/1UU/4906fDPGPkmOKZ704e
3gOj/YBhPdESiq2FhlFkgo0UTx+S3xBz6DL/K4CoS9iyHtlJpRQ9a0k1Q23FplCvQ9ryN0E5ZVc3
b4/LPfVExF5mZ9+R4P67g/cAB/y7xAdwI2Z6RpnMf+yegWTETzKTiEp8fLTX/fhT16haUm5Iacj2
hlFYt6wXMd9cPXW9ceUMCMmGyxuGIbCFOn4lxyZgbsZHHVr72UFHPaKcTAb7XU391fT4NE763anx
ijDdRZ+Ews6bilUYJdvSbD9axYU06K/QGAoeQwdrUskaT/7ZrWkzznWt+JKnF8Rz1XFkjrUxyo8i
aB4ql/FCmoSfrZyh85n5Q5FcJQcmxMCkINRc7cZod6aZfirFJiCT+EBHt8DS5HHlBz4L+aXxduza
rYTzdZsYbDmJvxqpEKqRWs/jh6NLeDP0cLpMFGo0zLhQTrixZioyt2NkawzRBuVjwMwNoz933ZJF
eSOqKby9DyYaGbrKmnWdhD9D6NikZEgobXVx3xtPU2os4Tfpszbc4mDU55I3aFvaE52FvrAxexC7
G1ry1QhBd5S5qo9zx9Ai+pjsuALjxU9Q5Thg0SIcja7ejq3+7cfzp91w95Wut0MYoijbWjqaNvgd
gMLzscOQeCVOGI+lvHNCWR/NAPZ/ZltHLZc4aryEU0AGhz3FP9NcIYH37o2cM06jnL3jMQkjgR5L
ZIeyyB8KDIbJVx1TNveh+5QHpAPrkfZbHSZrWsO/J9d495uNjy4Vu1SAV225pCZjlziaBV06jvYt
l6zlnAQfaxPFIHa8Fkm+G3rmKgjietUv9a8GySaRXq2Irq29h9bl15nZivXc8eUDwivO7tOuiCgC
Z2kh6UeFRFu+fpWi8g7WtRgtIorGYVrNGSPsqYIjhl2OPXUZy/cFB6mavlqOEPrPrW1QZUPY8/Yy
oq6p6+rbqIrvSvTXqgxanC5chjYJcRx01t7WRn7Tm2lwbFAPyHlx44y0KsNkOAidfBJL4OWcc8aQ
tXRZlXJRNRtepm/bQcXBcP81dS3vgpUJ0oDzPgpoVzjcbiE4nLMWKxgKyj7T8zUgmecguvEBqPpH
Xlj1dp7YS0O/zYHYMdAeTQyChoDoLO+jyHl3XZqu2k+PNu9xCB8KlQOKuuW74NZwWcTke6KrHWHU
l/9g7zx2JFfSLP0qjd6zhkYjjcZFb1x7hIfWuSFCJbU2yqfvjzXAVKF3vZ/FLRTy3gzhTjf7xTnf
sUZ+RpcCaysxVyxJeaOCGra9pGxo2m4f/g3TGguhK4ZdV6VPXkDbXhucKkkwACpS5an5Njj9kZ3i
y4JY4iR8sdTj6BtZN5TrVRK0/rCbXYSj3EN/gBiB6RAcRE7Ew+WK9fGo4IbDvECmgWqFESs0gIHE
wkIzy8xNfxrAQ0QtJ5TIsIZg2xlItbcWQNVOD74+Ln57u/4NXQzXVt/DoV72ecmneHbbgxNrzCmV
ve0TtzxVBrt2vk4FVfjEmIOLzNAVTX12HAN9Z2eFd+t3OeoEUHLVkqqd1kSArGuTmXHMODfbJQvc
HXGRauMH65PaEUTSB3BWqB1kOf2iJ3B3lm2f+lXanUmMkCBgNx7rdi5/dSK4aEU08q3BeFxmGBWi
4WVqBDiFxiCUGYanIdeceHx83MW+nfLsBsjlnV8h7ckUdwaYk61S/A9k4Qfej+ywJL6i2o1e6e2p
O0reewBV4AqmqL7FYj0Hc3zsDUaQsBneEmb757ZjSjeiXQDxZheewSPl/wbQ5IZuJrKtBWBsZdPX
uvZaasalwNiDU+thNYJiUKJ/UsiicJRbeG83Eff8RuMItdlKoVhwP4JhfCaX4H2UxJp20UzxSlQL
BPrnILJrIPlDclX4NgWOZ3VMM7rPDN7pLm2fxepf90dUdotiN90s3wY72yZU5W9Xg4dpZnmcXR4U
tTo+m9l/Wwr2P9NArF3tU7JUjL/8lXZGouIbkNlDKrxzP3JIr4+JC7LRcxQ49YIH2ZG8/SBio21U
x5g5MiidPtInm5jtwCHWlwXwfpi6Y5Q5d2C17FORFo+L9eXhO94LF+i457rTleeREkBWSbXPe7dh
cTZEO0P6i7vkKbC5Z9SN7UWDOHVN5h7bRbxbEvBIzP55ay/4Q5qhf881+S9qdcHACvrCK2gdBSvT
U2/5DwYxy4WXyL4kif/mRvJpHJmukoyVHJdVlhXIotjDM0cyEDHUS2OwSNlwnhmO7L2CaMoYWy2k
BYzp2Eqmh2AsSOpgMbdL1rEoPuPb3kn6BzwuNZnBjAFKSk0nxtsyBDnevGi11Rb9lrg0Ho05+8nj
XjAdyW6qPn+3Wezfl8Wzv0wZEyerJdA22GEJ4DJTvnvV2t8eYpCLDDB7jS6o0SSG2x2RfDtpg8TA
QrOFqIMeAfOp7ogjH/4ZL80cyJTpg5vE2EI6F7I3wmbH64Hf9eMzeVMjON/ms8jmGzdhSeARTb5t
GhCJdGavU8XlGRuwNsI2j/FMm2wN2GBjCGcEXdHBV2F84NmBDxOND2mJgSleNDYN3/vWkr5jQQ3h
DujgB6ZNYeULLiSYPhNQg6yI+FaAUTJrAreuXOACY3TveO6datz3KbPEJg2wjIlWPo9lhQ+RYqld
7IH5VUi0l3+qZ9ThA+ylWZnqimOA+PdLnYPEciQyil4ASayX80CuhKlpxcb8xQzMxubanIuc7HhC
1cxRms90IR5F9qwSXQuNczLcLtNK2g4DvbVJKELiyz4Eud1rS+AJE0gfAfSQ1e5p6rgwHM+6tl5j
xj3b6KWaEIk+Rhhmdj01B4A3HMAOvQJqeLRIUbV+EvaRMxGT+D6PzR8rT1Y+AYUcIdJ7MVmboTIv
XjCKczy8oDbHL2PZb7JriYuiuN6G2fIeTEIdZO9ivCRYFYyI2Y9MUy0v/xQOm6E4xAzj+p+htzjb
PqiZEcTmXbajg3eP6UeIdnohZAV2NiZs1Hs7twNRZDc9ieQBg6eMCBl/hLczkv/BCCWr9gUBTHQ9
6y6bonRhjjq2XJ0QakGiOw3uf84iRuCwAG0BsIRKwUYrGYNJ3CVmlTCHW790EKqUCKdCqCMH25re
8SqgTF9BWHBrbix26RVyIvbXzYcdK0lCIotP/NVcDDVODU1jhlmHCJ/uMphquTA4RbOOih6EibcT
/U+mJPSWOo13mkeQh6k9dSr+9HhllZtlJ3KDYQF6xeeQ4r5u2umGqyc+1cW5lwEVKyZeGilLnmUx
7CcbtsmYdi7pAM65tpfq2oIWc/Ar9n8zCvNZCaIV/Om9XpVlUcRnZ0kJVatITZtrqoGaMaqdNvu8
lSTOBb+LyLli8TSCa/iKhnw56Grdc0XWWTogpXpFtaSGa6emRutsc5073QObl+o8FX9Faj7YThM6
yO22dUrnqe5JmGeHSJNuqq85IFicjc0UIK1umvReIKq+ROes05A6wvkC+wDwbgTeFFnC3tR2dAgt
783oWuxS52pse/sgXRBnUZ9mF9XqLQz+OsOgQW9H9C0IeBjDFXXPLsabQx57cg7c+LFtIDfQsp3g
DZmHqU6/sJzM8P4aEraUPFZRhj55kVitYR1Ek2o3rWTe7o/8BxHEe7bTJT7yAFWyly9vyQxWxVK7
pgKJUjY+Nu4hObIPfbSakkgAJ8fGmpFBzVTD9TG+zPMkd2ljs6MMwVIjL/S9DNSumxOdEWLQS+hs
HPgLKq/9ayCie5+bb89RTxXUgcqswW2tkItQYpwA4vIY+fIu8OfV7G3avRyDs9f4z3HM0HnMJtiA
gXVJauIEEpfPAgjvPaKDehfmNmgRJ7+ypxxdq+ORzxR9p9kCdIdA+y1eVa5RbAL6ONmNZiDRNKi/
32YjgnNijf5rY+NSgM++l8j3Nk2ZEZY5Qp8ozLwclFN8DGiJT/PCoa6zZgcNZdhmWGnTocKJ3WPV
Zj52EzTDdR9RfEy6RdBFLoCyAa+VjnemZ77Vmj1dZ63o2rwl1sGmrcwdwvVQQFxCQjM2hfYx0uqo
2Rmln5sSna03kIqZxeYuVGgNIXrF9LwJq4h2uu5STNgCQ0jrs0NkoXARuFaCoru4U8eovWbW35LW
tutSDAwFGG4QvwEzjD2Mmx34lBenAzWUGFoMu+X/NXH7YoGhOfoMC5ppnHasWHj9dGzBA+KrZQ1X
lttmxBNb7iEg/7fVBdb5BQJU1rLRYJ7UHfIU200O+n5vbPyTGh51a7WkmLDJQVnMeHbuvGVXB9zo
k573mkDBxHIdoI5pvG8VMUak+uJB4K7gc77OucJd7CNzpnvG7VpiGmqd4wBvnbTE1Sow3bNWm/eR
P56JGj+FljmnUxOhZy5wkxsQ162h5AP4h+x9us+96JlpJIKiLkfKRy7j3ld4xkeUQu2CE4ES7mb0
1ujdFnS8b6cXx6lPYUcMQBJAaJ5gb63VcZXagGUMpggIC/1hrDT7VAN0NZvrP+TLYNaI0y9Mgzty
kxCUW84PiBfu8hJ5MGMa3sAJIgooHUhtTuUxpiASemK8mrjjjRdUL0EnL6OI4NSiXIQvKJ+8OqWz
IHhi7XurkL2FDTthO9c3ibNMj+iBn52VzZBBCRIu+P5+E0SVxgqTnby0vCjVPVM0y4P3x28VR9By
qwkhIkIre4O0vJ1yp764oiJBRyE+KheFeav/TSKLtNB0+hyQGg0uuPvIo7MrkFEHGRIgyaEYsP/a
2UGS7Mv5scXOt5ed9x1LcY/V4khl7hEX5ncTJnEHkYyAa0Uv8zGR5Yj3HyyF769OEwwpfDYeJRIq
DNswjhTpoQGqLRSqMSt87DwTxfoxn6CFcOE9OQHFjiDYYzu4mNZFUV7lSQ1ceeTvlFV5V0cgO4Io
Q0NF1V5UWJg6Gu3tvDBecCmC/PY6i6ZzYXvBXdRTZmVDcOgGfDmBTr8hxEE2mp27pMiee8xS+9my
J1J2MXsoJmsbcleYJOOuLN0aDltwbZeYv6SV6W2PbADUgb6dUsLiU4tqO/LOTe7/VGnTnNqSrU48
kKqwyOS7cfAX11Q1hKEcOD6ZMFX4YRyZzLwSQXusA4YmFt8j9slegLWEIKtrWUCF4VeXB+/RgmbL
8YcHUMrNlZ2bX0jD+T6IXUAjZj4zPYG11z1GmmcSXG9HNBbG9vnN7vN9KyTu4o5gE6VGTCozjjIE
9wsGMdfyw53k8AFlgkpZxTDbav8gbKRaCDvOCgxuW8AAg26yVuEvyxgfmTuEoL5WhxcWwy5AYw5s
R10J3Lg9zBg5NPsBnu9mjiTWf2ToHuNoSkB5CqsV09RRPC2IZpHzpXvVln9HJ7iqdPMNLvF9MKwM
VmULp1cZ2tVB5woxwBy1JzSApxiu8aEtX+ukZXvZj2c0t+clYDc2VvMN/iHtsaZ3kUpRM48F+4A8
PA6NJTB5F3o/u/o8LzbbCcxnm3a6jGrmqGe1Qe9PJrzkrIa0jUC3MfusIlRFan3IJ9gfKC0chsQh
o8RY/pkKMkrdOnrNh/g6N453GYvs10ewDxQ69HZJFb1IkzjbTKeEy2r15DS/KC/LKw5Psg+bU52O
jzhzOTXjsCRKOd3GrpvuSfrGzBbQfnA+bwQis33OoqvOIvA8WfDiuepegrbb2C0Xcha0REeCRJuj
Yji2xn4x+msiyfsqEvCKPLahyv/bp6D5CYxnH73EZ9vgiEtzItmkWK49tmMS1mzfKnRYmorPr0qX
0QsYLP7rB5J+RmxWud6OTZwyQsUS40FRBJvo4s/ZsWkDXBx9FFb8YVMG5nHtXpQLQZPXWh1Ifzqk
zifzQfI0fVtuTA49Z06D93oE1R3QrvNd2w+SC7cyRCDnqLHdA68HzRp8ZPSnR5X0JIkE4DU0Ov6S
G28jwtWgLL2/LEzvlceyCq0fjEM4fRIbJ8leDaxoDweHlWF5wX5SM1lKSCXsYpdPDEMeJhfrDGOi
9uMeTzRmrwrViecjXWBavs1sLIu99qCulPeS5VSjnB/Cxogt7z32PfUD898EBpstD7Kh8cAgkoNp
d3FKbMpgelZoAGlX7wSjOBlpgumTO68LfxUXolN9TBbKIEg1TwSJYK9cWIaKXl9X5BEHLUUolQcT
gKg6YMF95EQazrlTAcgYzpIvEoLJjrxl39oztwG91+Lf+oFHhUjFiWGU8xroX9h38jQQzMPKzrp2
BJHu+DvWYhK/upuT1SRIHB35E4OLYbabWzsIpwP6KeAEmt16DPWX7zYP/nfR4ovLWUj0CXVkZL49
DYtCGrlZKAtM6Ny4JmKjExRElAuuQYcrEStXT6+FmC9ieVmQOhWr0qcnbghzCvmWPKl7ewXXEany
XhIcYDXz47A6Q1qE+mwblg3Q9gg1Cc6w0EbewYrhWKYrPqhKrG1IabiRrXmjJwK9zjA/LRDFwRlA
W0LXX0eMZyfAA4H41NJj7JYO1xjIucGjpoNI3T7mxkY60fDbZhD9xhD9WBKCSUCgRNxSgihBBLvF
AnynrfCLrTsIdvrcQ92B+9eUFiL5LizPJUvGf2RGAVefdXeORYhwmjeOqxNasL8Umg1lobrFasnK
yuyngbfdxpBygIzYWeVOhxBE9XKRhJJtgtGlx6tDYvfy4zRN8a7XoBO8JMIghfd0O5KvuAhUhzxa
16ahY5JJQ8x1yEkGT/04EPhEk8DUMY0IdilBmNocCmiXNnPAtIkhB0CN/IVC8ykL/D9xh4DKT5t3
oxCGKkxbrNB2i4nBz+ISR6Q63cMSXuiVz5lmU5EP1Qp0QUEUdfiiBI4etYRnUUwvNkCelKXLJvM6
XuM+P0UZ6OjS47dsaAXNXD4wHVqxL4Rz+Gieo59WMX+pjWuBu0o+Oo+pz7zw0aVZPE71CCEn0vdd
Lvy9XzUzEcTWq4fesvBgrHdh57EhmO8qJV9Xz+umfJhX0EGBzQ8GbkXANBOB3si/Zgne+zSA3gGG
NNTMCU1JVqIUgH3/md+0SIdO1D8No+bIrPuLU7fcjGGGtDgtf9wZQSJanWcoIsRA70ZykhBAFTWi
iQAVesbwRDHrZfpg4Y7iXYndB1hkYudn86cashcERltnyPZ129yU2ichwyzvTobSboIl6Cn9GVvU
RuEizmGviMmS+0L5N7gEfzxxY+WYxoM/VozcjqQ3dHU/c87OkyHRGzqmGEU6+rmUR2hrijd/YNxI
30SInFmIagy+xqU5zIXUmHMCBVNnZAf1t0Ziurfr8GPGL72G2Kk+fXQgkq3gIXc/6ua6QaYaLfhf
2SLfagQghQAuKKGqhJa4ODY5VYXSF1pCA/BNvGVj9V4P9vtokz8rzJdXew8aeEytqDHm9Q9rOtul
hS3iIeJhv34dNqjOnJpPh65BpC8MhvkYc9vaUAdt2f5oJc6kZD6EyFLjGkhCtf4MdhpfzwAEhilE
1pV2B9h6yBQY1wP0XDTZBKZBt9ES9zP1rNQRf0RbYfdcevSEoMPf2DY9Y9q59lJQSYwrTrSpVJQx
WBmLMhxDAgIWda+HJUVOn936lnPTu+U5dKNvCf9rjn5UjzMBtP5z0aVwptl9FYn88ucGOaQdvY7g
hjedO98m0/RWRjwBnceMZw6cs+sM8a4TEozRvVoFNtnAL4VpnN6+cZ6UXe06TG2xwoGuZPLWWs27
v5Rqc+ZC/CqcHigyuBkA1d4uKocPZ4S/EUgWHdaioSYFZI+0ySsRdtfNOOBAT3ycEt0FrMuAPPxK
lAGOqWU+5Z59xoN7HyfkcBSSpoRGWNQGwvL8XVdEb3B7Ar3g0lzO3dzfE319dprxs+ypHztCd8Iy
oeG8JpsMhIyL0XoZwj8mYlvYdNeVzYaaKZKjEyTo1ndGhi6HBioqpeov8eFRFAM7fKygeUcRFV9m
082PjXce/PnZ2OpGe8QBtgYfiAONCJXXJQ4iUoOqx2LJrke6ksB+dlEZsvu6Gf2WrjokLKX+ttzu
0UXMMTEgh5bIZPatGlj2qWk60viIublzPX1ptfOiyvEuNukXA6JG+Ehy/KdGmNtSDEcCT3geu8cl
TTt+3QFHV890TMRUoMNfFQ7nyIcvnoclB3/rPM3IsS1R3KEooYgs1Ttr01s0mA9+Ah4/sG4TfPVj
p9ccNA8BE1JR1ajPoe9R1kbsWQNuJUG4nhfeON4Nnxk4Q+u/TPEmsN2idThRHr0iYgX9WnLSpyMm
ADxuxI5HpyVPfhfArm2iLkPyty/F7SCAMycpj/TsLR9Wlh4Bm7Hk5cJkPX3beAbZOMlZLVVjN7LH
7KbPWmYri5pfeSRlfKHb77vkXBgc31jjX4rEIZvvr+XON3ZkCHewjwZ3bUgxt/QJ8v8K60JS50/4
ZJ3F/0xoS3inycdgEbZdNwR5BYx11DyM5BylW3mFW3HNLCi+4rY+OARy0UIiepxMcJLkGFEfMqiK
6GYoGfiy8g+CWmTLnBva4YldW7LZcAmiS2AeEvJ6uc5fVlnMAez0quI2IgaehwipyJ+Q4SFY2fhT
exHzVW1+bBNfh4m41dOrn8MpDGv26fPgnsveewx89N8VIVGr5Yil21Q9Djn4gkMR6z8eHBmMmEzM
4uVXEjKALGO5IvvnbY7VT+cKdg0LO2qfofISRzyOOTdljQWzYHGrJdOvam43tTV9sRnRmw5V5cio
gG6EvoMg92diU87jtK6p6rsgEM+zU38lbcanlSGHbaK/oZveFdr9MOyBSMvZdWWPRQTjDoeQd4MT
9h6sawdtAAJsSzDoymjrodU1Y3knSRufU2K4sg4QobCGfd1nbAed5rHA42siwRNJkYVSPUUsSWak
5dMwUOzWwDPyv6FXbhxII0BQb5wkwd+xQHnj94PnDPyk6zyYbH36FwAKIofXscl+akS5hZs+Acb4
Zi13GO3VgKkmuljzU3OblHVB+qVNx7wgPUe9ta8kBibosuLdZ4wLJeJYF+1ZG3V2g+FKLDGSzZWI
kDHEBqJ0tNrqLSjam4hcJZUrgt5XABMLeiRFDpVrau5S3SMFxlO38Sc+SdL2ESNmx0G10NfXfX2p
2bwnb2Hsv9ArPUi+bO76CHH8+JlkwCU0u3VH5Cn3yo+X5yGWrwa6gVheRjTRyO9vtC4eMUmD6ymc
XzNMr/hZ8E9ZmKiAzD2M1l2slxuvicjfSgFY8FUib1sXUFW96U/vEyAGOYndkOfc2e0KpSEO0rVX
Fi1dHIrZqtzUHUq93GPQ4FKXlUl+jYZWMD+xAv0TsLE9TzCs8BUIRNFmW6uRJOaZ5UWfuzjggbpX
UZcdRte9DQTHDoSrg6jMc+KC54eE+RI43meMRV0FvOPs83i+FfREOtpbd/B97GAhpSUxmkuFeEjy
M3uVvfMYAm1Lv/vpu4zFa9yf4m561e165iDX3Jg4fxnh2rnga/mk4nJRIKCteNqvCVWFiQ8SCgv9
Z80VB6gIJkv6A/7iOWnSnWE73DZBsKXp4KXsYurG5bXrPoIU33XVPzOFeqtljUasqv64RUrJN6d7
K/Pu8ZS9l9GdtJNfxjapQ2COP32WpX+hiLp00mWqjDq7aLKLHMJbHNkWdPDwxZtcHzhMTrnO/R6Q
vQc6fSbzbIFIuFz5DB421ZA/UQ6TKh2iuKc73wzlAknbEGVMjFLnMVSprfuxij98LyQOtbGe+55X
ZAoLeFFeWO374CAVhDhsa7B6yaRux+PE5YTG4qGJuLsM+cnY3SHOpN304hr3kiNAOfhO9xorRAIe
+yRe5YrBDu2omDuH6XVyVsvws/54Ux0BL5h+RQ2acK7722Qt3Pqe0gNdUStjfNVZVx/a5g8qpOra
dbiEWoO9xbb5/DKYR92+WGddnCuf5THigTUrAtR9g70hWl1KVj7cFjbaMTcfSCdgOEfyJ7Z1Jcvr
KPfJ05g08xQ1vUQ46Xk5sQMwstUHu08FvNWXcoLhP/XkRfQKa0ic3Q6StGHSfmJb8/lue/Qg051j
QaatErKB9WOEo2/HLP2xG6qvwWd8qjqmBQN9FYvPXbN2aYHrwcRUSAY+ssSgeo3YppF2+Gm12X3L
uD9V/QNqWi9MpwMCiWBvk9qWxuepG+ju45GQmIxXWDZLTwU3zjDzO28fuTjBAd2QoJh+NS4IRwgN
X9OAYY3pkbWLnRp4gLGXvc8OUTdsChhAk9ZZ8bPXVI92PV6nvLjBQCJqFIeXIMNguoCQQ3RoX+oQ
tiUYDBIwe8gO6XpV1OkjCqa7zEHN1mGEAos+qt0yesNWuP6DTGmJpZrAU14QAdrwS8PrwaE+tOdp
PrAGZUjAmATzAEIYP//rlT1zXKlITvHeVcUvRBOut40vD7FwnWNRFhfFv5pQ61DomL/xGknIPwvh
BJslYNUQVXZ5BL3AVMzelqtmpHUuuU8qkWn0I/fKDT0JHSoZCEioUT5M6k8uKA5dXcMVLMhnM+5B
mVGAUloLGwe7hSQiN1iOKaFqhTMfUGuhJnY445tandt0vmX7czV29rtLlwa49YJi1u6zn5mc701f
A8w2RYSCiM6bXmmXsUufCjFtRod3wZskLFgug2ysCZ7CsOJEXzok7bBwrmipvhUj87xOn4sBcloS
I5AhIKaeiHtcMaxiufSZf0nj4eCE+cP6bdFpf1WG1q0wd5jMUEd1QD0K3h/wBEev0dtOHMelL9hv
EslXze53VDKpqvOvKrlCh5dv3ZZSzcnhoEdQddb0VeevtcQvftJ8BxEbNULKQ/Si68/YWs4vSecW
q7KHmgH2yaQvvsuelQnTKfEG1neAE8D0oxGUGQ65BPwu03V8CVBMwpBInohpiP2SMoGN6vk5Trtv
hzTatHTgJGomMALXIACwBGkQoVaOc1kmed+guCML+IuP8DbOoSOO9g3r07uIMDurq5+cYq2yWvTy
/bTcTEyUKrKk6+EhLGjDYh4HAgnpqglDkQ4Zxq1ubuuo+jtW46Un3GJEcl+ydNgIPz8sAuKSqeY/
GCy+2ETuTS9eqY4OJJA/BQwEWsP4oOZqLQTuqX5NB3xpnfaWT/epq5gbEvZxHnoQ6OHC87escHfZ
vY91sLFRvGwWYT1FbFuRfPsk37ndJsIKuLXdhMdIFzu2Vo+lX0yo8VtIh4cc/uT6O7QtFD/63ap9
73x0QXPe3xl/eHU1R5EHe4WcnW8qT8y2OTjhAd6dGxTjhrIDwn3uPdKhfDWFenQqLj9KO5ItdLSL
rGFjIkBrhb5KqT8qrnsyBLwTSZ3I52xO0jaQO1IGTvb6Ogf9pDY54be0FMUljJ1HSUJWop1nFDsv
EsuqJdrbvmnv8mmikQjTh/U3GhT5diN0v3j57p3lGHovaVlfWP98dal6QvV/rgrrZhge3H4+D9r6
6GaiH9s7Y5F6qNm2e417X8X6tHKpOgb9UNY0MqYADXYffrgBiR2ei8c8VACE+uxRcWQy+xhInAiO
cw/DXKHHQ52/mZnVzALRSwdYo1H0RBB2S5DS6iax60MvFbDNT9/HVVDNF4+doF6f6dgq36a2OAVk
0y6+uhcCN3janb0luBqC/maknQgpo5Td3bFvOdcmR7nH3sefbtmrC3xwWcckMxbt88hOyTC8N3F1
D96W2zPhhl1b9UTG3R5mGDpZfJUxdVPRWBcxoUupBmbmiBTuCv7pGtK8GlIrS82GNaPP3IWJc18b
cZUv6dsA4VtZHj7JxL5PRkRIbLbo24sbT1MABOjhubaJihrK+p0T7Txlj0s3sudOP0bUO5AeKeHA
sKQrb/NBI49ELPTshPtq8u7qAcm2ryfgLNaI4mEakYkoEvaqz5qCPU94RkYn5/yXAeFWAcGArDsP
GoUjDvC/uK6+7JK9c9O2xW7+ShCVbKOERC9URjkG9CBnhBVWRyc0UFyD2Ab+1LwVjC17TzLd9NGy
p8xnD1aPNZ49O/MuWH39K+hD2MuwsUNALyRGg9tFVv1cFgT/1fOVW5Z4q7AtlA51dZLH1kbbuNel
/E1p0Ek1IJjPqcCJovnqswiPSbZziY7b9pOGplR3lAUJWh2JvWDEFVHK8mEZsvU4WTGMCyMSwc1Q
tdY2ja4KkFF72efsnlR7zO60VURXScVJA1QDoSObT19+hVnMoF5aJ9tk0LjWJiCWbH9JuDjQdL1U
gfj/zBYzP8/173/953fVl+inH3+jpCr/nb/iCOc//+P//BNJA9dm92k+/+MXMJGZbz8L/t5TXg2/
5f9gtvzz7/xfaItQ/4C+opTWbGFhwPv/j9oi5D+klrYKENqTkOPKf0Fb1D+070OeVUSoC4kz+V/Q
Fu8friOUhn1iu1jtPfm/gbaAZlxhKf/GbbEdiXpXMHPw2DDj9+Cn+HeYSjB5Iu1K1m3EzWQ8/aCx
bBFCeotQHbOojnMoyPPAMsdKkQPPjAkIJDEttpCMq8bMwabwGLmBe2EM3z2hmAhPYAvQr9/6I945
14gDp4BAlIPgsPVxs8Yl0cA18nrBnQw2aFtaFE8TNMAdi5g9MZ7WKW+pRnIi4TZdWZHuR1YMlx9M
BoaRfezN12WCZslU90VI9eH3It0OsmdcEDPiSlLbvR4X1hdpyJ8p1JhuVxNL5Plwcsv4BAKi3+gS
dEdfcv1zjNwp38YsI9mLigEvPKQ+dnhyU4YJXTOowE2KKSaE+O3XWb13fWh5A10TTTvzeFN+Bp4U
YN7EG+1jt0vdHAK6OSWx98unvwAToFazALHRNvpeayBMUDL26EbuumaUJ+ZUyb5ZKmaHEsabVDAV
2gxAbUm3hKKeoq/DhxPRSAsCNzIOcR0Bye/L5h1O+O1Sk7Zi0CEhYUIrXvfNTRC0j1ZVe1s0nMwk
oPLXDMwLSeGnJO/FIlL4yPTEhOSiexEh0ua2Q1BC+ZFZC+ViraptpfqFKMBBE+0B3stm57e4TD9B
SdJ9ljrZV5C/NyMZUKx8VLmzl24v80rt1eS9NyneTsHJ14DBEUP7YewEMnndPNPskWSWMQEeR+vX
saI3y5Qku8Ycjjj5d57XAGBjVMlyhG4x657bKiC1Ti8rLiHfCkNqu2jQA3To2fS0+haq4RbrWnmU
sAA7xP7oz3O5i8hT3yHN9EnYKU78ijlyonXqbtZJmxmqQy1fhbeiP1J2UHPEjzyDvp32SDXzja0k
wdya0CiwqjBV0vYct4ZrH8EDiRL1tikht+eetVcjjT34aMF4sppYI6SJsvfC6Btf8PrNaM8I5Abt
loTvph71VZRO/vWS+9C1oapsGtdeSA5/g5CwBW2y0wHFWe9ZLzgobmDiBdvMWVbfQ8BTMZltUGOt
xLq0GWL/iLPLeyxZLR2KHhMiYmKMyQy4FlUfLN6Zaj5OqWJUFuHE9aA24t9Jap5FoEhi8Xf4kABl
lvOfXkzVVYw1ksf/1SqyO3o2ZiEFNfgyKQY0mK17ZJmHeXKYIxnBwqLkabeIdpdsNAi/TSF7QqFH
g4BddGt08ZJQAEOPIHGxYi46kHBXR4YcHIFKzqQdScpNfmTPzZDVlGRQIARoLB54YNQfeoCYUS+T
fYi7NfJC8ujWzP/DcdomhlzHtFi8neWA3kuJytjOjGV9R3y3s4i3YKtI0IZuLhd9yXM84Eg6d8Kf
zRp8tRuj4EHzZbcZUFJcdtlz5jgNAa2Qo4cUOE83WFfE+rKuT9h1iUBgQ6sw1XisQENN8c4MuWsE
MRwOz6PbUp/XPhYGJuAzw9sD6il6zQhPtPgeuwp6s2pP2AZpLD0+g/3cI1VsSL9J+dR6eBUaq5XM
vVw+3yOUjlnph9oi5E7k0IYI3blGKftOZBjBnuUwbzsSLMYxO/YhC+0sIOmt5/GGJ8f4+BwBoufz
zAuT+YjvCLgkJlsRd98CxbBNgVDCd7DhK07XFEl4TtVYp2jM/BlTV+YCQvQq0EG6+Jnsotu5/twe
GwAbuqjZWLY1+XIaFEkkRxLBOmZrKU839BS16db+sg2tBz9K3kxF9eiUx0x332ax3qskfR18aKlh
YV0zErQfozWKwyqX01LY32mAqjDCSrkelXVCO7FGEkByYk+AOJNOPtPDE7zuaJ+IOERJaq5BStLO
669+UNCK0Y8hm0kIIX5T7WwOOa7TOh5aiDTRwUh+PI9xOBpXm8TZwGPUkiZfcuh+Ii1XtLndAUcK
MG0N2/CqsaKdI/KHfpGkhvqSGRJSUQCt6Mvdaa0xl+S+FfZRE7lj80rwSX32NZg+j+gU1oZZ9/Tf
lJ3ZdpzI/qVfpV+AswgCCLhVJjlqtmzLvmHJks08E0xP3x/p06ttVbXd/5uzVlXp2KkEgt+w97dJ
MN/UNrbdKM3efM5pQmuqaNu2yBSTgTeQPe7d8rVEAkI1P1wbRsgp5mf73Og+r+HhLRy9q8xiqTfW
oNiBj2PZY7KaoUkD4oV4W7s240sewNYM6wNgG1siMcYJ8bb+Gdb8GHU2WQMVOWUYxAAGGvUt7CyK
xgSnvIQSHrv1g1OwWY2jOTljHWBo64t7JVp0mRoVuYhIKGzZt+g5eio02wdilflVBOmhXeijp7Kq
pwz5QV8CjllQN2AOy/Zg8fdNxACUlxqBkpbjbTNTMD/O7JsGNRCIXvs+3qZCZxD38SDZQ36H+JtW
OC6a6yb8RJGw75VPPvVoMlpi0VWMFoaOZJ3JLsYDT+lwBQZBiw5CBzJ5Y+TZD/vrWhTAqAa8x6uD
u6FJMWoylgv2Olbc7qKyOjcZrgVnol/Nl8FhkSo/2JwG8CiNRw9XwlUJcapwiVNgMLOv0FZuLLt6
QWvKKjp0sIq6hD0yMpgYakd3ODjXgNHods7Hgytky5xy/hDn6XNBT2LHBN+ghL0F0CGZCEqST7yF
BX2OOsb0ePx0TMtauWtgX+UElKzASEMUACLTyBGycz8jLcSoGXQicuGccTTPALFD7O/aRujUzPNN
WecoeS/65+FMQvymHBDmpxbre5MAhm7R/VmnA0JmZOK6wD2mNFQXO9unOWd94zEARIk7bt0Ot1mS
mw4Pe7Mu0McvvWRZYroM/cZcMf+NZrpO3KsTxzGNjiJexy2K+0RBS8asBqVuoeUiq9jV+mD5PMxd
Il9xJlCOAYWAYuztB6t/AKPLwqJ7EoQGo3GizKynq9qBmmT0RDG1TieCETEGrIDVWlVHuzrFiS1r
b6vqPN1absObxi93k7tgsrcZ/8uswvwNMiJKjI7lY+5/CVEnW0vERPuKkSSWP3c7LzA9Br+Xp1lB
IqKZZRJh58d5auOdMbFbn5Y1CHiBBBBeD+zegkR1BG/SLY+6FyQjO5x+nv/VyXJW+BbmbCGhINh2
ew95yNktA9wVVsdoYjsH3x+C2naKO45DUtunjFRACw/U0Xez77X0Ygj7dOah1WyxN/hbmFHt1dqQ
ICwC/m0vIcQKwuxVaD+gvSOK1VpTU20LIRjTfKs99CDPcNjYNdX7lRcDYyCa6BEF5qOjoqc5Xqbb
FpkWCzjLIHWDubptgmplUYzNljJtgTfeOPBKWQiZg3dQXWYcUrCL+27E1+YkjgV4kEbf8hasxKg8
IMHxEZiU40lcGHhinMfshbl9CTqEyHB5iU/qewxBRkwwSEb1myYsksyofK167MVDjMCjSVBqAMNj
6ZLRlluM1knCRsXp9sYPmhrUf/4rqQ1iO0fzNRJbsW0VvJWWWtxcUAnbKTVl7XmQzMvoWlsRvntf
LdsUoZClk/JQ8JNoHpkVQvg/VvwpbUQ6C5R/UghGlKnA2oiS18QN0ZmTSQujse6Y+y4zGQ9isDAJ
CRQ3GL+RfobfchTz8ABLdspQIkX1IfEJ64kdZ0c5XiAR5jjPyxCih0X8LeJBMCzPTkod6Czxs2Un
4d4fsk8c22wi5pu+Xh4T1Tds2oIQ98FV47sUHSaWyXa+i3JyCI0xeey2TfQxEkRnxUSrW7gmK9XH
h8VmCx0i2ryqc6gKfub6V5X2jl7EYN5qffO25TFw/Fu52N2xG0aGWIP/IyuWllKm/dy4yw5ZeYs4
46kzDJugCfSmuoXdnVZ45FuGMyzBnPt91lPi+asaeB6yr3JE7FGMsASXaHzJMa9F3oTqZJkj+qDs
wZHRg9a8AOHfQpTtd1XDhfXxMoCrmVoyHZiBL+mTrc1PWifedhxt5sfeXZvZEBpWCaNDmYiKY1Xq
YbRnVX7CjrZZ6Mv2S9R91QwayxGxDMdrs0+0cyhiHmpS4IwJ+BwE6fkoJjhrzucccAk0g/E8G6sF
cqDCK+JiRy3BuZchTxhMopdrm1Imgl5QVTOu3NaPr+WE941DjvgnopbmPDyHuIG3lsf4i1joJEnZ
/WIlaJPiBrZPdQ+VItCN4nmSdL9NzZ8dtxQKk/9Ra3LMGvPGGjjeihyn9uBFjFTLfLgZw9ZhotMQ
hwTMvGp4J8ylMIKJ0F7oEZAK44YCppLTG2nH8Q0RFyzgw9dYp96BdUF3nTvZoeb/i02BTrcDZMyp
Y52goO9cP0Ip1VQGNmo9B93ALNefTHTgTDWNiakl9lvK+3Q0rsYpLQ9tvHDPTjUye78KMKln15kx
HsFfInPFnCFT56FrjzosrScpvrQN/LdBkvCAq/ee2Rp50rqxDhNqDC8bysd4KAmkw9IPSuFtLkv/
VDjGVs+TODDIhCCzIKBo4TWfk2b4EjZ9cdV7RobxhVWcZ2JHzzFodG7WnhKr2uXN2GDVrUSAk/g6
zX1/X0B24c4lyKtBC1KZAOWmVcNcTemjn1g1iwTI3HHTMXtNjlNdXwMB+aDSiNQW03qJxyw7Tn1Z
8Lpc338lybZsDdnjxnFIWAHb/g2HOgR9i2WjKVjDqbLZxx4iyGTKr2Vif4jS0NsRtxhfyc7nbFM0
uRa52pvKgPfaU1Drtj9GVgZVcGCe6pjEF0Q+3ajazwRp3jgz6+q8Efa59ueg0hP+VN44eOdNsn44
gbvhO/I7wQpzvIZsv29tnnVCUMwzbAZ0KvSxQj862lizkIaPxrhkRDW6WNgc/+xMB74CdTJi02LI
HBGWZgOv7tIe1w2SUmOukPxIk8YOW0KAZeNt0TX5TFh8F0lhZ9c49IopfAkL1HuGWQZha7xgyVxP
0kcaoVXRqM683HzVhEfSmClScm83II7kT+Fpj6skgG9OkLfRznikvdfRfEVw0+4tGWOt7bALy0dT
ZhZiH/BGlr/HP4FBStIKhroKAwJC+3EhBQxF3ZVmLM1YRGkwYrBT2gz/Rjtr9yxCdIAZxR+jpbTT
JGWk0ce05w1jWmiVp9lfvaJJssFpT/vkWbz0GJMFnZz0ii57dCAnXHWa1wqTDl4wpUPBWUCab1uN
DTKldXeoMVpzOlsR9mSfTzONFt2VN9RnmY8/phISfTtlztmI6bG6BFopU59wl+VoS1CeVVl52xCg
V5NO6Cw469Ch17P3PVdFuItZuG7AJ1VHS3NRHTNkodTeeWVYnPjM2wasKq0vTAarb18Lf3ogSzDs
h1evoKdGbLjRwifEcSLDseSktp91234cUX7NA9kS4YgNWvWBh5FgUxUZCawVrtuyEQc/ZAwfiddM
0wWna2aSxMsCtT/BsDoc0Ou+tXSAvNrTtR6pgkb2ME7JaJ1NfQusnaiIzI543xjbBdaQyEhRJP0m
2Rtk7YGHMI8VusmDEtau643nruhJLT9yA/nsmFj5xu1Z04IzN3wpY+uLMIt4Ow0q2wsyAtCwtsyR
QuchqlnlA8B/KYz8fjIt9L9xPsLhSqLDSEVGxmVBtikVWgGZhHyokhoeuByTkhgRs09tbk94xXyi
BYwlCTRCUAycLABENapD1bWBg1CYlnI7Rbh655zFi98gAweKPznzNhPQa3x2pHefMy8kIlqnW1QU
zW4x+2lflesDzpllzOFwKFa9EBf6uu3du6yKIeiNcO4z8Ui76vBnfgNN40HbCLGRRcfJqk+ZmD63
1dap483KhKCQf6GOIi8JYj3KmOqc+OMNBc69PeFNQE+/1ZZ5NhLzU+0iFMUXtAIAbGxj4Q4/2pWZ
lF8VCQRrHXSVrRgxAsfrpoGhas+cB214mCJuwZio4Cs9sj43TBdTLhNYhzHTUkdE2E7pqZwmKArp
DbiFW+xr7O7rT7aCdGnwAiEeFsZEhxy/o/AxeRNd4aVnJaVGgtOs6XGJ9XLleQ+RPd7NqjjM3sfY
QoyzHBdGRke+DdwQmHlFfl2k5Ezg4nsG3k+HdFKaSYcgVwDwIcEIdkVQdIrGvsXaxfab351xKsjG
YLKp/OX46Lby2ZvTW6uQPzzL4WQBiIyqhBizW7uJPliIC6YsfmjzSKDHzZ5VYhDwvvr7Kwzb5pB4
d1Bm/DzQalruXZ1RRYF7IiGw+orJOb52CvsHTb+zy3vkET6r+tF32xPushfWswire+5aHjje9ZyR
fM/f8NmcXRfvDaEIGpJnDIjzkLj60ecRAgIJmBHTJvJW2e0FOUYb25rCoxIcXNBp9jyb9LiqJ6ey
YEZTqgctFx3UcWggGGYNV/YfYyDpGHd14E21GRQz6pWh7aE/VZrYzbH6Abri2TPqu4HT/caPymM7
J09VlryOCaLhbKi/L1bXcqPNxiEbmoKmnSikpUieckDHrXLq3dB4Dw4BslcZPI1tKSSKRu7vK7vn
oYwBztUxOrK2T19clx4tXD4SL8ScXSUfhgYBwHyKfYkPFzMW70qmg3ZO8o2K9GlqTIV9h8HbItND
6n9kqhptVclIJQ+JbZsQvxlOXROrMaPwrr+QdHLmv4DeDsdxmyqkOVUyxfiPkKyA+6Z6mft5Xzfp
Y21gfxyXxSKNlD3/yD+xU422E/zJelqZzcIQ+7pKn8TAF2bra6OR1WbJUZen4Z0k/2dbl0wQvfq+
9MwvVa6/IVOhDqsthMZrM2yKJRj67okOiGXvZANiX8dcfhIfBup0BBqMJMkZbJieL0FSiYeha99y
VBxbP0eK7bt8G5Mk5CpHs5cWGJ3qeJ8RcxuRHoWrtbjHHVzdejhMCVMxt5i9+03aoSYTLlFxDLOd
MMcWm40uG4WPDAbzDfqXCrbsAE012ThdKQHJQtEXPb4e4ymDjTpMPnAE1T/5KRHbB2MkcIWEIOY1
jDnp8VD9w2F+YNB+Is2EKqFQjGNIYzNsXW8VGS++MY47eISwi3CuC/0FIemrA4qncYcPoXIM9LTi
c4HuDYlDyRxnwoLpdAwuYvI/9sLiuY4N+ZjXzqGmsUZ5227kQGlIkD2/M89EYs7zaqd8wm3DdMCF
211Xztd5sRnudt0RIlobCPx5ukZwY+VTwJuZzkMXpwHoAZnkkpkvz2fL5or7uGXdwRugsPC4a7Hu
+ekPtuyuuDcqojsdTYIA1px95vJFMHnfIobHDdnaz6ZGhJgbiPEy3ibFRLqug806rboD/KsW4w0z
BHTZl8OVaaHBKe5Wt6a27kbTSoPO6tINRSww74nfzImqG3KluDhJb264bTUD/Mhp3aORrDh0c+t7
xbCNhMW50735A+m/zHMVA9jms0f1cnVZZf6PMjpuX4b+e/PHgI6bD7un9z/wW6AHuR///TvX/elv
/xBcdqkP+nvL7rXTef/rpvX/9z/+dyP7l02uSybF/3uRu30pi5c2+3X1u/4f/rvFdf5j2ZZkJ8ui
VCrH9/5P9ob3H1NhHjFZoaIvVd66LS5/Zm846j/KscB1W4jFXNtmV/u/mPCv2RuO/R+HibfwfZMO
Xvmu/z9Z43q/L3HZIHuOALXruPQiNkzxd0tcaWehDV3H3BjLMp+aqv80prk8dIg3N345iENjLC+o
tgCehOLEIAzPjXgqo04d2h6oTe6GmD6ru67v6dvRD5Zjoa89wLM7W2VndqQ9A0AU8hNrRYf02cDF
z2Uh/ix2EZulg268EVfNvhy+caCTH5l5tFd0axCliiCMPrMYJOsWHihidkBBNXuEYU5eZfmJRYM7
k6BlefhZLZ/Td/CrMyMwTHKdS0wUO6VtPjD1ylr2YknLJg5e8UJKKyjcqQlPDmk8R2tSCPLQ4bXM
NHeN0sN3HbK1rWtKhLR/zqirzvhb/ESKa5EaaIjBFhU5xe3CODQYUvsVbuF4ny33pf/JynjLsQcg
eF7yakoYp88LUcBGCoF/lMdEAm60cqtdw7KZh+OXJtH23jSpJF2UuF1v3f9yN/5L8InNjfTbpp6V
PxnDrjQ9H1GqpRAS/LqpN7p2bufFgtBVe+eoTeKjZoLR22of5WxIPdqB256hcUDfU8R2e3RpBWc/
iw6OyWxmYkYE87U54yZJgxFj9FWEmfaQzPJrWobPjSyiYOmRMg+5NQdlFz7quuoDUOEPsOkxExSQ
Z/osvXbN8gfUYhvSs/G1j3WFRs+5dxmDEDnUuTep521qdpQhqI2qUreJyj/7LoCMP38hynz3hQiT
RBsso7aL5BM5BNE2v34haO2EkZu4SVUJfjHO8n7rGKhO89H45nkLF0sO3711/O3HhYMLCt39nCBn
WEjlaryePWiGSEn2NYa6BSZskTKlUJWP3xRj6zBZQZ8z+utj3Hwl9osCg7r2iHeVQq/2BSfbaj+/
duyiCTykWWzXL/9DViOQKzvjAckGbNDq80JYVuCQmInOx2KbZM/FNW+wLV0UmI+ERJPRJW3EXlTD
2s1Mtp7ibbP0gR4gfcuYi5oW94uKVZBE6YIyA/fqkjNjbuzryjczvHmSALaqedNEnH2IW7DrYzKz
B8FBDkwT4KrZ7sdweugi1R6jKQ+/uGs+jUvruf/zhbHW4+ZXTcl6YYTvStdH9eI7DnFEv14Y24j4
fCyTGNBly26knEZb+xR34wJ5h9i9vujEyZ7y+FxLZHAYxOijyfhzYn8fAS9Rpe+ToTVqUm6jm9HE
ciOM8N6uCMq0wBJiPeTWht2CFp2jOPjzxxe/n6ZINPj4eCs8RwHcwse93ne/RBlh3wnFMiaMAter
Y0W8VseO9mcq0ZEJ0+8Csllawum4lVyDYfoodmmFYI1UdM63sLiHxoPye8iOc7qS0G2IQlFPso85
HP/8WZ31of/9q0a3Y7kmeFzHQ82/Hhq/fNa0kwjM9MBkPB95+pnZeJpxlayYFJm5+jQ6uAqjroNQ
hu5aEginrOZLWFNLibR6CuMGOa+57PykLuABGnJrJJzURkTCqTUXW3QiHVgaL904DhWpE2cxZPMU
IEaxrbKgmps8YD3yJQ9rooVQUOKxtFFkshk2jGrYe8YexSA3gcnxPKKQpRXy98PwDWfH16hx3V3s
149iPUgBCXwYJqzbaQajgdHJjenE/bXhqU+o4HAtWS506qp8M6L4xhhMvRdehl0Xdc3PsoeIsf+b
TPZrxpTgbf7+W5VKYVaRpunZYAh+/1a9xVl0FCbMDCY+GCtU0qPoFmYnwzXm6vbUxacwhr2CQgmw
kMzYfGOh/pqT/HP5rJ7kIfXUQtdowE1ytn++7OJfLrv0TLCBHH3kJ4p3L/zEJoyJKHWQI+tna8K4
4syysRwa8DqFuoJpg1a9pjgN6aTjmFWBQ4DACS0aR1xYyKuuXXfU5XfG61/qnL7tL59wfcbf3ZhK
ssnlAPCEZ9lriNcvN+YwdrrOEwYxvQuGZEa8Ce8YvSmm2FA/ZGw/SVehh3NLEiZQIkPbQy6xqfMw
2kvje2gyglAToBdrnP9yea33b1Jh8mhj2lXSRkPn2+8uLzzJsCuw0TPhaW74lMA3kYIFJlQQJpSk
S/ItNqu8s5LmM0NJif06nQMZ9qQyGgIwxsgY0irSW9PiBp9zJbdd7Po7N/0Yxfo8SOYSFkafv3yn
a4bau++U+YR0KBcFt6f5/oUHkK0LW7DP+NrWcBYfKxXhsKPvN1RgAIXqGhx1TTd8kL7+sXFk7//l
ulr/cud5pJyTNmd6Lulr765rky9VPeiVT1c9TY5f7OG4LGy7xBMYOvzo2jr1+hZ2YHvdVHJfe86O
GRut6cQm3LLYyrRwYUiKjZ9V3k/3So0k1HAzVn4hTo3qzsLWDTXqOV/ff70kRSm2cdRkf/lN/H9+
m5TLns0NyjdqYV/8/Q5dhBpx1nOHein4vRL1QlSi+La1uh119Uq1eXRD/gX9LxVO2e+zeeHTO1Yf
XP79kIVw7CLnHnQeLggHF1nM2VZp583gSATiS1Vt1eSRC2QPgYdua7tiYnObcXiLf3rViQB0xYE3
1a89/QP+j9Il5EmRmphQLlccinDAr801GNTt73CEjFQGFCjsHV8xDLMCq9KdmlKftVXBVqpZnsK5
ix7iEG7cBQPZVvV3bWOkT7pum2QZvMjSfLocAS7DIiK4sqPy4hV03vD5wNix70fRaEwZeZBWvaC+
Xz6BxgEmjdtS2tGym9fXes4Gfgnb+WowqgcSqpadcvqdERdALw3LoMhyvhIvIB4TsYRfOpzOld2k
N1HCSz53uKppyHBBa6fZGz0aey42S3H25Au/rC/bh3qGFiLhAP/l8bf/5cJbHAHSkhxPnpDvDk++
+jS1YIVgwMSHZBZGdU3gzNmgvbouvoMXf2yYZNyibfzmjHZ8YvK2Rq0xjpEDATFdHzho7kNEbMfS
XJ5k5i+7TM2boed7S6zwwRH+M1HJENUQO+6wWtP4RyOzevNNDFkCpsG/gbnLm8VBrt+ARWKsi1cL
QU8YhJiul/WVOdSqYcBCfC8JoJshxHRVz/b4l2/jX6od1/YYsnOyWIrspHffhg/wrPIrhqhtNk+3
8KaKAKn8bbigslp/B1Sfy64doxfLgzecywbm+kRCnJqLb16BiKpG5unkSOjctX5LCrU3yAoyqkT9
5a3n/Eu143JyC9pmcK6ooN8dPjDrbDtEm7dZelavoLhw7K43ju+NBHU49ktsR3eLER5wamfndKyD
0UdDV9ZAwOZU3+VR+fLzbW4nCF2N4q3LD5cuTkpNDb7c4Ado92W2oreNCgm/ml8BzgFwW0j/W0wd
7TpbBZi21ZZ8wwoyxo6lnotWJfpweQQX5Cv70VzeIocWrIKidiXIUGtL+85IenjSrlODIQncroco
OjNe8qcXyCL1fgbqgbSJ1LrS2Ec0DPs0jbDyFfMuzA2YnAiwVklBWW7dHIYFgZMUZQZsBm98MOWM
F5s3lSjL8Sh0zNZ2vXrge9Brx7NxE2X2N6UZthkWw6eRoKe52sloZrWZJ9dU6+3eIDnIRPnSC09c
A/E4tHMx3tZMI4WPQLQtvxHGS55a5m4HD+ZZ5U5Es5SQ6GxO7001hM4p76oPmQHqYXHzcd9FRN80
3rzLKFMqAfVNWNm3OKWcg7fLPZ7bKAwK42tBqOQZlBIiAbCtQZc5c0C4EWP48ofoHAC+9TRv8UM9
xpBfkQGnL0aevVpUt2ZLZjuJfPMO+keKmg50DbiszxThH8d1oz9ZgiFB0rbBPIqPgzX3gayYHNoe
ohWp+kME9OgUG+OuSQTo0b6Nzi64Ifpj88kk6eMKPDn6Nh7Ty7lZWsawJ8K4xbl1uvSX00KChWLW
go5eGtink4QwFiuFn1hXVBhwSApOVwP0Mn41+3nAE7y3fF4Il2qxwkcZ9D1pdxNygbgUCLxmxg7U
R7sW5jlFc90H0YzUR7dqd7nlL0eLUcJwqf3yflkP71UQ1PSc1EsHzUzHLDOLJG12Og3PYqRCJHqI
+KOy2w4GEw9/fSHNa//EaHrTi9beX57g1gK0hhpTzQj9cMA6G8/9VsV8ApjE3ZbOMujd5C1aaKxF
xtDJM+sDTAR8w7b7aOYA65HtB+XaA7Ds/caSioUwEdhQADjL/One76hHL4NS14RhQyHDX4hZdhOZ
ZseCGB5XU177Q2oemyHjO9Cg+y+PkrfIj9SOgLhwdt8R4/yqXfVVoPKDTUsE09wOAU5Z7D6cVttV
6jeXmmhMp5cf0QdfpxCZtm3Bh064nI8g8Kq7hpD1ZvTuMjcqHh1jbO7T6ZXk22t6QJpOGydx5qBp
T/2KYbmzODt3eIjmNa7JhHBny4w9Lpplb2lus0GLwwR1jDphJER1gWDBBhl+P3Lsy0k6iY4NJeLH
3uoHVsLE/HUTvKu05u5GXwMPJ5Dz3WWwpQAK7wmCIJwyGsV12IZw1jvxbU6YNAB07oPCAw+RJmjr
L9cVGEx8baTkx15uS0WEM84JEOxWhnoUn71LHI8hwaTHTyqxDPK66p1gTwa8IsJUm3T8fXO9VhPR
vNWTQwPIIIX5CdiEy/1SxOujUidHJ8QBn4eINyKWGKXpvEamASx8fVvoOvX3S/g5Qf0Q6CS6yULr
HhgpAakaF0aoefyJlMV/Vy4Palne9GwRZ7v+ABMpI5ATcLvI34dhRPR6RwaKjHnQATalVy17rr3P
fukq2WraWJjpPIWjYO85SPPguPGbzbp8b/LW26ih+0YRyJ1Z8ZO2saojdrVow5PhtScNjfjECoap
zdroD2A6iPQbu7tiTcG2C0Aoq+4PCSstqSKVx4+h73ZI3mbmO8bACS0HbLw1SR+dVxxA6uNbrATB
6RX4Gu3bweQn/h6VJ+d9bra48eQHqcWJH8SQ3n64TH5Yxg6UTLyACyDj9eC3t9JjRGlCaVlnPQWn
oGFChqsr5HqRNX+FY+7t+xKdW5+Ej0A+zliK1QGcGBjleDkB7wcmaEbT1scTu8P9/d0r1WMy8jHE
yDvaw22auhhzQl18Ttzka5fbweU4q7o1DS7n91/fHskikKmI3Wy7JOesD/TlCPg5+bDvyiWG7KUi
RAAx+97LE00INEOnbtx1MYuQUmh8i2bxepkElYiYt5PiJIPomuIL4cVggMr5Bkiy308Ls1tel5fD
7nI41oP7xHJR4UshhmYtT6zCSfZ5Lp/zuLypGvGIvo13Q8alEA5e3jy8Xb0N6HIZ0FxODKgb3DTl
2B4TAQlu7TQiKN05/d2uEyn6BPKYCbkNv5hZjIOazq3nZ8yeG+5yksBE6QMVTnSDRUj2YUMISYPl
f2S7S5aH2vO4622Bcc9xublzye+o1fBpQjH887T9eYHXx/VyZg7kPJk1ydOXL7Q3QV9C0iOgKr+6
vA0uhzMmbt4/4jFsfahKClNzQwN1zFwqAOQMVTucIKbjKJoWkkmM7jx5ebyFpPr18iVfinlzbTum
NFoDf6avPbzGtVa6dCTTLO86c8z2xZgX/NU4qyzLPHggucFVoQy24oZpbs1Tla7CNcOlQ6g7TjmJ
MRUJdtKlpLNwOLN6SvVO5UgyJiYjmDmuwo4YrxyJxJx7xXVOQBxns7pH43pAYr9JHPuQj3xnl6+S
CcvMoTYXuGfUYbQK1PVGsoNTAzWFggvwYJf8HC4PfUMcFrkmf6krxdo3/95XU1YypRAOSxT8u+u8
4JdZRQYoAGfc0CN4za2n2hXPqzk4s7nftRtDem9WQB1BrUFUgIfOU1TkKapWkIzo7sG3Byoy/tbs
/3O67TLvZzckGDmsH+/3DxV3MkRDh1V4YPS7wVIEpJxmaRclgI86ZtJo4sSn0ctQSagEq1Ex7f48
b/iXOQnKdUJzGZcwE5WXtdMv34usI8dJC7vfhANNeorkcVLzDzu3H8Z5DvIF7d1ld3I5DzgnpsMy
fOpr7lO4WqiDUe1qTx2XkGxEW3/qL2L6ZfJOxBCd2tFNH9Win//8odd92/uLyWSEoZjv8rkhrv3+
vems6ucm4jiNEEuuinU8RDNMb0qxvSFGDOQrt8es3ujqIkof+kDNmiPDUb75y0f55xjR9QRDcIFa
3WTi9K61wmcOX2ceNQIYoEi85Ag7yQYIlx6pK26B/aerTVJ/vfI+NMLiwJPfXrdmfY1K6iZROrvx
kt4LCqR/+AMQqaa4yKQ5Pf75c16GxO/uf8+2heX4kqusrHdtFZJcG4BpzDxMkYa9tJQgbdWAEc27
n425FXZnbpQPRpQyyVmJb+OqDsKk0u3Mttb7UdXIpxits4zgCJ9ihiRqolrUjdygEte7jl3+zl3c
n6de1xTzNnTGx54olyu7tl8b90zsOeU7aKXgcvo2cHLRL4ifk5MahL208jiYQl6+pY6RZczmDrDQ
ycgqPBKl94RJHyDk4CGw60KNf8Y5qRwPIG30Ej0vRk8g2BzL07jIs02LtKKYGX0PRdCluPey9tPl
zY5WHSFqTI/vedWqPKK8QEk7OOgE1hO0Rm4v6hBoDeHkw9pJXf41hvKSXn//54vzb4eT59hsmBmm
OkL666D1l4cQ/2pSxj4X57LTA5E/bC5HuCSpYAueOkMAfTeq41R86x19Fmghg7Ghx8my7quVJvd/
+TzrzfDuZuFIErTabMRN+30Pzq6tyBiqskWbFmfrVxMxuHZ2XGhUdumAB721SnbNuj8g5cYl2n7v
AM3d9DhM4ophpY2GiUz0+i+H+L8snZiKIr1hGeKwIX3/3DfKbSaIJSPr0c4ODAxaUVShAdLmtGPS
hZerkttLL2qCQNpHfvZCEGnKcgTZCRikYSMj+bFqvX79E4YdmXzra9dvmbklM0i0Dm//ORqWc1FT
SPzlW3X/OVf1FDtMTi7h/8tZm1oTLh5qMrhL3JOCFER4yRo+HLXYvIIPw+q25afuu0yiucPmCBjl
0SAHMSidRR2jEPaLjXsHUXfcbath4KXBTv0GefKTaJnm4BVpHyXwxOOSQ6YhUYc+uR3s3TLVH5x1
P0900UvuDV9K2DObxDa9gxAdvUSMOLDiG0JwR3CCl+U/WoziG870/lSKDmRShClqgCWxwaUKgmaA
hA/q487Qz9xK1C6gTa6AjiL5G6Sxz6qSlX6MXByIyAk9+XWeNkhg6h54botUvBA4wy8t5aU178et
NbjWR/qioRNfhR1HWy/Fj8gGZMVlOvdVByF5HQZkqpYPX/L4hjFLeMJNc5a1A2+wsTusdKznvCL5
hFgbGx0znrklZWzxY37bxUffiLYQdUA2khcTK46FAWGVFFLvE2v40q55Mp0yx4AAGyRLzULDG33o
7IlIAze371SJr6No8xM1OsKmVS8B85ISF9IpJilQxUj+aH06DxxOPj9f/sFvl2dZ2d/HdSRA4uST
XucT62uTdyzIV2MKt5cZQLj+wvQEPN/oitbSLsrao+2ic8tTLqXjVuTR+/fZ3MYHUpEPYlIfq0Sg
4l4wpWYgwznU2mCwl/Lsookra41XE/ZWsZasSVaSUDBDYVnvC/TAXJgKX7UUUzAJ/QE1FMpFCBkr
J+jzkKJYnS1iPkLrNUqZ99VrxT2o+nlKwh2Uo9PlTDQgEDFWx180wjJxyqdR4rtdS2irtI0DEKA3
BzrW4c9Pk/xH7eS60rPYTvDuNZX034323djtyXgjWBaz9knIZNohbcZIUyrsPDBPGfkvn6XApTRl
0QdrhbatOzFKcdgFKYtynBy7y+XhqgXF0L7FA+WBs7KUPZ/+04yOowGZlDHKpeu79LXgoPDRFiB0
HJs/zIa0h7XmLxtf+Y/6xlUmy2kpLd/luHhfVDQxMRGJxLGfqOGmrtEmTNGUPCRZ+hZaBr4v+fUy
0by8iB2K3sdLeZaUjGvQQqyxWCOzCpfxhXiVNBOpan9MeJkmBQqtrvAFgwS3BCQCvXbVdf1COPqp
WkR7KNe3T96igGh91Kw10PK/vO6sfwzn+fWk4tpRiks4F+9rEWpEEXf9SGk0f8oat9pa+DnJqVii
vV0PJMZ02bQh57dr2E1cph7OzMOgipaDJ2rJvynT9JBF2QcM6yCP5f4ye+vVSszFnQwx/vXPt9s/
X9F8ZlsxA6VjZTf2vwk7rx27kXTpPhEBenNb29vyKpVuCLkmmTRJ757+rMwa/Jgz+HHmohuD6W6p
tDeZJr6IFcF/bNFdWUZFbLL1pIZ3zOP1BGHwDd3A3RhR0R7rNUY7gPy5OHANjIxi6cld5KUwBmZl
4KvRBf+rrK/Olv9rm/bxxGDCUKYArjb/eadpsD2Kluw5TO3SBwxxD+v6xNMwP9FLH+0K7rbHNrYZ
w1BneaxNEof0Gb4ZCSQ6sbaX//sjciz1Gfzvnyfkh7GZGrI3czZXd7B/O8YU3lIJ30bj0wpgGgzU
4i0Eb+nluncFlQRd2LyWLu7PweAsCVd23tThul9lz4rcShwU6DxJbhmXVrmYizn5Y6wFopVHpi/k
hazdZX4aCvQHXE4BVdvNSywE7dzBSRs5wg7nyBBm/q6bUEIcgstsXi/hSrVKXav0IbId8bfiIcFz
iiGn+GGseX+IQwGjwDcfeyVrdVh5vQY/FR2dRFCg7ywgmK6u+8M26qcwKb/bE9Amm4SesMMfYTcg
4ygtBV8gf8qQlpWxiw85wWpMUii9PTfif/yUDnIm1q9gHW5Kgmwi0mJQKfdQErXwVldU8YVd8pTM
vdwmEzdvd/GLwyK/SZ81fuloo2n9v6zD23Fafq7GQzUaDR6K/EOQktqLUxCZzNjU/DJhhEJzBLWL
Q7Pu+zpKd1Tn+dF81HuBULKTU38UUPh3XlsFW5mc7SjdavUnd5mAaVllreqjN+Lh0CvM3OSk8iB9
p+oNFX11FXhi9RuaZBZyjGDuOfUU/JRqyohzaX6qCZnf1RCCGlWC1mJS4iE8l7U3/jiTE1A2kAaw
Bv/KJPgUSXwaC9K1hijm+0rRvJUEGj+DaGwzB1285eh67UcK7YD+d7Up0hB1Dhr/sOa5vdMz0Kkr
OCjV2YveaNH7OI0SObcmIlce8VeeDoL5rJTJ5kshr96Hes7ORRhyCqFhZg2oCWOJXi79yr5XLiGJ
Ex8DfiqPWtDraMG2JaqpEtirOq72sUmp8Dg/pVzWTSaLMfl/vWrlED93awF5ZLV/hGJqDxwB6WWW
6Vn/1wwi4Ri241tan6ueX4FR8MPSm/6JHBp852mzltxr6dOK+WPQ6hZ3pHFJv1nXoMWYBmmQiwXD
D1hkDcf5h3jmGahbhnis8s9OG0accAs67NgdtMmSK6iz8Z3ymYF2vyNNaAV5tOcFumljpXAQl9ds
ZerUUjfQEH3UG71QZ4jAQkv9eg05vyQwnr2VbIDWxXIBEcukjbAhaQ2ulSesJUrOTCT+TFY237zp
4k1rBqpaqKU+vrXSOwBLfInR2+gxCtcPWaw0w7n3jI2bSJza2oPlwldPcZAb1QjeHNMAp7FbURsc
vdRD0PkYtSBiztRfKci2mrpRD7WXbuZ/3Qi4Ux7JSGLAazAouLSKEdbt7/QrIUL7VQ8OJ3qaE7Dt
djCNx84pXxr8+C9rFb+bICMeusJHifbjW9J79VmwTQlzlBBeu19kjWqS9gFucrFA/gotFrMRZs3T
SrjrwWlM4w2d+k/azvml89ovV2lkcp0cuDTd06T7zCIqKbWEWkNYNmfLfqm86p2RFHzHsom2/pI3
SOMJIIOepzct2mnnjTgcEzM9tGDwHtfSl4dUyB6XPmP6cuxvSZWe5Nx6rxgpCdPzw3g1kNTQBkj6
fy//VvD/cSwFHFlMErAWeXQ7/I/1368FsmtIdWAlzW8WM8oINZJ1jMZMAtvDlXHMvCGFil8s6gG7
dfmWt7G/fzNHa7gH2Q8zzrNdzpOAA7IHHGOJx55yJC06O6ZLwK3cRjCWDPWEaxMbmIgf1G2C1VwS
ek19loOmP2U5ji1tZsZ17/V1vdO6BZREoi3I5vKiHxCYQhkggW0FunQ7iKM+336p2MZqbCEV774c
EwO+CrSjU+eW4WHq87OocOg4CmlD/fJpaq1/JNgoIigulidv/KsnDs6ofPxDkDJHSJ6qhLmjVmdr
kO17kUwvY7Q+astI5dqXNUzAdAzzFWcl8rqan2Qh3ZN2l7z09rt22LWBec+yGta2cnrojwViqcvw
rhFXoAQnYi7TbkhII04LG2xt3+1MHntmSlHmlnvRW5+RtD/LoCopqE+IQ2qxQzA1IYbFObd7QH+i
viigRsxkvLfVH0CstMEV0+OMUPyg0a6tQQi+itqPrrWOU9bffPKD+zRIbgGjgesEvm42omeREi6F
89DXDGTIz+/quoxJ2jPKBISN006J0U76iLhsXU28uWXdkIiE0Ac5BLVcqnHCFGXnbLWvDBpKPCm8
8zn8VZJZXGuWidXW6z70z+l6NKU7qH0yXSEiKTUgSgCrRhk5pGSesp0+Ntvwd3bDBD9njWBfEHKq
t6yEP7yGgJDlFTPg2rnZ+nO77pN2HSieJH/vWMGP0WW2KKmfZLfMdqYXLXs+RhhXdAVPdZNvwelX
l5x+lO2KH7ru7hmLrGhPs0zfzaCNLwU6pCyJ1tAItGmBdZ4qXuvEmZNnImX5JmHjONgrg45wBK+q
DdmhMTO9JI7SWACSehymVP/RJ5Ra9zSwic+GY/W6pvWudo725JovtpN0r4Sc903PKJMCk6Oe2Vkp
1DMul2uxbx3sBZk7lofMgBxdtOHFc5fomkTgeWyhqmDzK3Pjdpf2YIwC7qWevyiYewSmH83EGw2c
5xVc+tqEUJpj/vy69BlDOYN445Y8IqhQQGed/BYVOVuxGxH77pFdJMc5/UYO/Yx9HyixKv/Du4rg
Fhre62I+IMJQXaruVozNMDPX6amsYXCY05Qf9TOgJxdq1kMaDfBE7QQ0cHJhjzoSkHqGaSzDvl8g
uWUQtAGUOxYWA4CL+sMgjIN+nOfLv/ziIUQZnveizT714wnd+XseiGLrqFlzQLfLuNJwwZDxmLvw
F/Tdy67afTGaEbLl01SY0ba3TXuXtc4hd2TCD+XuTbpyuFiq4ra5fQBoER16FV/AvXK06F89uD0/
+eQaJ1oBJuqTtl5Xd8+jPPOxddS7B9EmU0e4VcTPTHct3PrWAds+RZaWThPzQ9UIKnoftP0SmBGI
qbTJuDCFxNmHERVUEHlmv4qY1BEBL1yo2Zg6vg518ROSJj3Hah+VsmLF9thozJQIFHikMMguesQp
63C5ZO0vEFD91avCDZFanoqKZTlqcf8x1nW5NTtQkvG/VdWTdn/oI44oJUfduS+PK+Y4W8zzdqSV
VZsaGctiu/JFsUciBoML1m0o/wEkS3Uqt2SeuCU+Crw4Oc0hJLThLHRZWtJZigg95GCCptJ+izyO
MUZWrzuCWgWGlfDDr2lsMTqr2o/pENPYYDKUBQujNw+9EDfKgTetmCWqqnuXzmhjUZDBgfgsbDk1
40iXu7e41TmZgzfkq9/e6hNC7Zl6+jZH9JzGKAcJiE0xwK8PrRdFCJ/QjMwfvuVmwCjOZ04bNRCC
HqA7Rec6N38VJOIf8i4NzuvAEAosRbnV2lAdDy95Efn7CdPHFsgQo0vYrmTkC+VF2y4o5Nu09s++
ndWYk0BcR1Vubez+0SqpKRJghXcVtz50c3SjqS9eJfkRvcdwkVc8B6KN6irtkmXaUfl1j8NdlvM+
56H92eEN+drx0rnJTpHNBd3FPJSTrE+mjN2aYk3qleRTTSdF8ETvdU/4jbO+z60soPgvnt5zOMub
0sbJJmDFf6lY+Ryfx9Kq7039mfjmeNRnuhG2lyPHPxVoq2Nqj87FjzpIACqqU7OS2xOdCFAJmU9m
1FDwGUIPL7L7oKgMEPCp+NIqudZ1Omv6Njm2/PKQ6KW7x4y1iUaXUzrDKXUarf0V7K9JN5vL+bAG
N8TXbADls1t+kzT7GQOefUDd2uivwzD8TWc6zinIgLIv30WRRHyhidwkPg1ZwjkHNM7DZqr+6CvX
ZCxvSVO/i5Ljid6dvVSgcvgkE6tGNtz+uoRy4fzdN3RYkXJcE6vszQ3TG1plBcPJPLtT2VBSX3CV
F2awc2q7YELDpuks3YWD/NeLTnHcP4tvU56sjALWwJmpTDF+27GzYK7e1pNimBVx+zxE/4yVyTOR
cEJZ5uh7E9v3bmFlFREkIMeGuzvFGLXasKDQ1FUuORxozy6NjzmQsLMt37VOq/dw/ceq54CRj4fA
6KFU7UqJfQEQkLcVBtd8fYIa57k+VT0n3MbvjL3VkQEz+gQaAUueE3CKjRcynASROOKnrkkrZQT9
wghwztnFD77j8bIGB8uRE+HmcdpnTImoNA0voqLuXuViQU18GJETnwtOinvBCeJBf21pNpXHPmG2
RYMVeWum1R4dxyHKc9D6NRIhVm4u/a2a+tPXuG0yNEG9nujrs17tJicHm4BStQGnDdXnX0kw1BYc
LurSNxVetgOGyJHft/xDe9RvWfTYkl45SAE5SVjFZxC8g5fyf1N3uy+WCHpOysEHt4keiulJj/b9
1BWUs3Fi0Wx9GkES869n++A4SaaQ8QFU8GUWWn4tQYOvSOJLAB/ogH9wxoPJD/uAfNVvPMttt04J
WaBiH1ojctk+hhXthzRrXEmeQ2RnkHSIela3cNiL39IqUyd2SefxOH4fB1rBgoBxtFtinNLnJZ8M
bygqyjuW+BNveLpDhuHOpdQa6bHJOzajgdb4luoHX6IYBFBWeLGUzSKE08XxXB5pslc5Fd5D8lE/
ZWr8ziqqXroShwYlFQg3JdytcQJoQz4ZIka/t+dHGNzx1zTMaPlP0W+pqMjbl8Yk16yXcTiuzW79
7vryl7ooAfBgudH/hGLSxyYL/G0yWqj8jn2wafpKo6syqovMRMfYxsprHZbpM/ZEWhIkpDS6KZ6Y
fs2bUuL+Vr+aNn9lMnpybCqx9NtQdsYhwPsMw8ClKiGu/vYYbHoZWkioyPuUILxNi3W2i9w7uK58
8w15zpTCvtp8ZqnyFZh5cPJZStJMTsBkKKFvKLseyJrs9aMRtfJPkI1c776+Ra7e5vQuiOdvcmWU
InnH12DUb7n8B5A+SoUaLM3W8s+QLvZp9tjIGWb8qTxqzCJ2lkONkxBSWP1qzeKe90TVUyPkB1n5
Q4YJTiBfmvsuP1ZNz3Oljunk0R+By87wfVCK9dT26xYTGEDVp+Yu4LN26kQzWR6NAzaAeCIpKrOi
T065chOrlbTOw36v//toHS59yDTIV3HDJBh/Nb71U6tIQYf3nCEamFa4RRhyaU8r4ZA2QVoe9doD
BPKPV3afwjaJPwY5fDB7+KtfSceof9EDUm5qBZFrBx8M4tgdIAmp0UVyi8v5zARRkeCc+ABxbgfn
dF/2dffhRJzwvcF+Xzj5c18Lf2snDCmo/IEuu72LhdLwOIU1McutXiGcIbw2DJzPrMnwo1Zx0j9f
nlLKFBojYwJJh0oTA87SB42FsHwFKuCQBvGbPmJm6uygD6M15kOqHLj++D/EsF3AIR2lOmZ0GSm5
OunOpOGtflEtGOBCadStpaRjLv82DUF4Gtvpj74S+kH9GNNGioIegpBLaeJuOx8LcFIBquRhZ/S5
k1m0YldwcODyyIQqnNFO4oWOXCwmfrfHMaloT813YdJpZTcppxC/SCE7us86i5eVjDAdmyE5Wrf2
hmX1rpgJGHVTx7mjS/cZxVsbpn5IgspSBiSUTtYVWBNnjcuX9lr1SkGUpzaw90MYZgeqJ/stnFas
3zZ413oAZzja3SPlar+7EAeCMxnbOcu609APsGj9fOO39F7FzfQaxEnHtR8L+OzflhL/NNoVX5kZ
v9pWPZ7mNnrPBlwDnlsfeOWmi6z+MZhhYYieD9SJ9BcqHoVNtLbGuNGwXR1dfuYhxf3tWZncE2LZ
pC6d9voXtkpuREk2h1uLfNDWGUlL6DMAGCHYkS2n225I3sOFcEkcDuse9qoiu6PmDSO0WuGI7/od
WfOMPiDDetfjvtoYfmfCGU/heLQVDsro1Z1ETTuavHzVx6bV61YqUfrnaGId0SNebynvzH4ep4H7
oZ3CFlAzIbenP3QNobXJ6mCEpXVNDpEkNQadZYRyDGvMbAy3JObjF6QbjfbI032VCaFMxzOghAd9
cDNrXrHFR7Db0bCtyq/YgKxxhXnlzwYNykxMm4Hjw2IABSnCGlCngn96bb2l7VtcvJ4vus3fstjn
OKUmOkYqgUzMWGJ7Rvh22LP2DPC7m4XghGhBiur1VhDhvibeeMyHdj7lLH6SxNiT/phHu+c02/q/
F+mrZwxrYgcpZuvxx4MmMr7pc6Osy1ccxgkWpg4jfIyAN47wRyf3zXWz+kOG8IrKomR4vYz7ZZzH
s2FQrQk9zdvr60ttL3ydLNvbNqfuJ6hgl3Ant/iNMDuT5CYZiC3oQC+osfVleQqHhtyEBA8+hnl2
QOvrC9iOzcxtZVKW7BWi29ZC0VXFn9aljYSzG5gvK82Ctjs0n29eSwFLMaUvwmuvRW0ON39xCYOx
MhVj1hwExLjHpfN+eqPAAlEaLg4A/nkp0qdgtSirzNhN88mGE8fxIQnDk5Trn64XB2rE3I3HE7E3
88ZC4g5txgLCv6T1fG6J9MRjMZ7X0r5KFLVjT/spV97sr98E+UbQ8r6FX74c0hXl3+Re3p+WxQXi
7Vcwn3JmGo7k/wms/RTb44MT0v1jG6r5dlwAWnndfnIgvhY5FaCkJi3Rg6vFdrgsy1tuNYS7ieOd
GQuxjN8cq6UKLJy8I3RFbgIlz7PbVWhqlZweDRriyLPTIAyI7MIXPG57EAOBZ3s7ZzWKiyq0m52I
1L5vMtxZ5Ss3/mk7Kp64lfIQGyEklq7qnye3Re1r24lvIwIyllcDzZk+W143nYIlar/VbUboC9q3
Ha/h0ePetQSF94E/qsw/IOH339eG8lG9MdpMApolqPaRnQLJMUzs2cN86BlG7SwD2xGS59Ewmnwf
1NUP7BvMl2sBbjctcfYY0CdnZCiXmOzBFPLay/R7jHn1uVTCZ1i274H17BVusrPXCcNy3K+vELEw
kIDt41h/g4NVvvcNmRBILJciN5NjOazuG5aAhKofusjb7FT0hffK7pvCIge07o/Bz9no0+eRFr09
JmSQyTTtPE3W1u3IThbmCpU0ZTHOcxZ2gciDfWyML1Xk/K7sNd8nYyUuI43tcTrKdoMVANiddckD
lYvGUyoE6qA/pwfm68ZbYfVEDhx++7UvnhZZxSfwYtcEQM4BlibdhA5F4jXKLZNvj/fOXpoj6D/O
yKugYxGeJc5dpoZ++iJtTJ1jDiBrgHg1UEv/MpGGCMSJBursWlq4Pkwf7y+r/pWLVLVbpHG0qz59
LOLVfFCx6K01usZ+6mDAubmYj6bsS1pPyoMbTB2p5YkOlBLwDcS8YzZL/1o7dQxsyF5eFw9mHTDI
gLBKf0St6Pa9VYdnT/afAXMophWBCZKIuVVYgg5KaP25MFC7FobvPC6IRo9rHV/7keNy6Q/WjWvJ
+G0a02uSFeGTmtlmCHNLLaPrOAljU8YZ3bgIQQeZc45TIjk51bzbD2lEtWCbB2f9N182e7sFU15Q
JHBmMpRuwTgZD9kssothrnDOBJh8PoP4sgogNKQB4bPLnMWkS648Qc5Rf1krvXxHxVpT85vy5BjB
RCki9WYroeeJ52FfyaJ8zalT2xhzAAFtVa25i72efANjLzYetQFQL8GF9Tle3fiin53RbX7ATCWS
k3gWkyLzD4WkRBNNLMDYJ/19GeBsobx8uoe9mO/FkI5bPX3zk2HczzwDg2sbT2FnAG4yo/UuREpm
N45fSxGa32EF7qI8syiIKK372qZPU+MnpxG0BtZEZQ3nR09dhrfh0HvHMFtpi5eo/JnonhCP3vqF
7wSukP3iTKR17J8rRuhH7dQZ2jo7Nm09kcII4m85mV0Q9a+ChDBuIXh+xWSJw+r3rI2UOe9oJSiv
lh+ml4IbCiodtFCTqtcZ6uqOurpjMkKBBEwFMDmu9zJpCnD1Q/qI6sw43czP6OK7KeNQPtjMbzKg
VklvxLc5ME89HD/gya3xNJoZw9X2NxqxQ1jX2oCCzm6+NKg48f+mQsjbMlb+syprH+rhFozxeiur
MUPpaRgnDRik15D3gZqCS1Dl9hk5wGOKxtg9AVk1dRTeVkwPrvp/yYqLZ1uk+aHylaFbe7mhdwdq
amjdPKxJN7t8G7DZXITnl9exdYhIVZA2Q6ehhzRNkxUQPiRudR+AaprtMa/iCfVr8xAhYVyMpuUy
gHn9OLacxQV9H0kxzU94mrreTU5L3cc7n+pOjIH3ITd6arztdzm07tXC8rxPgdZEyfCzNlfxWIwB
/R5TOYLvtYK7FXnUO7RNsAmGON46pufyCgbzdThZU9i9cAzoX9Y63wbGzqTk8nWesesDIzvhG1dj
RbJ+nSwDqjVxk4FEyY9uXU872kXlfjISFVUBRdt68XjggpE/8lST5gaMOlFUeizRge+KAHl3RoaG
aS7nU7P2295viidrBktMLUZ+cQ2MoaOEK+8E6SO2BvlR59mv0gNpNxGgfeD+w+0uZhKrDH7TjHUn
m3g4TevWzBAMoFnl9x7mFe698KEdJXhbrswPQUI8VZ+mpoTxZT9ciOJHXAlEXfZbaaF/lhZKaEbh
RzH7M+5mTsQgCAiN+HQYtrjpqmulwrL+yHFYn04tFapgEPhG5aN3c5f+vkaoZmQrDFKw5q9Z1M4H
8L7MyHHsmfZL6gcFUPVw2BlI8js0vyv1EfOdju2ngJtMR+3LH3ZmNImd2eLDb1S0Syt2db38dMOR
zodmDb9GOwML/KaNHl1lCsgrlAcVE9nnkP4ZN9efrlu5F1FmTOi4oMolPvV2Wf1kTJniaHloO5rO
ICRtyj7C5zzN7E+EAIaxq46RYZ7YDuDABqgH+m67mCqVjXZCKr/5zpgK7IUoT2NGwsRYTTooShDb
dXocZtI4lNskJ6RfkN8IT6vhv9E9iEsuMrtjXi9PEtAR9QZPznPcW8bjYP/1wldHvgvJbFf0M4cq
/AALntA3qsN2gIVPg+eU57RgmselDutrjbRFr0RI/MYnETUaH6TFgFrHCUKGl70wUEkfk5DhkqPk
UGilMOtkxDLBYwusxuJqQElYnAJv7v0Z2ARL8InGDJzShxDWiDPb1Y1yrx33jvlgm9NtDqsDPazm
c2MCaAXTTQvYaIYPkUySq+FC1rSDRyfq6pPT5Y9Nu3QH0xz/5qu1csZwCdwyh2HqB/LPtC4zoROw
rmm8SetRQFwHoBrm/T4b8IQMaTYfLKO6VMmQXfXfPIN90Jq5N4w5YzbCTPvBICrX0qh2z2OoLm1h
XhLfMS+AIjiH1t5fxlr9eUB+MVrQKDNwg13QE7KMO+b6qtEvtIrkya7wC6FMN7thBmhaVgsMP2Nx
HxJjMp4Mjs7FO4zsfGdHTfVfzI0k1f/TSgW1AG4Y0XVlkfNcFTv4NytV08maUjEqcksRMzSCTr54
jKGY/IQNErUhne+aZEA8Gh+D4/7kVEJ8vxAvWgLtfJc1rOp/oAz2FLVU27oullu8MA8vxyw5FABT
M4/A06zWk9whicpv8FkkjgkQmYtav4bAHgWqTi79jzaT4g7UYKtfb+3LXb32n4E4/eYrxpy0L1CZ
PwqhnmgFRBizkiVyYZGIqPwApfVSGvaZqghU3o5EcNncMAuEh75Be5fNu2oAP2jDjBaCbIMbhet+
WJ7zrkXXipMJHlP5lrbB39VKKKAQE6DghiyeZ/Q45lXY2AUpDQV2hQhbyD1ID/y5eXd16bvZyxBx
orSolpuq9b34q+O1cyyMg2MlbEjZUyPtgNHIFNLdOR+l03KwRB0ECObsE6v+zGrUETWRZv9UxFei
vrlh0I0Y1t/bJX8Ju7l8DIlOblPP+YmrZWDlyf9ozahR/T1cm/d9Pn86VVn9tyQKNJ3/fGjwA/q2
DdLIirCOalvpvz00VtB3nUDKU+Z2m3hlD+QWM+7ZsP0z7lXKOr0+uzDLhX7pUWfD8Nj8pX1z2g6R
YiMA4DBG+8RjQjelBLPaavym7+ycXaknYnrUBd+lVUFUI6u8pYsMZwETdjHBHrIat2egkjundjae
c+WacOJficmWMmT1JW9nbnHVyrQ0XM1HahNPmJr+iha4tR4+MoCMz/raHZTo6gqLpR9yIVVBKZyW
pW8ea6eJH+cS4Lmj3NQGe1/MFvFgpaULqn4Kt+jJMLOgPXQy/5l70GInyHAUq1TG2xIF70igZIZX
UL2NmLqPKp0+ZTn1Z63HDDhjdhZaArgwbuvCqw/Ce4EuN7zPTfLHoxUK3UzIC7UfJF6s4Kw/Ozew
q4dhtGpGQ7V77v5GCd0fjjON3+2h+4ZWgFW8eG3CFttg6t84wvwDDnbfukF/kfBRWbY40plR3lxa
phVl4azXuRyraxOtJxLJBtY3PIojzrQnl1OIbMiAyAGlVu1UsJwgxM7OrmqpZR5l4mEaZGCIHvzb
7X5jAcPblSh7hZmIS0hAG1ZQT/OCbRBJ6l2kMJNz/2QfPJrJ89WP2OcXMja8nI9ly5zOGtN76y9P
KQEmSr5SRt1JEm7TzI22TWNnZy0Wr1Vr7Dxa1JueLRweht2Hy5cWb7YO2cDwxDK2SdvhMNvg6N2E
LccWYtqppBF6gprnS5v7woT2fvaJwcHvJJCu7F3pShWv72U35Wh80PmXWaWkaTmh/UT9awT2Tlgn
sHqXxtvolJ/0tE0Peh6lkzVTRxAzWeRt6t1fFiXsBxcX6Mx+w43MuLp4/7Z5j94e2Ven242U9jCX
cQlZIBpXyMsPo/s16lMjcj0rH8wR4hGeecLpDq5Mv/toUlrJccpsPIPSIvtbXjaIKGpcncVoofpR
18cHvf5xuYoObWXc8rb63VrYT33+aiNGrWD9LTCh9vO4puOuNhrVDs+TvCTMOpnHboKiuetf2Fgj
dyuz6YwdeI8l076G9ngAPAwPWqWvoF3wp6HaqG3X9SkxoXmTxkU7/qSGxifZP9BDEUKTGc3fzUQ2
v7CfsPSJu1c3T8kwmGcrJVGbGd7eRCzdNIaFyLGuN/Df3aGafW+3tM5bA289R5p4clp5bTsmnnWf
23tS9+5+aBtY3bSD+DAsTpwnjuMAyixJnOo4xgAHmMxpk1NGZcamSbAsFba/Lwb3U7gRbDImhYfG
wPm2DsO3tOYs7Ljx79K5D82yHtqxa/ZezjW2jgqDRgtO1EG7nDp1+bJJnSMxG5y+5r0n0hcnkIos
PuP887OLMJJ3hahs3enkSkwe7TT8jrOyvAxrdXOH7CQnIzuJ4kay5uAqU2uZu8OuXJNXhgLTSX37
S+deaZFzTha2Q688aIUFPs2Hs6bpo0S/S2qV84HOgkCZrq+NhenZIWcbdpW7t4VLYD7AxRa68UeL
O4Qj39VvQU1lOG5BzpGpDJgxPoyWcSggNFyTproUdpI8j47TnEvS6y6UnTK1YGJYy3SVVvrNXEnu
W/EOeQGGYs2gzC0t9Ifhl44z6AjyqIa/DhiPF1IQKDUqKK0X776efo2Dw1GTQYPWtpq6+buu9Q+n
pK1rqKrkJOrsqlMU1CT9No3OJ4PlhYdjtWK5Qaf5qQ+7DTcxbmvedsldeZ4IPGZl9GDJ9bxYZv0V
oY4zNcUs82ar8YdzyLuSWeEbVFRO4jWyG22RZjkYwDFM4L87q2zmg9ngNqJR8uQm/SlVToYyLGiT
aUY4AyNp8pk52Ji8Dz2e6MEZfEK+dbFJASzn9crirnap/zd61lsAnWzPYkLZHV20yoG3IYL9pq/9
/xrYWcfWwMKhTacMVpwJuKSP40KfXPR0cOhR+8yYqUkYcXISWN30jUPfkbiLH1bGjbu06vg+m79G
OXfHUYX9SxXzEbYPhJIV8FQ58kfcmPPW8pv7EAnrTM5n64W8WTjtuWSoCQbW5asyHTYi74+1+DM0
1P3GtKlYSXLDutyde6BMfV+NR1zQ+4lwwsGwQS53TXGJFdEribDCgc586KN2K3pMT/paqM1nWcpA
g7ZbZgN4TcU4fOrjXRMtN5/I5VazVpJ5eM1t0hdpQhKqU3QRTcoRdlo+jhHGY5OqKcq3wCiJzOB7
VB+X1nIMTHZ4rxC4wvX05WECwXf2XRncbBveazFkjxamgUodEBWWl31WnSEgXn4hV+ye0wi5NoZe
1WfpYqkrDE6ZsE5R4xXoUEha0yRazRpmf9bB9Xf9Wvtw9UL32Fbi12Lm0QYDymXN5vUlD8XR4C1n
yYcthRoaoWFOfUf9QulcYI5EB7MacWk7itfcRkx18GuYI5C4uLA2BJEfVjHHMHcC+kIUKwPgOdZV
V5z6yYLl0iN7wpRujsqEgNeahsnhHzWJ52SIN76jNM1N4i01TIj/mB31M+MtNYPnNfnb+1wwg7ec
StQDF/o/ZZ4MfBgIew2nd8a9acdNbniHlGRSpbAb1hRbIhNUddYpS/Kx0bw0l8r53TZz+eQ+R6+r
SSdTo5L/SLlvlogB16gjvN44iya3KAcyrMuSiUPdmS0jy/VSK8uMxP+3LcPyw2nskphsfS7DR+rG
h5sXzo8cSqazZbkUSTk+2O+lTfaVLZAhe8wQ+EAerFoU59q27hV3h22d4tBWtwFtLIjD4gMHdbWb
sXAwoO6PTZXREcn5XppO82xO8rchqpP6S109yaw5Ia3K3a+cvxozx0gfV/eCba1dExv/CGsDFJpP
I66rvZ48C9KDUKiO5QRhaZ5OuNYi+kIYyAlVcNDGVXzWwztPmI9TFYIO5w4YsEYy0vpb1ctVXyF6
mtw2ae+QlHOlOE2JeJvmZDhhkHkbO45SUw0tb3H/DKVlHxKQm5vGCtVlfIchaL4vNUNheIUX3zaJ
UHJnOoEvpAoMA6sGkuhrDANEH3Uk2OtRdzcZFcByDmWJl53HZX3T/x0VS/OZ6bFzgvN5y+LQPqZV
fNTHyjSh3a0PmPetBboIhHQKVApVYm8aMO9K3imGT+m+rSF3BAExBumKZ5IxnByaducCCN4LWP+3
yPHDQxwZP5OlUGgzWstGj+qX3BPs7gGOFX0Y8/GAIhAwXowNMkCUjQv3qSzX45cTVLuJtL3ELemZ
9Bl2ehmkUdPwntMllURGml05L2IPHYS9XKqW2T496LH4rJCnA8+sE25ZhJC21GgtmbGsga2R1HLp
l4Z+A3D3lvHlbYxqGNJrTHlUvKB1sZ1b45Du9L9pQ3v8QermqPcyTL+H0uqYkDPwhGCK1d9F5dJI
pyVEt3Q6ysH/h7zzWJIc2bbrrzzjHJcQ7hADTkIgVEZqUVUTWJZICIfWwB/wu/hjXEA+s75VvLxt
j1NOqrszM6ojA4D78XP2Xlvh0s9ORUWh2lahtZM9eq716uRIVuJobD4f3bZjFQHH/2lXYEmjm13Q
JCTCLqIVvozGCwIXt0u5OYCX2vcptaLT2KfZTQh8kxpqkGWIHuVyq3dGth3tbzjCMa/QKsWtlF3X
7zctp5a5RIs1C1TtNCGXo3x4QB+Z7/qJZwc06LljNWtLQrVWRVEs8ocIJOE9SplWei3ImZzIECm+
NdiVzlAdqAQ4B6aJ2Dox5eZaSzG+rQYU0aqPnnCnblre+jW0iePoaCGKySK+M3RGkzjd4dAVmCfy
xlE3yOCJYBPEGRpBVnBOKHyUgdFr4tFcIoWBTmUaHAIRXNfnam0z9Ho9o//hNbkjwitA2/BoLkX2
Upat28VqNR2RtHJsa44AXxdSVc28TTulY+cd9cD8lMqPEwLknvwcfDOrwUvc2kOI9LKiq5iJ6h1k
UkxiEl1meuwPChrz2IWsq7HxU8yZvDclI+jCad4MxarueMywhJf+bBVDoEBc1t2fsBPCjrrqMe7t
7qaeNVrbi9ZufSQqtouDQbgygEeOajQSbNe7r4Rzs6ICjYw0B+EF174KH1cpBVaytxpf3YbglBo2
CK6mAKKpteQYojgYcQ6fsZI9DWhOT3E53mKb8ph2Re9J3B4TfcIYMuq3yqGJtPCP5txuF2NOStoG
I43FWbNaQgV+xaZRtxGTBq518gTFM70QS+Pjxs+2dmc90Bx/awIzoj5FTxN6E/F1xpJzFOePqxTb
XmThsZygyOmSI0LANbNmorwtBUdLh8yzLct80U661ZmORA5RO2dX9HusA2TfFZfWrMZbpl/Pox2H
l05yoB+L/mRoZedrSo6nFdazRtbGKnpZRZ6jMMpD0DrO1ha1R9tq8LZMo0rcXYXlz140bKJa0ghZ
eq50NIrj7FkPaCgKDgPRwDsgbUQr8XeTILdvrYkRY1KQCw6BfwcxAycbW48oQfB4QMU+xY2RGSKq
GVAw5RpDQpTf33tQyMe61w89R/ibiiOMol0GgghsvQUO33ByGi7dQmSP+p99CJxpIRqt64oeimuu
i0uoUo3TKA84Di9rR2/gMgWwnuD3vGlF5G7zabquaKu1xiSt6qzHxK+t+1ZPLk+6cPq6mBYc2Pfn
iYhVav/gsnKeVI10eSxeqwWNRSTxU9z1497t42KXaSVu2tj6yZHvJav5jFqDpVzCiN8NplBXzncG
PJ/qsQwaDqqD+bkM2KNHF4zSE7cbum6VsM0qN7MPRsmD/rDUfcTcmAPd9LS4dDFiI5uHm6kLy0DC
sHF0hrsUeQ4qW8OGJhqKox0sJu5F+WswgfbnmPg09qNYcVA3UbnHJYpp6PsgDZqRCBPTOuScg7pO
1p8qwbazUj9anvK84wg+nNdHZ7W250nFZDn+UQQcHglAu+DIKG45Xv0/+LctiF82RihTB6/zB3w4
TevOGwkA3hKauofxQlkS/TAMKAkKuu+52I4L1Wzd/FeqKu3xZeNHE8vX763Y+0p4JlJEnJl58qo5
Gqph9mP0C7j7gOmhIje/xhl7ox729j4qQa2KKuWMNStz05gBNAJZ36dTpm6E/rcgi5We+rvR11mI
unDxXMMUeAp/706LNrWNQZL6NJrOF5waCHjT+aQP7nNisFHBsiYLTEddTexttbV0NaMgENd1pJR4
jIqAzZy13K73ea/EWXOpe5xaA3GSEMwnGtx/WfvQoDzDPwWBvI5SX2O81Tpnu0d9MrXyNEVgbqs4
PK01hGuPDxkb1PL/AKKWuTd6fSHDlKkePaLdctgJORiYVYYZWDdObZaTEFwW+8hduqSceHQmTLtO
2RrZCvbtLDqGiGBF5DK50fuMcu4+dQK6DVOS7zVNT7YIYDZp1nSHqsfY2oZddVG5dQT1h4C6YHEv
oDECNe6zC7ism3xkHEUDjz2IeKmHsdHw5xLrohb+E0jZM0bLZ9y4RxOJ6tELSZBtLIIA1zO6i0BI
Bmi5vO6btSBtVcTHL4g/3+h4jW9GWNDxHb6rzBseB8xGCH3qXekhywxVcWNGg9pbS7VjUfaUpplt
JsBohEUhgACS0GNxivtN407XaIhtJDOFvMVRw+yZufSxc+V3fGwoJJd6NU1KnH2QBQ3GudvcaZPd
ZHQAyZORXU8cTKssEIvkgd9D2T4krJVOmTl7vafgDkWAaT9t9sVgfTYG44UW3E4AeJTYVcX4hTGn
+pvmuPkviAoOgmmQA8Li9nP/vGMzlqGYvukn743Wc0aLbY4IQCKkqBZB5Bv1iGCGt6KWHJJosYev
v63BkLlZWqcFeqeNjl27QNhyk4z9IdUnHIREcW/axPuZclTYwWqr9n9jrFx9k78/bp6lW56Q0hJS
l/ofuKu5NAeYvEgHW9yGyME5v6tJGLfE5VW7Hg8VG4vX+NnS5iqT+VuELuqZGCV0vclwHip21TDm
5CK57CF6zWcDWqfWAHecs8xgg0v0i7LED0cb9xRwxblBesCAizl6Lo6QozBhKXYPjyzbnUR9tnMH
pDYaWRpHze4Y8eXyRdO+hXEsd1STDhOYKPFz6uxD6YSIRbLbngyGu9bkflWzc24Lti1nQisdKxyT
y5FHRUJg2XPqbRl2Yp9ktOGW0nj9plgG5GFPImjZZY/DwFQ7WgzFlvVSDlr6KbFEVn1ONY6/TURO
MDzL9DAkxZuY2afXItHJEPtpKW/X0ohtsr+t7kLmjqSTCXhS8pFxw7xf/STkUgX7mlGbQ4LwYa3q
h8WNtnZxOlNtc9O7a6iFtkm8xNmMtIkah8wv1vcKLCVqsYbMVlXv1jp7mJyAyiPdZQB0gjm+NSWH
2bVitPImu8jAmzdm0b14SdlfnOBHZ7xUCld+LHuLAdSmxzIFQwbS7l2+PNViGcOvrA4iHbelSd3d
clSrm/ltDPtqa9QlakIt9MkzWVeQla0IZb27TCJ6WPvPawtdK/thb2rqBG3te4mYe5tXITqIVKfV
GaTklNLW6RiXAKZFvD4tyXhms6r+WwbrNKhDidsFJEqusu4QihpTc0dbfj2jhQOCdrcbTiaNqNvA
Jk64iIL0UOuFP0eSUQZtFnJumiOdHeAeJLhvV200BCLO4pZ1U+nWsHEWkX4z9j/HOka4FxqfGu3Z
HAlkm+tFQEDSu4qpRwNV/cSYQCsqgMgwWF2Ba9ifh9E6BqYTMnfMgR6Xtrr594+p+3/QOByUntD8
TMcTpun9ucQMOijTkfBv0BRyPtttH9yuf+DcTDnXqQjRn/zPr63faB279YUBeEnyeFnQ33mJjExx
Dfrvf71+/bf1pX/9TX99d+SJoSEmWj8nBIFU+pwxMbKrZG+kWDhjFNLNpsQ8g2OWKLWbz6+21jcS
UVEPLl/6fOHnT/71M2vS7frTtlMcdcIWCaFTzb0R4yrpSsM9JW6ck1ScOcfUrrRrxljtYcpbeR+a
9yid5cP6FbM185vGEo+fPx4mWc+DoLNdOBetqA5WEXfXuGi665B6nJbCYmrPWCoO4fK19RvrjyAr
kuNm/VeLeSHc95s+N7urlWtsX+sPa2Z4nYqgP33+1PIXf76q09KP9Wr//5qahrzg/56adqp/pe/5
z//47//xv/5nXP/6LT2NF36mp2n2P3SdWtdzHWadbFRL4Mrwq2n/x39jFvQPvEhklgnXttEzWIBj
lkbtEpIm/2G5Qtpszjq0OaLX/spPM/7Bj0Lc0U1DuIJEtv9KftofDHxJisqCpEH/zf8D2qb4owLw
MpphXtOS4OBq+RN42vsxmtPDDGoeqq4lmcLSdZnjCs+iWUFEs8v4Vve8X2GWLh5qeR6cKTiEWgc8
xoZx2lgscqGXDYe4/htC0h+5FcubdZZRvjBQfhBU9CdJwU0zHfGdwrc7qjt6ZvW+j9Kz3rgSjS0O
YqIVOZol4/0QpQ4SxIk2GOJLkl/uxwCTZd8+BE4sdm0rvq2/V6d15tbRoTpqhnmcQ/s+LBuaafxT
di6buhIbLTCsSzJGYudl8ISIfukOQcWjP8oLp519pWUYnQZW4o5+XtLkJ1q3d55Fw4kiu/QDLf5o
TJpYMRoiWsbMzDbmwFLtBmBnC2lthyT7ZS97TW0P3XHdgyr7ao50TQ03DS9xROK7MOo3RluAx4mr
u5K06j0ibfSOs05aRdOa3zw1YSEk4LFHQXsKWe+yyilu0UdWCqK0V03lppkG+0aOTNfSuXJ3U67Q
Fzn00juaURbxv5d6lvJiV9nVrNFpB/EStooy6jRESPFLaAfjUVPCeW2m/Js+qnPfenKfdBQvlarZ
foLov0Y3XC+6K3Tbk2haDPDgfxDNSMZwiE3mohs9Rycg0XAFaC5iTwyby/qHWWIBJQHqHFR2SXJy
R1fagkxN13BL2mVyDBbqTK7qL3oUykvLr5LNVXQiq+AOXoJ5A0wJ6p0T3NCq/Tv+B0/qP9Gf/vPt
25A/kISZuA3/oHpVbhQp0AE4/Qm0PRVpPt86MolvsU9RH0sOCrEgoQFwwdQ/IFTxDpGrSt/R7Nu1
fZlgTEGqDMic5XpfFUS9FeJvVTL/6l06jqtD3dWlDRjn96MrfqJ6MpHXbsdqvteqnMwEjCWo2cg9
mcz4NOrvc0yKEvQk0oy7U27U8hKUdnrbVvTHGvDdadg+IwS8TWmjX6xAtMd/Wl3vPwv736Kpfg8n
45MkdYeVcnnwdZoH8o/36OiJW1GnFsySIsMHL/UuO3LCaw7SN62zRA4sp+yRR5L8CtJvtUUs7ABY
xGG2fpSTAqDgIqKLk7Q9hNWDaSGpza36744m/+KdCmNZVE1pCl13/lxUPQ1DBm6SbV7q7dHKoQ91
LOYbnscbN+9Zlcbxh40GdxcRWFdmZ6LMSdfq6USh/Tv14XAQDQiOWKvg2FjgXXp6O3d9gnjr33+o
a0/ir0PU+qEKA3obnyvqKN7y7xee4/aUWGPA6t6EP4emy17yXuB3NvM85SMcvzDhQw1sUnYmba9/
X7MgxknglY9YYopq1Py6IFJbuTsvqal7cuuc1zrA2Dl9Czsv/ZtNYKX8/fGOJS0kl5RKBxigvtzK
/yTnIrIjtDxjxLEhnI9qKK2XILpKSDlGOsAf6Xb5hF9XJOnrYjjYLflbxYQjLRyI1AgxNMVGY+KA
LMC2u/YvY64/pNXTBCY8rrc3VtvdiQXWs9zhg7ks8r23kL1Iakha2M4NCTnAZIr4Ns5RKERu+KwT
VqAH5FXTIMAJV9JfgWwFsDhI0QlF2X2qusnPxfACAprRohrkfbY0YgrraHSIu9wPGTrdYxORzSFF
Ii+Rif0n3Y4aEs5/f8X/wNGtV5zmIxUE0SVLQfLHekreDY3nhYWBkqk6pGCcL27MyXfdEPWBiwpL
9gWEP03FtDpmDAVK4n/PhQizoy5pvcyQ9PfCb2ptuv2bN7fcbn9eXIeALbZ6Omi6+ONMb2m1FuAh
y7dFjt6IPTiluw0BqDHu+txo/V6H6wVMxHeJTmeg47j0zFV7nRRGp3//XsxlZf79vbiGEKRj6Z5p
GaQb/n6joXhn3hzqTOo6zdlUWR3fzaaaTjSjXtf/ajvdvGhjcrTLaUJKbhDhIvVXqTCtrzdIJtOP
YUqCXRKQSZuKFISajlxJnzByMv/rLqGLTCau3V1nG44/VNpR4CH5m0eGp+J3BuFy0TnmsINyAuPh
8f4MfpJAGF0bDhkayCL0W2ZmZNzK8yT0kxkBJo0RZeFOxVtPfD0BFrq8mBL+jI3ieVweAqudv6Rh
yLAAE8GGY4zCqdERgx4UJpTWrV2hYEmn+pJ3HRlmIUAv3SjvhzI7lTQ13NIzLz3au1PpVSWqPuqu
tGWfgzgNq0yhUmmWysOK4xeJspkdUfwIswSQXup8HYDJUEzl+8p+b+oAB1gANCAaw+/mZMUIOpwT
VL5Hb57dO9GiH0yL5L0U0Y9+Nkk5cnMqnKi7WbsdzD/IsMXjfdskrArQsqFnDEgxJF1zX6sm6KL4
OwM3g23Hw2A7JKwXXv416YtoX7m4LVQTP1UjEYQpsaibWu4D5AUbrxzkhYz3+JbYBrKuzKumFi4x
ZDQWXh8ue7kb4gy324Bvpi7U01qgDlMY3yZBc+ew/zEFi98iNFNHLzbeSDDS6LTSkAwXlf36AcUz
LTq3L67KM46ogQlF0IlJo2tFohA23BUBMeTqnSEWrKdSuxOQARz4gkcCkygDM+fBWlCMjlf94HeI
TvM8wqcZibIImB5lbf4lIzKH6QkjnPUSuxhlqHTJFHHZw6Ii/76+k2GwrzC7YUJTHSLD2Hcp3KdK
5t+F0Mb7QoPY1DKZB4KL29ezHYSIs3xmWNZdYPEBBAMnHHDNszi4WTeTEf7vTgXVs9Vm+qJYA4qE
1s88aB4w82Kma+QCWsJ5VB/BS2HolEVC+i9/Pdkf0LSGnjbkstYn1fS0eOp3aZu9xiZdvirG1ylG
iVmIPuEUONZTNzPyTIfT6tLnl+06KCIZqdZ7AhGgOLXw6jFI20fm5Wh/a99x4/gWLkXpqybDSb9m
S0nX2Ba4mAlCaQhxHKuTNwWaX2YJXtnaPXaWFcPeHLkY9MTHEeSPVjbhl+Gjcspwq/NkHIbl8NLD
7IlElO06DTkS9vMLkjqY4jaku8CFmJ+7U3nI6kScgF2jpQ4sPtvqh9PTvdrC5NXtmJOANH6sVWSC
joK1zdqVZE/jDR0gyvtVVuSLI5k3M7vfjYbYrfUmD4K6eLJ114/QjV9mwmHWKz8p+1wGAGfd4TqH
JANT8dCbxPSGfsuWFwDbPCB4QWBXWYAIliOkFuEiDDN5GNzpzax6Hc2FcVeno3PKAu9n32fTxi4Q
VtZRYu9VxBltsvLe7+wvrcheipJZsNW4j0YyOXdAj+KYrvJc54f10y9FtpvLLN+gs68PjVUHT25V
vKu5vy2QU25Kx6khsxP545UArt0aEoSDVTacHeuclCiBELvpWKQ1wgCzZ6s0Xo0EsuV6/zHNfPYG
XYBntdJNDiNom+LjOVhhQBcTLVgTV+fBXUTORnk3hvss6d4q5XxwdrgBa5L7SC32yFf35BeOW5e8
BQBqIVUoEZnnz09ntHukU2A/wXMAbBPmq0n03116gomT+SqKb9fHlAEzSeWyVqBNdfCcxCsO236Q
88X7UcX6ph3j5BSbs9gDF8IwDnRpKX6XTv+l05nnMdLFfjMVT5br7qs8sx6nxr0FOj7ep022JJHi
kzID7uWorhQSkgHVS/Z9/fjXlWwObL9fcmacMtB50oL7Dh+mPwY9grUAHsamDXB9m0wsr0xLhwQG
GctlkgK7X24i2wtIyW5K//NhRtSY3TZYAGKbGxjgpJ8TFldkRI4u20i9nGfB46+rM5ANn+xrd580
ybdF+nSXsLW2y9moCbPbTsdusrImgkKJE81ooQPlR4Kv7ZYdF68zYUbmdAK8i0nNZvPmENmdoIJg
wLcQzTAwtYMYXwxZOueqmjqm0n3gyxk4PKebO49NcJvilfBncsY+UWcxcsdjLfGAVLF5XA0Q64Mk
LWAhliAIXUQHp8bDVzraGQVBk07yEg9GvLONGrubqqf9+jIOH2Lj9YVzaAAG7N2wI1rRn8KEdYXE
sJMbpx9TYuyFIqWGs9S6/647pl0iHulx4ruTl+3EPObn2KXj4dAi1lrGbohcdxALoQgkAR5xCR7K
jZ8AraNkXdfUbnxcW+ljgLIs5DYn1RVGPNKyZ7ets6ds+pEwnA2KKXmN5fysGio/uah6EdSbYGoM
5vElxn504V0GYhhXEafS2OVktU70BgYNOvAMYKj3IAt6xDrFzaQ67y6JX81w8K79SOp1JQPzwfki
zDbFx0mHyegHfWOEaJ7KBhu+phs7Rp/s7cGiI1J4HpxcGzeeU3H9lvTUJhbvYZQi3KxwgHvJPF5j
Rokn6N1o+SzvR6yXg2/z2JjI/OxoDvaWhQpjXWtDEUM/QPqJ5qQIjhJPf40aESweHlWZ9hyA1kvV
o15DOYwgp8qDQ5Iy4jFYE3F1i2PmsbCPA33kqiR7QDRZeUqXR8jJzOMYja5fOR5wC4Pf1EZIMZZa
QOzGTDmjSsqgjvDPMCFqgYs8QEcgJSu8EoIY7zQ3gJl5SD3zXUt0+WTX6YeVId5i1Khyvf8MmFtP
6OsdIXmAazRrN3xCFDNecyKoRJ3dkPSuwuIUauMZazNHbtgpplMHH4vJQP0jLnoMFigk9mBJejTL
0xcGtyZW1/luIurwsP7taxOggCpJTB7BmEVAaViOxIwNxkG5LuDLLkTUq00EtNPv2mN3/Vo4+J1F
oI7WPBIF343tI34jnfuWrkLp4QwnqGwvWJ0P0j0NcZJsjYj1et0nyWSOLz125XSUpypvzBshGybS
yXAqVRI9zRVJsg3ZhHkmUPTV4TcdwgdBb+qtS1lL0obqWtk5YBKTXiSokgcZGJGPtx9bYko4Htg0
DJcoPEi73nuCBFDTRdEUgPga2sTyFcbLTWfm6g6v8BA+gVe2mKyj1DBt+3XdsjXj3fQQ1dDcBdSd
LRtqlaOZCrJtF86xb0y58zmTXB9f5YYz2rbpuFL+7GjJhl1OoRbsaomJdlNKL8JWYBIBD92UIXQM
vL01cAUv1bPNU96DK/IRPZDLbhnVqYAicwec5mLPIVqC+a6Y2diijNyWopAsRUuxEgWD9F2GSZvA
8rTr57pdzdEH3ppyQ1x2hZPDIdF4mtR+XYh1TwRYjLvbumG1XLOXljV1PfszBv6wcLpciyXWkays
/WeL1QMHjsYXQZRXQqm34wfgmDBBSAReijHbcN88ID7wDtAXypRDg5XfjAWOoR7fMmG4nJaD4X7d
g62mqZEPWGq7bk5y6vcmue6HuXFODNA9vzX3SJrqSxHfB6meXde3CBv7huMVszh9ulsarqooLmaA
hdZrmhm7RVOdcNSvz36DkNdHM47cxBBkYaj2eZgeTPqht66N80+Rr7csJGv3YL3di7qTOxiJe86s
dJKGCI6r2DgRZRThCvVtPsfXYNky2i68y8oGOszLWtjg9FbnwCx+4sLXaUDG9w79xpPskJz2I/Hk
RjRhK8uIq0wLrHtdU1/7cn7V3LQ6gbPaRFZ/DgNtpxKR+jn3w7YVErGTCw4yN/LSXy9AlUybqmeM
a+jK2mUGOFNYrOHeSMrjWu6u5sdpKg5NoDP3zCsa1TSfW+gO8cawCaqgD81DgFwVPnMfn4YGfVVl
LXErzAcbQs3Ag/woZzIntiBeYUfS1cB1k+ZfxCyBiYXPU19fYOkFL2MQX41JPIsx+KaFTuQXdE8M
oGERJqO+F48EKIDxaTp4UAR67GjRBbpVXokxQGs58SSFXLKBRv1GDF6yFxDq9oz4N479zayoWMGk
h3fSfa4q3BYcPA4mqMFNW1UfUiGNyZnHbCebrEKrbwlb5GgWNXjFGXNuDb3+UTQ4oWa7PHH6ASRK
kJ+fM/bAHen4VtfXfh2jRUTzsenQ+w/mPtHHYmsZX7vWptFfgCpZGR5aXm8ltm382hiwEisvd2Gd
bRQnRzQwvCQFrjbi83hK23iLrzc+6QEgB1cf38icbHbCNb+QLYGK3hLJHjSXZ4aUjj3JrDiBJSej
ieYCD9pT3pBAA20JnrP8LivKyiqYbJyAMFDNPt8ruyJVy0ZyOlrVWxTk0bkv4X1nAYmDpWMdqPbS
JcPjDBSC6UlyY8a/CuuSopzbNiYv1mK72sqjkyau73JMDOMq4OCv5KbyFgNSLzdZM4DBLMJvCLg/
xNg3l7gbabrCBOKZ8JBN4rCvjWV/tiQ7YBBDE0HYn3UEdQvHRseNphA+z8aus3LfAgOORHiTmZp1
M6U27TuO6aURqG0hJ4YiVY0LejbnrYGVt1WPNC4+kqJAXzs1PWylLAB0H+PgXRS/oUs4FzRILzPe
XXcipwRNuit6DWeI9zVKJuq5OJ62dS2Pg1Vz19WxjyUTtvBAwWoN3cXOXeiNcM06DuogCdqNSJqv
Sh9244jJy4XZSwZk/NXu9VdnGe1wtAooWuj5n9qc7Gdz4bQWkQUwW3lslJz5W4yg9eyKbT1Hb9A1
Dtijp+NcpT4mgO9xfC/qHjmmhhPOEdyjPZjQo9UQLci3czJxjlWhX+zIMXZZE1UYyGLUZcUHp111
QRLo10l+RySyRK0e/1rDihgXbztVtptRJz11zDwsbCntDUBVqSm5HMb0Teu9lEIXbaKMhq1lJ4QK
SX72wBve9a17yY3omva0IN3yMIZYCegYcpgP3wZ+lylhAFAIYCZdDDms5aAhHme5leBVwbSU53j4
IIr9YNf1AySmbUbhsGnNQmB7VZfoSl7TjWFo+g3tzyfbQyfrnaKZVaLL5g9nXBbtLhhBTsgnxyO+
OFfpqXO5MJXqTglcIOVEP9tKh/hOk8gk4QnXJhxfUdA0qHXv+yDFS9XoOLt6963EF4a7cy/Tr1KW
NPNy771Lg9fQ6uhaucEpyMiWTkEOUiu92O3ioJ7HZ9017z02pSBLHigwmbiH3ydPkB8zeOeqg6ys
lyAyDeIlyHfD4+Do/uxGzbYLgHsWncubyuXraCRAgDq/dzg2jSq9C6Lyg637TmVoQekf2ezCTb4x
gUmhNq4AJ9FxRQynouIhmqMAfZWHtWskypPcmZ2tdKTPZvPaegVkNX7HIhXBLsvwp8K1tXYg7TZp
PFRbtOzoP8zq3cTLuKervdDm46csJ8BD1YO2J98HInhIVRYJ9xWU+SKzxLgdjziQkPEFLqb66KYO
1AdGQxK4E+OpTiKfNfjUIv6/FpP7s7MtCBLovFCq5x+hMiExoH/fFbIhENMEIsPdHCA6gUYU69oT
0zbSFAlZQfA2IbjHGGfW9S2I2tMcpjZqWqqZ0iklaiRE8qR7pnPm7FqBElRTXzDUIKsqSsp1b2AT
p0zIiultGsVErF26K2dhH8scluNolBu685r6qJelzB1ytgEb5m3bFbdcbVqyHF4pUYwEcYzEiQB7
e1yPiiUIjsDFtDOcEzoRm6B1oWRm8y5oghcm8mSfVLGvstTYFy0BFlE/XfIgsShKSy7gXH6xO9Ed
Kd8/TBPJeJWwQNrmXk8OhVN/Kwbz7MXwRmdVnfQmYNTAWRkRczFhBhwPuRp60IRi3tRZeKdM5xyb
rLOd436BeakzbI2B8QH0rg1snNY99cYA8BR/AoXk2XMicv8m60qfGfx2rlOUTAMOBAXZN2XGXVT3
wNg4vWeoPwGexFtzZMOvW0DlhA+xeOcfom+BspCOQq+GzMF824GT3HMRybfutGOKYYA1enhKHXTx
njsVu5KuIS7iE2fw4qYvRkK4OUXx0ZQsby0OJ0Dm2NukPPSyYxnEvR16AZaMvv+eAC/HF9Gfe7xd
m6x9pI+NyrI9ykYp7niO3Mo2fRH26Lzi+ovJs6pCszg7bZwfdcc+auUD2rX5SAL8h9Mbu2Iq36ek
fK7b+ANhLQBeUhnPprZklHusJJWpA2jQDbaiVJb7Wvyisxk/FI50tiTAIkCidEfdnsDDONPrWwp1
jVSAxH7PXFa0oTAf9Rg7jdt+oC741g5kwPdGDYfdZqokiMzOCGTYjoHWXoaums5j/uLFQXIJojvd
Q4dMn3jejw2IUC39NrdZuJPEw+zsYOy29tgeSA8ewcgYRGcrs0N4GrB8mCY78XRRlUKmiuZ5NAYO
23J4YK8MiW2Wr41EMNXbPYVUJs8VEScUw6wugnn5FLY3pauDEHF41xKyJJ+7b4fzRbnTr2H+oumV
e5K6+zSRaoAOYC8HqfGMUrq3WQyxKUovHc2BAaGAr1IdQ97FAahyk5Gis6GNcdUEZY2dmzASNcFk
Vb4y8kjJyMNoGbfzjYC+WWl5i981mYD+CrUPRE7ShD7vHTst+cDMraHVEIsHYgiQPKFCxRs5WvZD
L+7sHl9i/11F7a/QFIiqepNQb/etA1qwG0T/XtiX3GZ9Q+JEfgLOt6M5wfUMzd1Yh7rvlsQc2Z7N
cEvXsYlt1F1RWOWtpw0LEgpTk90QjGZTM2/Nx8IIoKkxxdhpmgGAnwPVPiEGYSfvInZ/5scQQOmN
edeohuElowgPp9fsVY4Xfaxs/VxG9U+Q/7NPo/g+q8rx4nnOA4JhvBE1mJRBe1RlLDHviY+uo+AI
VIhWmhSAwpnfKZvugsRMCaKv3sQABjtLWmDnffGrdpqRkl0n7hK7Sg6M3OkGihctlYekdwzaIYN9
SgFZAFDX35MumA+aU13deauZcgcPJQWKTnsEW/F76Z4Cg3wM3CKs3aFOxrHC8fEelhkWJrcFNav3
EMEoOcGUupgRi/QI++3HXJlP0OYoZwLqoZAmQBNKFivWaydsXvuGNl/0lIzVWVCAwXAsd5z/wVpX
AGjIOsMvVsasWsVCMqgsNPwG5wT4L8QRBPtJUbIGmerPnZ3djWmS7VIeBNT9X6MoPpGSvq3gZBHd
dM9M5sWIxvJckPfelyRjOeZco68EjmPBjNkp8qCZCdj1wXAHa1f1tfM8l1KeC0ANm2b5T6bg2m3k
Vg/rN5l+ek9tAu2gAs7s6PnJSaP5fv3JusDGBdS4AecOVARzv7hvlj9q1QOeL0R9THrPure8Wdyj
tA39ymj2I6hrNPmp85wP0bCDu4nSkFIxQVhVTBgsP8+xesoS5zlXz7H8JQirdpPuzOI8oDgHkmKr
RScSBMGxoV+4BU+8H2ZCPHvXj5NQnMyp/BI5ueezVKGjtfEKAgBX7L9AiBLMveupvpvcg8rK4S7o
pLNpctyNrlVyS4x5djLUl7od9/j88nuvx6dopNPgI3lt7nLL9T8H3wyRoRwhyGVJmkb0v1kyeot1
pzooAtt3qqnknjXHHRfb3Iz8aKowVxZkF3/aBdXswYLmS59qp+w9trDRUuIqjjBzfxgqa/CNmYoY
n72n+BDJRUGdMuDfnkVLrAAzGpgRShzn7FdLIscLG9OqPVuO/9loUcoEaeV7JQomzDf5YTDmr33C
b01rjlPaO8couWHkk9J9AI/iFuNF9aP0rSnEdxcuFGSbnbr5GdaxSe3kwOwaQyr4aDrNLUE3eUWR
lwf9/6bsTJbrVrIs+ytlOUcYAEdrlpmD2/fsxEacwCSRQt85Ggfw9bUAvrJ4LyItonIiiaJI8V4A
7sfP2Xvt+HIwY88+OgAmVhiWPydTsGN0stmGLYV42bE8WqlRXCKt6FYuecenxuHHt3I92sYQQu5N
qYUrPXIakJ+PONs8QlpR4WVt+0zxFmMY2OKmN5HdJHdFNsYv3vDKgYAJGH5JBlnJFdrWB8i5cEvs
3puGtPhBtNzbS1tpDghJw/AlRcwKe8zEdhabp3AynwmT8W9VHdV7x08+CQUZNloWzA7KjhSG4dUL
kLUtXRMi5Kz1EBEUhYGLeVvgh0QqdNelDz86MLKNMnKPSz9i6foUMYIJN0iGvWURYoJILoeDr9/K
RnC8tONjGFkMAOeOtpE33MJmYNw1Kbxbzg7Ydoz8UBnhwE+hqq/bNow4OyiLfBClIaOf44vM7i3p
fIlF3L1xjnSvE5s4xWhMPb3zgUWPudhkftjstZph2yQqtoTgt09r/YxI1wuZcxO3EMlwxF3ocRdo
fbbrnbbdRaj44MRy/g/ViGMxjU5VOGyy+WZmMDfcY+x/Q0D8LXA8Eq6nEQev5f2m9b2bJHlWy6Cu
IlZzl6EZqM0i2VEhsU/OLVAPrwvnWMobdHofqJpgA1GZIyZhJA79mcFByo4e+O4xi+lSZ11Htk4z
cBdHT17qgiQQEVHMHaRKW6eNsbxq6mZwJUwFyU/NtmXlJNvWn0ghqxoeQvR+le11vHsYk+b/x06g
PbTwz5loZITYCLoZ64REhnUT9+Q4zELFktbr3o38VW0F3mG5EyoVvpBFZp8kk9I27h4pIv1DO0/0
fd4PDEzhqlIGw6wBd6ywG3NHL3bYNBOlAPBmUq1ZcNcdRs9NDGIZQGRKPQ9NBfVEwSWAFBBkWGH0
KibsaWTOK3Q5797M1xEXoJwA8x8lMoFh5X62hn4fuXoPJRFEkesU8Eib+Rbv2IZmrZXlx2oTkuQm
g/Fip9Ow8/T2tSnKimkCEXttpD9YzJqPGbF4awKS71tUiGddWjcL862HdRKUpBaBLwaTM/Ux3OI+
dR7ntqgZyQS8Bs3uzsQYEDfit2zhVThDN+IQ4YVEAU5tWUUX5KrfYZzOeMWRfthbPJnm3WjiA2g6
GzvQLK6iD1WvylZCD5h72EEY26CpKxtPiBUDeTAO+LyIGtRsGEVhdgjGstrVGptoUqrs3o6d/gYI
g0kyq6+fJrvEWi29Pya61aqa2NAnAoJx5T7guxzwdtDjdd9x9Yzn0iR5r/Tci6wRQ6WoflrlWCzn
xcme9ZVuIxIqByjFRFC2o0rOLU5jz8vPHO25PXwPxPqM8gdt0U0ViCgynHuRg8BpnCdT0Sz1avkB
RA2QtKPdeUJ+LDdNN+B+lWH9TO/+NezzF1/17ubrSZA+lnoIP1spQ3yyUXWyOvcWxRKVF6br6KnJ
fIx1WfBqSSh1+JONma8QrgSC28NAE2BdC+tVeKBobG2sd8Dfql0rZpb8gEQtISwvmGeZfkNBilM4
2kY5m60DBxshFtPL0suBuds/TebaZ98J8U3nDUgEb5ulls/RjTM3h297D4jHBjrt4gwhC1lWwc8y
5ZFbmtpFivgB4FV4J6rpIXLMHwa178014u5UQBX8ukg0TQ1g7r2BSwU6zzyttKbkm9H2xdUp5Ido
4kPsZd9Vyejb8o0nhwCko4CCtQO9bRLL6bmbxjLD+7gtPzx4hbNUYZyA40iEPhcvIqSnn9SBeHqY
YKH2mRg19hvPfEBnMnqC/mSs0IzkGjmgNAdCWUGkaNkmx7hzr8tLCS0P+gIVTKiDMLI8H8JkXZvr
dEwAJtEMPsACe8t41h4M29uOdYGbsUN6HMXa0RMM8/vRug5po51dzftRYo5Y7gL0W/aZeJA3s7S/
Ker52koRW6T5z7DHpJe2J/CXir5n/SuX2Iv6hESmxmeIPSDw04X+reUK8W72BVJeC6kNrr4uQIBB
9FgKdgA3kxZ+liUEcG1cCddLnzGWXArBhKIG/49lNT2b/mlZg4iRDFDvTSMoN5BIKUaylRkPn5NK
f1dOJNY1iiuKbsbOEdIMAgzMabVUcMuGRky63DIdOmZ5fbcUJWWjYZwjaXCF71+tyC8hH8hEbujl
RXuYcyGJAvTQNbEhyTi46v74G5NQ+B1S0XaRIi6F0rLML9tF1dW/Dc/r79XIqMS3oJt5wUNuET8n
Bp4aLek3DfZf8HI4k/yC3uycD+l49BUgGcUbO0go77PQ3nodBrisKt9AtsHgQB1tuzAhKzv63jnk
RPP+Ji1BHFU/bJZrlQN2PURdeLQqTzETzh+W5WqapSyRKDZFqxkrRh8dzQ+m+oWdH0NGJ+AwasiT
ZvK67CNfAnqUUdq7genmpKXT9wmBAgXd7G+bCwPX9ip67Mq6K3zzuz/SU9P97qByKB+9jLVDIP0L
vf3wlMyp9xoBi/ugjz7iTl/JuAP3JeQNnk166xz/03O0Y59Y3zRT8cRbJqLXtMJ57tcdINuwA0Ds
WZgE5jhytw0YQ0lWXGV1zJipzKygH1/ilBV3EZcuqj1b1x4jn1S+ga4MhvdxuOtglofcZezN3FgY
9HY+Z+eEdgT0ofdMCz6X+WQ3D+0rJT8GnFtKefQ9NHkJK9jLJLPc9wbvwZdqiIKiNCTB5c3M7jKN
Yd32ctxg8FHHUg9vfhg1u0wDVsLpHs3pLFpjjwn3buXflerVHBuBdszEDyDxRQpmleAZoDHM7nNk
2owAZ6lrOwNLCGHgbJOOBBjMF6ET9JuUbz0Tt7aClCO3qoIIFjoNoCY+P2+BhFBUIQ0wmNPr5bo6
lCY76QbxFvWH2mgii26mOqfJGSP8bJsoD/0c/MaJLdouo/yso8xJYufOGvBAhghzMa8RTACaePmO
IWIoGDzcWF1AdyZmyFPW4H0mnCcHpxmjHQnlVYB+YijTnHNTREqYUVnUm+wENMEYi3JH0m/KbmSS
7tVUaydUHDd05s8izPxDWGr3VodZL7QhR5HUcbRUFu2XC+3gL7+4A6MZMS90Q1QdzHos14YpyETz
sWiWZg/pEdIRg+UTXCboEqzdS+nNtYEKocofwKnUxm+HjM5ujcLSpoCssZhQCRPH2vhvZZk/dXgu
boWLDK1uBkATbluu20GjB8xjmrAcbDK7xr0/JHJX2eWtDQTeYN7Gxbox1ZSekU6LI6vds8ZajCeZ
O5FjWbXDAX0ifzFcSxp/m+XqlaLlk3kAHUXU2WaRnlvT00h3477gB+08iPiQDeJNMNQ00+0Urudc
RuIWbOiY9OOo3WCdnOLeOOoxMQRLrVHAfkMog2qxAqY+Jyws4nuF0nNL7uylYcmk+vQwDOlWF+yW
d9XIMlCHQ3/noi5NZ9o/rEtqLyKnYcAgsTCs8WQTUsKR1zggpXho2D1PZlW9Jr21i9v6HQru1bD6
9GvL5fEmUgoJzBYhWL4mz6MmNXoZV73X0on2y27mc1bU6uEP5UyS0cTF2InOha5M6qgnP7W0ryMO
wSbmOtEEfLdQ3S2n4LAr9rWdzvAl/0Ifx7/zkgc7BW3skpe9xnvsbxp6o8sTORJwqXyM48IOrsuO
mR8nLXH2y2oeJrLjfO43p1x68T4Y8rOF5RSSBAmW8+l0YAOjwxigE1JesIbi+kNpPOhfQloSKwDa
npeVa9lHSMSz93rJlJqalv94IlBJrzlaEaaxzYof9I3FscM4yR5Bj13E0GPMEMp426ndshws4lyW
L0hyOpAje9jWvf3LCyEHad2xTmJ3PbRBe+iI4t5UpZqtsYaFSqNR8GrUG8kTADGnwuPQDDxqKI8C
KxueHAbhUY72KQkpQorSGwm19RgxxiHazzB8tcmjJJaFk7F0EONyr4s92P9bAtxquZN1bPRmyU81
Y31jQH5fR61QK7GhA65Q8vw12NbowXdmd138UMtFsBi20rfe+qVrntFQBSviPjiz84ihItS2pgS/
R96bg5GSTpsbVEcCGR/dGpRHRHJY0DCL9OLh3TAisVtUsLPzlYA/b+u2NgMFAVgly/wzMthb1cKX
+XozdU3btpVJ6CnLS+ICHx49oknGltFPlGQ885AuQ1m+601XHLRGF9c8SzbVLHCxM9Ku5mA3K+65
PTvT2xYhbnRdMBcqhLr641H0tKpnS0I2V8zufGpfnlQnVWBvLTp9LuEFKyd1Cf610CbW82kTxuW6
lnV8QB9hrnC2vvgh0vuso9AErJ2iHKEcGQv1kZU1gkmbPh8YFpSPzrjP0iH/TV/eJkuDPxWjf88c
kkXSp/wNmuLTztKVEsz2GIaNALR/lvOrIbHoOUra8eYgtluVnHgoHSFMtM2P5RFz5qJ73lcmxOqx
Ej8Wtookd5XmcF1999C4nfV7amKEwzWZakWCjQY2jbaR7kQuuJeO4GGMtctacKJx/CaxzJNw/Yk+
l9nvwHclo+aSI13eCAl8huC2i2YImMahvMa+R86H8SvUdJTdHdOdZcef6CesBg+jXzzSEAV1zWFV
K65D4MqzGOD66UZPJmplPyC3/ZYqIGLhUI5rIoVxMGQIfFqZ3U9p8oshTHYraxnsyjxbMVwBL+dX
z5Indqdk6TOKJ4/VESer1SryJ43koHNEXYXC+JU4CQ0jdNBUfG66yWA6cgbGmUhwon1TgY/4ysLK
mTq/ob8AjFPZtnEydvMyoOc8y79nRebXomETOJk3g1w7gfFmZYxsaOc5G9Nl5AXbytgomuOcF1l9
ooG5VK4b/jqcWmaM3P7IfIJZFjesFM3WTS9Tlglf0NmZdVmzD8sH++4Nctf0jCGiNFUHoEdp7ZSE
ySIBDVtABSrICEyyfuVD4N9pZkszhiNL2xkroBzM9ofc29O3JdOo43z2dVws5R+FRuXHHzZJTfdl
8o4EZFj1UUrGXvFRR51L3RZl6wbk75mZ1cafmvZhbKfvmtDYrH06UibEHFt00VNrbSxy/jZLXaaZ
zU5kjDHjWUHgOwXTJCN/zKJWX3eitXa1lb37CsfGRIiWZZI6CFz22nXltktzXlYHX0KhAqWTXu3b
HJhLZ6iLGEbvNNXjW1OW0ZWShJApND81oLATZikPAHcKF0ZIdGwq2TVIyM/kh67LSbUbYdJtFexN
9cD5SoLnJBLqYYxw6GTuw2jYxLo4fb+fTPVosiDfmpwXYcTH5eJpSUhys0Q4Q/exIYOx5dSMNNUM
ak7SzFXHdGrXgmrxlMCRaCCTYwdkEWJhZXW9EPfdOd2xi+zwHq+nY1+LaqqPNUo04g81eKVQ0nMb
dpBBmu7pS2e6aP6RUyE87AfdP9p1EJ9KhhKahXwRphKdR3Mr2UI5sTJiYWaFHHD050WGSm1IOzRM
boukyBxPOm8j6U6GdwpQ15wgAq01PJCn2vWKi+mXOHKocFoxPOlBq9/xdlZM5kxyXpBxgOdQ+Dp6
750ogOwYDWyx3H4wbWLv2pVs2t4QnoiTv7aNn8P/aMMt0Q7HoIJGxwBezTHXLNpzESUL2ZxszuJr
pyUaKZlPy5H9gyRL51rTjAZ8TVaKr1BlF6CKlq/x6VocZYhAeLlrhu6gT0go69x9/2qQNcEHeVD7
GKHSeSmHW68/Ic/UwPOgq5gUga6OQ2anHTGsDarwww/uEQrmx0VCWHihOmf9FF/qATqbPg77Siek
CSr5W2biEEgQCPlm8NPQK4xeo3EYXfs31AFxXk6bw2Teyap073Ot3km9w2ORIKAO/fCufbEKUd8v
d5FofJSVeknd3qLfdIMiOWVuhYmHZmXxgrn2HamE+wS4iJWyz4+0UJpD3NBVGKpPrTwr4lTQwKeg
AWkzWh6yeNeykGeiS9vJuLVpdvj2hqsvi7E7DciZS20QaIRKeIPz/SpzJsIiuZKxQgc1ND+62ehM
cMdb3ot6g+DD3BD/uJ+g8p/L1HzA/MMpAsHTshbFbbDR3dDaCWLo171pEb1H9UXZGqAnXC1i7qVS
7XACH7IkfG6s+pbbZnpb3uio6wK8Iv13P3UTbvi4vqguXC9opzqK/XNFibLWgviprJ07EHovJHwe
DVtDIjT3IePBlnsmRk+LtTfGOeS3HGbR7e+X1rVukIiYFkevbOnnOtqwXuq5Ikb5iyKWxuDST/KR
KjBM2sdxSDO5z6ZzaDOvNcjzXiqAtp4SzgMjk3sAJydB/LKrw3zJMqKvsM9hdbcSTBzGeJwnJYIA
nZWNi/sY2CjPliV2eblpq58G5oPbUWj6wdftLXKvlLRQm1Qev8+vtP1eavJDuEgKBn6uUCSQvgh/
JrkVTfU8QcEhuflg8eOeUAq9RsNc0nOG2rZBGN2Z4sPJe/MUl9kvlU0puizGFIHxEzVb/XXJczdJ
dpKwhhWtZDJVSNZNGPZtNLpx2677YebI5ZfyLu3IzfAN0GhoKMnbs/zwaoflaVR+AYiZs+nURBfs
hR6zjwqxyqTfBc2jXfLemXNPECHee2xghqON3ZetOPSeLNbL2QSv4rr0CA2LZsFVKhlIza3oAF3k
OkPYdoDoWbKvrDFBfF8Wl3a+X2n9dvx9iBB6PpKX6dvC7+R3bBzfcgImWNR5WJocs/Jixzdj1z6m
KanSELVOVfLlxmjQCZKHXPgzVb7Y6HAPtz6Q/62jQatUwWV5AxAUxLflT9D2BNkknHd6VPfOnJaF
Tv7J79wUwF10cQNlnR2SUM5LHcCJoDxXaI/WRMlA2iz7/IRi95ymKcLw5X6oe7FZKlAkjxvD7EYO
+h156LFTXiarvJl4vfYanhjmzjwjvjs9yQ70gFGcDNekdZyQ6rbMTJYtNiDo5DbgyWeYktgQpNsP
HsmeeihX8I76S+khJYpmTmqAOLNuKWn8Cs1P5cabpT3gZ6wiDbgvWm41mj2me7YjU1ZqnrMigsKz
lIFIHy5+3AT7YdIvok2ZKNomJSjKH3t6Lwd/4+IB/A6PbBUDhVwzPksOyg+aNQPfpDWgKCQxoxPa
AOuhM7KjZw+fXhiijuQ+Kgh1XwfD5D5Us7TdYI9MVB2di5JtJFDTeB4ssa+yuCFncRo2gW/JC5L3
zVLew7yPDsJlVhe702HpFfTSNu6wv90z9fdXyzvfByajU1IzOx3We68lMantCGnqfjR2g9WVZ1QJ
8W3i2IZkBEXZUAjrGCjxudRYWq0X+24ghKvSZYMZvk13MVTTpY0Y+YpEzKka73i4Ac675teJpm67
F4aIkLfH9B1BCRzy2ZmZ4qff2sznEGwTjY18gIiCrtV3UWSfw1aiuyLgziXesO55PU63X3wdThn+
os9pPqdQF82aGBuXGMW16GNOWvo00n8nXM6cmlMdOLAFmLzEWnK/NCj6TmvvwTbdVUNrEjmkwYsc
NFjSmtWd3YlCfPH+jX5XYK2vV03t22cUjfFmikiZm10iOX2xg0rifhOMzB3igkgFM4qRNtG3gsl/
86ii7Kk1n31QzCRedi4b1nzQYAkT2+Uzbv7bJ6+FmEdiTkoMaITxaERzYs2PJDkvukc7+EEkbYhm
m65YOdT8BfMQ0w8PTZAyHDIGfCA0EIo4dM9xrCePVqi8XTP3iZpcvvga63LXqJ+hQfJE0bLahwjJ
EVTnPfIZLdtYytEZejHjl41BQ5JSa6cN2beoKT4YSdqrVh8Prk3qmeLClIMCAW2heIf0hfs/XU+F
5l+K6GcVyr10eWrYd/WnUub6E2TiIaehpVeNv+r8kKKr0QeoVP43G8rUKW0pzkodoQJTFaAoPu1i
JbDJUaLLy1AkPxbnQNVwBWa+SG1G9mb5qxBrNrL1Wj9L3QxvEa10hqkswfOhYqa5tti9EbNhIYZz
DmbV5WA3a9KBvmunxK45gzXje6MmYlKza+v47w7F6gqxFrjrIHsbQD2jpeptCsjuXYVlewz7SO3s
qIGaSMXNG0GcMghebeLkZw6ChqBGQnOjO9m+rcgoXPxlaqqite4wQDRD6V3IF5vDCsS6dGi9FN6e
qUnC2WkEVJbZ6hy3hotoOHmIisS/y38C1itXKWkrscVsQ0Bq7DonOMffcjl2x0qLeTBSZBFWRkhd
pvK3yKrKHW6Z34Evhy058QiluESWdzaTnqghPyx+43yxD/SLvQumoQ14/idZKLWvARU7pus+CTB3
Rwbv12VfrZvKPWe6d89UKrzSRgAk4Eri7AafoZljHppJPzVGbD8uN12hxoIUHO81Z2Z7kW5knmzf
qDZO1RgbUCwxh7hiwyIuMAgFK+Itudkz+gsEWe0zd7wh7OUV5/pJjA7BrVRyWziC01YynXkg4Wxy
qBWG9BXh5i8EIM1dj0a/Cok9ceFLrqdOI9Y74vQZaVuUaZhyjAoil97RxFUzlGde15qM750lIxr7
ufw2alS+opgIHKTXuxxPbYcR31Ay8YP8UFOB4Bewkurkofq1C108W5nxno3VU4J7Yo+3J97StvJX
QaLKfSgyA7GwiZG0yV6MwSQbr2boVJu/9MhKDq3ZDnyXateA87tnLm0+yN5kRgl+3VLue0jG0YJ4
SCrrXEhaIRMrLApr9IwgzyWmNgE9f3JOZYP0KhwLMj14sUdNzzE8jbq7NlEo8CSgwp+fHCxkTG0S
JlKQFaZIhHfJZPwyWoWSMUXcIEdu5NBmPXJoW0VMuZdKpJBIjt3uUOoccEzd/5XaI0JeSz158P4t
1NpLASqj5tWrXXnqrB7hHzIPvk4+pKJUZLyUqxFJfDyCnF9xmwJJ6djfjNZtzhyQHvqxUXuHsAHa
buQyQm6lAYhR4uBOiMoNzN5bTPrp2VbExBmDA1S+yOUlGYPH+GjNdZd08/rEVcVVTqYfngWFPNn0
HtzuBwqkErI42dsJQH3HY1aZtsAm5mnYAmIqsuq5CrCfJmyuEPHNhkMqS1OQuHR7UvLYeN0MGRGP
5d8y3xuOUwdnwUJK4Hoq3o6JPWwc4uq2Vt/yk3pKHrQwRcEI/XKLyhejQ0WnPqus/k7rK2IGbJJL
ZzmCEMmni9jzlNr98zIQ0BSPYWc01YVVc1O2PHgkfKCf0EgldR3zuIQXNnBKGCtr3daoufYBTl48
eiXPYfjTchuAy0ICa5+bdkVs0IS0+98q48dimgAzFEThWAgDH/DOhIh1gspZ78lDh4MgWPrrOr8r
LNPdi6p4XFz0Bjbx5cDpEATl0D17TJjlz9uZFNVezdNBETM4zcdM7PCSXGjO4imaLduslOgdmLIa
bCSHKiVFqkxVcWpRbjOwRr3aJm9+kmX7BMY1QsVfy5fl5vgaGEo/lZS3JK0Gt0JAaOpD09g5dd9f
0R/qP4FGQIFtmT/XBXcKPvshcjjOW7J7UTgf1tAJnyDPR3jtCxYOiPlWpmeYArs/Tt2DSX1Oynq9
bn13o1dEJdsdtux0bJ4yYYMr71Jzq9rJWaMEPZdo+K9BRPtZDcbA6XWzD5jpX7G3ckHqyj43jXdJ
GYZcSbax1hEE5k1Oyt0+0gf8mvPujMmtezDyvVd0pwa28tmGy3pmbHgeRRk91Zp2CQQ9HEm29Nbq
uvZ+tHnpMnDBediPQQO3RJqS1MGkZzrjDA2NNGSaUow8kogNfn7tcyisMf3Xqmc2gLwC4tvXflRM
Tb8f5m/J3t0xz+9gDDD2Ukh/tkMwEY47GmsxK54snlqRwvq3WVQOGjifDUSkabuAIDz9YSFvAEtx
jghW6VqNrQWBIkk2zoBis8jCDDHiyq0xomU6AnkmWulRT7F3RT6eDL9P6gOWi9whXxNpUOEG+iOX
7Uvx0Q/JybD06mRo7TfZe9g52LTwJAOx9RhXjW/Sa8c7T5ePS6Uc0Ldf94GPGVALq30aKHfXlSQN
RhOqpTT6DcCtRyYuym2JY2JnjStr0N4tEypohq2JESfTq//4O7Xvf+JK/TNzBjWniaEDrh535MJO
+RNQCKCFGiQb/NpssHQ0uUU9XktBAKwq8blQvfguPHr6tt5GtQ7ijlGP966ajHP5xbj6X/ETr/Ev
EPfl7/Y/5y/7VVasu2HU/vd//uWj24++/az/5T+5Pu2+/eM/+Mu3bP57+TSqh82P9sdfPsDOHbfj
Q/cpx8dPioWv//6Pf/n/+8n/87l8l29j9flf//GLy9jO3y2My+LPsESQEX+6YPNP8sfX3X7kfN1T
/8nr/wtecfmKL76iaf3NgK6o64Zh+47j+tCMvvCKhvE3fObcfDrQAwPwKJyoP+iKjv83ncHE35GK
0BZZJwzP5du4/Pa/QiouyKy/c4OgBZqgvzxbOOTgCMf3ZxbPn+4nY6hL1CFmhMVNL3DJA0Pxh6y7
oBeFZ3/fRVHxK69sRsnwx278jUGrfNPVInpCulQ8cnKccAPD2i8ZFGfzbphIeCTEy60XHW5Pe/io
ldljEUzhNWoQAIU9Y1on1IxD2PrAias4oEdaqE0BoUgpcTTdvtpbDsa0MaGLkrQ4b0OX/WOcknXD
J1+YFEdpQiUNvOMQRXX/9KfL9j88Z85fGUS8Lzb7CCxMwxPzBXNm3tKf3hd8Af4wtARTNYXB/16W
GpEUPhRiQkbGmxV52stE2yofMqI4LJP81Dkes3JJMNOAFeSMTNKkAaZKjbke+trehwOZerTuw1VY
TcN7kjLvHxoGdZHhmYQt59E1UPgwLJeIAsMq5T6ZAiznQY7/ZSzGCzGDjCsaQ1yE3YrnKWIKsnyI
eg1pr/uqd87Zak0yl+ZfUkOvSUtIqzX+NcS/BB4+lswSOCfZ5nkoOYMGLVlBsg7kA7sfmno+Cvpe
/6ZB+jbTrH7wySkn/6aUKD6kgYSaD6MxoNE5DQh1BnxK8ALFqzIlF2QS03X5sHnNrPrfIfWsf74k
XBEB98+CCOaCrvzrJYmGhMiNDBayI3dmNX30phG8Dj1C+Ryq3i4vE+3VbpEJ5L5v4XNwktcuOWpk
Nb5k0bNm4EaxRIjrSe+r8dykGDJ4H9vNTF7XzRtqTfO2/KmfPxQlXfMaGzg5dpp3KJlFrbLSI/uB
evMakQD1Gk43Q3Orl5QH+C4Q4l0fTecljDaRH+JpmsTdsgF3ZvY9GpqfU879XUHqIswarXTq2uG1
q/8dPusfEcY66SgW1FFzXiQwwP8DcW4ITUa2vpAb6RkBRT3djNYc+2PrROaazhy2QZ/KrhZhzg9K
g6ADV8Qn42bryWADmXLVqEpgO3EtGgEujcVF1JTajLoVZdTK7LvYpVQN6MAa3sSF9+liSjc7V8PU
v9hdFh4CHfehbn1gdDE44OXdYRppf055O1yZSWv/Zltcrv1fljHHMUhOdR2b1+w6Sxbvnx5Xck+G
3jK0ZqNLxr2KsojHqpCXqWkExZRfb6RfYJmOtJIyB+23jWd7jYHYfgndqt7FSG12sePl95MXBMcy
yrppVfVofe3KvaVpfFq6K9j/socw1Y7IviWakhbYsxnYcByL5klZ8IqMFF9kgQnuZCWFdkJXz7wx
x2/wr9cn858eBphzMzrNn92iuuP8A7UxqXS3gjrebuxBpZvEzsTFFVmHMjLJV3YS1GRYVc8xxKL3
xh2OBHB4z7UhaI6n8WOmGGfzpLY0Wdr20vSIhmQszRY1BB8vv8QQmg6qcLzX2jc+i2iEAhE35kmz
6mprVgDL//UrWn7iv15C12JjtEyHwsYzxHxj/+kSFhLOpGUTuKLHGc1GtP5Mr02MrpW7HwXHx6Aj
6jovsmBtWfl4YAW763smBJMVnP/+S8XwLKk07Vx7pbWvLNoytpatvSZmSB7S/oPVFNGGaPpHD2Cl
qcIQ9gtkbMPvO8z31ngt23i62jK+MaSXh2zqHq2IeMosoGDXgqLYO331lrItXJc8I5/Dx/IclK0S
t6qCb+Ak3ruPd2LjMSs6cPin8xASiWTjNvVHozgW5IK9oAeGaFH0mw500XUkBubiqQ5T1lBrrxVM
tkkTDe3m4dWAZPuv327T+Sv3kx3O8VxLNykjoStSSPzDQqFVQ+YWEUaHWqNJXnIO3OqDAq489Tiw
m9hTR70oiYMYvHPt9uI1YxM81rmZbrpO+N86y8i2bUmiJ+aC7FIGErLXMOjDMcy713Hq9Qu5C/ET
QiE851Nm0HDSMQRo5jfLVs8IHd2zA+4M3pG0nxSiMYuQ2sWN5M6RPwrA8MHAWgBbnUyn1Gjopclq
PJjzIuYTBbyJCNJZI/BkemAM9pMRQV2hGxjSulzpnNcRLHmSdjikqq3PUvZQZsPWSRz/GNuZe9RR
fxxg2tc4n3Ay6ll7TuGuPBWqwR5WfiRTk+L8tMyTpyV0Wu3sVz8SkrIMbAzbwVIpgEOIRFs7BsPZ
5Zd+4sDDTYwkfrSK7h1nHjr0zkeCpsKfiOH9p1phlgL+gZGd/EqOEODfex15OrIk6000+bWOE/Gs
Zlqhg9Bqj9mx2zaxM+3aqcfbbrjpdlnKc2HWuG8MPHCtEawrn3OnqAb5W2uapyhXeMyX/nBsB9E+
kfZzl7jtUfmDhdrO+2jaSJv7HfnNr/td7kRvQdUEWzMJ1VqLivGP+XhVZP01Jlj0gr5l5+VPTYeU
DYIA0xTI2iuyO8c7fcxD8Dq2852xdwlbjp0iKe1qlUcKKpkFuDZsK+eeQsPxUh68LmNW3PnIyLJ0
esg6Gl1lT2D5GPvysXSqtxINy3syVcUmrAA4hKljfZOVOtfz3xeOi7rLwe01MIDq9pFMEcvoBqIf
h4msJ1T1YlkhRY5uS8AQIbNa5Q3jm2O/Dk6l1lbjdAdN1M0jMSwboUbcGyTW5bVDAtXX42x0zBxo
bAd1oL9PsVuuYyHCR1me9XbCmdjX0ytOygcj4/924Asz0gAalhQzui3BJn6i5rIk8ev9vVn31jNJ
WhilGT1/i6OGlHLconYqqiNCnvDGPCCbFQXqBzXQytcTYlAR6nI2zVBLpLR+zHkzXz40p/sgxP+E
1FYQE/P//kFXiO7O1sdvk+tq27ABHFzNT25XmEeZwZgYAWFbMG9Y/PN47SwwvkxGKUZO2ORt4j0l
MqVRa4qegla/8+xU3RQVabBywzh7A1uDfToWyV1raXv6LgGO1YBlS2/aXUNBMVpueq7ckQNyKcgs
Vqm1/798nVlznMDWZX8RESQzrzXPUmmWXwjZlplJ5gR+fS/Q7b5f90O/VFTJtixVQebJc/Zeuyog
8glzZM5WTgItcNGc/NHIH2PN0DfN0kMf9OTP0gvRJjO8EhnsHltAdYflVhsI0ll7TMx3ywqCqHUt
rXF49IgQWWYX3XzPAXqt1zUrJrM5OnjL34gQMMG2S7v6Wxs7PKEDHqSl40UhEtyWZ10MhciJGdoY
mNT//6ssZu95I/6f25ogscY2fcN2hCFc2/p/NuouaDtXiww0Xsu7HaGWuhiq9tEqsjBUydS/ZJNT
XVG8jP3rVFfjI0pf0rVCFrFgsEFhtO2HXiXzySP955s5jvFqa2BGJ7m5KB7LrHwOY8TEO12hd0rn
XWoYq+Dc6j4seJLqYtpOWpxaN8Q3PfcwxyZa+Xe6YfnVJOl8pLYjKJKctKrVbOarxWvdNm28C41s
DqFqHyb1/vOjpFXI59xp62nw3OeMyNK16mlN1sKvdtPA+gueoEXL0jsfE4IuNRn97yjuHyu//VsE
rXUZ7bR8MlrtFxap3UBY1E0kqnixAuwGYdqll96GhDC14YaJlPlqmBIPrDBujWOiVKnV+NFMyG0C
H66bn/M+BfTjAUaGG2fWR+UJmetDSMylj0tKko1x+FkH20T3uOw0ecRqGBGVO1XsfD7WgUq2T3mV
z3ySKmHsoQgzyeMnjObGMfYwBulZx2i67y7L+70gDosJQ1LfZH9H9qrrj4zIHYt1ObMtEsKyftk9
3TIfM9V2KqW10xFebWXXR/ewx66RC/ytjewH2ARh+2C5kBOAVAGdG/IHTwv+mG5YvtOl0A6MdO4l
EydYe568Vw0N7WU7TvLiPR0l2Ycln2HCwr3pW8O41SZYCXK56qPjjuvE1+NDZVjJMyaiPxEnq8fG
mf6apJcecxqTLIoZ7s5MIyrv5yoSofmx3GdEWDIkb+xbz2Gf7GqYjvNlw0SCB8Ok3bpQ+oqUZVI3
1IjzRk/fgRfAYZ5zHuHvIbhIJIopBiz9+edeVi4C6RCVHVYh/uO6Hn8t499CWYo/QIa4zKkWiXLi
EKRTCLJli55+gsMIfsukP1llZvQlbZBrYG+InBljCAhpeKWFaj+TFIu7scau4laldbPnh7oS5XZY
1rGxhIeREXa/3CjLg8PhmQH1vMrJqiexmVxmrgEj3iVjA1/QSAQlfRcdQr1/1xIPPL+EPItqaoS8
x0Q1QfxyQMrSbikzw6uft/oe+PKDwKe0DY02+nTMekdedf4Hj/imVuSeUG08/TzMYbIdEyNC/4Jb
3qLLmfB23Qxo7Yw5pzUxyta/0DZvbcKmNoHDYBSfMiqUe9ftbq6jvPNyEQ+UvBcGNpC8aIp3xlNk
Gy5wL1tAExSbqI1aGB5u+9i0zLJs65tAx+Krqv42k+sQSuj2QIB+Z7bX/CJFM9rRic627lAVEWVy
jTRHM2LIRX3zG+XwRlMWFq+RIQvRlObNlyOVQyi5/FVI4llKY50uAcYkLFQln+vNC8i1RC/EhTLE
qBGcvPr0/JoJ6s97r8KGvF3utzofh0PaTPXsIoQ7ahRvMAJ6yIflyyIizl1HbjUTsE9+SElzQp0k
0CoUtmfi3Y3jzVC17mHBrddj/JqM9d8+h22ILWbyIYskTFKHbqadtwroWIHuHvEW0VnmE2XZgAnQ
hsri+fJgV4a2TbO0+sx69z65xVNH9k3kyvGtT/1Tb8fxb03r/rCd0dgh5y5yPPVb6/t6Q8job0QD
FbiRXwOC/GNaobUAmVg/FLZNjj1zBnzZwuMNsBoNcEahyvGOfabfjmV7F7O/5+cWs5NmfLTnKgfe
wldRMQBKmo9l75galyikxkIlvWwlirc9ccMQ0ZcHZwrty/OyjuYp54zcxe2iUCcvS6Xo3yadzFHw
m969iTk3ShWZt6rjChxgaZ4UdzmqQlyGcyHZoUe7MPCJ9pqDn6XWrDUjiOoTmMQVdLP+TCgnUuzS
ekn6XoCfc623MCio1N09ci5jlvzW965/Ac/4ZQFe+DsOOJsEsLh89Kdzw9gJEuw0YEKr1JPp2Y9k
MfsfvmztXcShcI/owvsYQ+Pq0P+ucycnJdCLj+ZQuTuiOKqHHkbTNO8aQWgz/Yhc2kCIaR9o8uaU
v1byMrg6Nvg4My6V3Wlvmq4fYLfX+8mxCSCqSTadnPrT96Xapf7o7NLAhLiCriW2uIOMue+WVz0y
lwmbPXyuJ97W7tIa3/glw8cRDQ1UlD9piyNfay3zXZLoAZcXaGNUauSbdoXz9PN2KjdF2TGggs3b
8kFY0wtF1zOu6fJdSxvcXuSVnd2ICOhOdFRWLZLHvTdRhMrclMeyIdssZwHwgj9e1iBGyw2TCzqb
DgXSk9Bjt6xBiv3S5cVBf3inZqf4chPnDfkotISxhrkSxi8+CurWs2BRhGNpQluKy5W06O7FppZs
BjMuzn7t5G+mlkLetPXPYZLGKq56NAO5CB+Xo4oZ0uuS3YetChkhOYEp40ctfHZDNQ+k4WJaStrv
unZ/NQJ6qDck8WM4cd/995kqbAcJs/tN6T9cDebzu1pk/TmK4n8olYoXzeH2DG2BESfRXgx8sVcR
aazy80VigP4Al9s7J0PE4iN9BephP8smfZzoZm3DOdKNkAvaNSg4Vy66pLPdtZx9lzaYljChFppj
AUuRc5nceOtSsxOXM0FeQLvL/1BpeecF+ZrrHG8Ax3PynGtI+X8KSZETnILBL9r97Ibhm7QQ1lML
Sy9K35dn0wSVGCjHwetLapd4gr3LQOyMK6HY/uxo86JZlbCO7uVstVcVYsFwItZ8NyZoXobMc7Ze
GtWveDn/DtLEuTKvFGXg3ts2KaNNHUDaKJXmbGYUqebbxPmUVr1tqiZdp15v3ZKJmzfJ8UmB6ik3
fvxmwpF/QTAr91Hr+4dxPiECAAQ1pLXY5T1oOOb4YZGibVfOuzSgV6PYJM4oHs8dQ/V1hxEgLzwP
3WF30sN2urWR3TwTsVlrEymWun3JTAHPWCWeOC8PMr7XNkbaNIzEBUm2CfhrRqk3BcKnqPLTi+NO
6SUdS2NlDsMTctyd4/LL5K5WsEzp8kZ72znlgfaUM1O4pibdjBhY7ZcMwxnDFzzlI5zmGq7wqjdi
7c1LCmaJQW89OomAQ5tS7CEBdW99xch7YLp1sqq6fhJO8Agzohn17FWCp0RmQYBwmreUw154jCoz
f2kh4h7KPv8d6B75AlYSnfDquR+E/xhNIi7jxJfb2qrPjg7KJ0OK/VY2D8tpKNVgOlSYKAZp5/cJ
P+FqKRp7Qy84xdLkaK3+E3Bmcm1p5m2aDPhsmXFQYadwUazBbqxzizl/nz40s6a/8qfh2Ct0fEzp
r8sDIiWzr1Zliyofq7rDzcNwX3BAqm1cb0uNh4uivTmWduZdzln9upxPAt004xiE4MhtNj+z39HG
TOXMyRGJ7fyuB8VPCJn/Jic/v016QxeChtlVSozOsInJOuzAvACA+jMplIRTjT4dlTJmz6Xqy12E
o46qeliZzJNbhUpgaWhUZXCphbpS9L46QeI/VKW036rylXik/tUryuyp8230/eOurtPwFjphc0cj
urKm8FJpbDXkhtvPHLTDc9drkJGlZuF8iKrrz61epqJ7CjKneKk72G2deLEw571g+HvUW4RystYe
4xTBE4WKcbY0R0esE1Ebe7U6cDCLL1Jo3Saobfch1n38DqbgdJV54bqpIjpOnuuQz+S31nWEJLjs
eZ5jv0KF7s/LK2sg1zhF7huXZUfH1Rv1fV0DWU347tfSER9LQyws+cHt+beSQ/QQxi5pL4qM3Z/m
k/RjtZo1wz8NKb96s8BhPqfNfLbwneapUQ5KBjRJawfS4m65ukho7LzyMhqoH3Qzmp7LkJK3GCZ1
1Px2eobJR1mM4hEEDy8ziXS9m4H5gl5AAXQuP4QaAuXPsGy0nYq06AylHqLi8jRbng4OUliFae7Q
OcNRq3zzPY6y4hhpQB4HtEPLx4wVXxLIWW+FNJy5gxONqzKLNDC/eeHsmZxG68hGjrAe0W2Bx3e/
iAfPj0GUH5UcfbFzUw8nzFI21Z1dbDk+hifDCW0KzoaTQIAqsm+sN8dusXWYrf2uxMBwXGU7f9Zo
Qx1w13rFCSWVRCsIrYIVlcAeTgc+Q4gxTx40hVWgpfIWiKRh0sdYLqqz8SmaGEyCM/cOVm8PTzp2
23sK43bg9JKvU0hUa0hT+xRSDQCZBEGPX3SvrWuWK1uZ8d8OIWbRKPTLUdFdqsrKH6uq/+UBNwFT
kbFEmpH9TIG0bpQMNz/vQ0mUNP4FcSxIZ9w5nObf5RC86o3KjqXyn3XNLNNN2pI01tjXjIWTZO60
BqdpYL2102+rT8bHnyLArCwMvbl/9Rvnq8n68ZeB83WN5hOag2WhhSs779nXy2usCvFJjpCPX8gY
DmyRyI7y3Lx65JyvQDpyy6cV56tI+x360UMTauUL/W3SksPhYXRoCm+zvAODKxw+TD/meEc7+plC
syQP3CXitqd9Xs2iXhzb4c7z0mRLJwzNqZwJrSjw+VNeVqhphDPBadSIjlnZseey8COyUBktAXdg
aawnU56W8D/Ss3HWhr2xtU2ur5aSxjWV9W9kRMt31B/SxASeF+XUVgHtGPiF23IIxo03BepGfvyW
2KSOJAt2m003wkOvldzmyyF0+Svzy3Qm4xsE5G6DeQLheFlAkpjjHaOwOLaN1h9jNwixyWnyC/JD
77XTlzbmLwwXv0I6fF6ZBfNY21tRpBdvblqkxxzWHE7xBo9+Z5uk6sH86KCuXuPCFXsYyl+VQM1v
z0kky7Nu9LNtOOkgNNVY35c3uEWHuUsgo8LEw+0foP2+LA/S9Q5BXMFdrKKTULiY146ShMRb+8KJ
CvpfdBNrD1HvaKHtWySJjgFQ/udAUVgDwzN3NRBDeyX8rMVe42p41tEp9o1Br4a0eqrdZmDFaB91
xlMkGTYDSlafNnPCDBqLxXDz40k+5U3zOrhV8rkUL+PkDh9VQ+CCbUZvKV3eS44bed34uvbBGWzr
ONUmMrCoAqyrD8R9UVYHRXyZDNL/Bk26O6+oo6vbgl1aHlK02QGc6oc47X9hOAy+2XJhyATT489k
AF04bESltqoP9T9DRuwsybD1G4MhZqf2fJP5Y7vKw0me6XBxCS1PDdU+DYfEJATZBJfz23WxFVNs
Mssf+g2AonT22mXnoUm6XYGA6VBOsLN/OsphGKboAO4YiUu6XcM9IWsPKEh2R+EZnXTsxGs+Gx9a
Bx28sz8/jD9lYArO3S3CtQZK59Ewkuzc2LXatkmHcJgPbsXml5wQhuFTnJcP7Dt0pdOt4pwzISNG
fBW+Fe/B7OXvJm1bes10jex0fNRV9PfnSBIK881frhbMoxfb6HrwgvTn23HG0KFrNgw2CCnEm1uo
abesHK7x5ctQ+0DqXByWLwMZd8C+wWiFTmb7ZzMPbjHIiW9L5OdIuOozU06+qR05YDbFfFhp9lpn
p7uZVmed0Zb2B49m5DEPBdB+FVdPWc3uZ+tV+FdoT7Hn7UQXVf+jgTNEnr7NK5TjkXLda4yechM1
erJZXopRXhL0Pivf1qi5e+B4eFBHIDc4Q+lq12eFG3qRIoOhev7pKqqJ7jTZ29lBVjZsfs4xZB/B
dKOXXRiBt8nx3OyA7QVXCJDuXKgyI4U5kCOUjOfi1QsB9ZVi2qCP1LHd02Vk5JNdk659ZvrcrYUb
SQY6tK6XwVHeJxAIlimaGUVE1WQVgbypba2W/gM51eAFOOyq5h7WCPU8O+x/nrUpQGST0d0FIC91
v/WaA6V/8uJobwzF8AajSQe/4PwZAprA9ADFYRlcLg8ORjbGV3a+0fAcQq6QwIvnTqpJfidKE/Hh
G6P2FG6JfMivvcHhEo9H+V7m1Wsyf6wJn0esnBaINntu2QqUJPOuOeLGbOv02em9TyooStSh7p6i
CpgptLIXacn/69kw4OTV8cUEs6Fc6EWIZCU3w3PPu7R8TQMKMcyHyqJTjyZYiSNNzgfUadmD0d9Q
7Xb3zsTv/9PGtEf3jFVC3mIDP9MIunBbBABBsxG9w2QG5cENJwjo8+EDSZsgj0L/4/qNWNNhzF+q
Ap/GVCvjHOkJBD8X7Ap53S3uSGZaixY5nxWIP2MsT5F9NeYQxCjWjmRvNxTPhXZXITrKMHLKvTmp
4M5gPbn+LKalQbDzfOgTlNabRde/POgzJiQbSWrX6rm35xePi4bDytWNJIbgAS9W85rExj2Fij+7
NszlFZne0+Xn0vWsZ+jqMEwieg0AQOC9FttlMUfRlG8Y/9yXL7nE7p1s1PKrpa/tZ9ZTMNbZyW2v
SW6TKjIga2BlR4I1jEF8zHGV6ba5b8kAelxarakfYJKwwJWFgW8/+yPDCSKDz7EVkOVaB/97krbU
HmMd1fQTanExGqSr5mzHCYGU2WlzouJ1vq30BcgsKymfxIOXmfa2nwTdpnly0RgOxNIBFWveJd8C
o9rNcZR2LECdbMo+FJ+ylJ+lV5hnOi4fTVhAS/I7Z62EX3+1FiSntBhew8ysjhnj5J1U7jpycvyX
dXmsMj99p+jbGEYKVChP9APC/ww+jz/skMYelkYtOlN5hd76YHCe3Paqxf7oQJ4NzKS52HlDBNEy
kIgbiDeTR+8YJsjsgFzacT8rYuFr436cU72XJNCw9XBOVqzTy0fgRlax7UbRbKpJ98hj0y4/m1Wi
WVy4JV+aau8hd7Tm2VP0R7nn80Mf0FQYPaRxSWpHFxlrNhpzZb/ZjhMd7E5EW4OMimcxefSRYv+W
zR1+L8a0PWedACKnnG6Hvt6akLCpjWRwL+f5GqLbr7gdvP3iPKdNHT3Q0CGZfFibIyTckJ5Lb2t0
XxO6l6NhDcRZjJBS59kF7IQdIIjpmSwuRovLlO/nnTC8sTgsFy6VO6Rs1Z4KC4+BTpl9XxTfdhQO
eL/0I/PP8UMPm+bgkYu3jUgCOqO4Kjcu2IcjvTcUdb4/PGoWYJpCdtmV856+B1ViX2aAXGoDq09m
pQZO7f7oxuNEVFLq8Du0lNga/mOjTKhjxvYbAb3zVyMTK7OGlyai++Yw01cRqU2LPDm3cF9heKz2
i0qyUsk3mXfuse5qB4pi5B8Vgp11T2/4YutDuSl9NkmWnE+mqC5U6NZY/VchkAMbKErPvySl8RUo
gzWs4JIkkgD6EJk6dyR1O2vKL1phhd/zk6FpxXsYyucl4mJ5cMteXpdnw6eowNkl8Qm5bnMfvfQp
gsEEFUNvuC5kYBydrj/mtWPj3gdNPOfQ5lXyrdx62i2v/NL/TzuM8f+ww+YrKO5Py6UfBVJxFlJA
vFVp72zAHxtX1cE56Ms/yJ4+CCVCqNKq5wAhB8NrydSv0LZIAi7/ufyjCK/BbPchejQjptkhTlHn
/Btqg7vLQaXBK+ZzAkHc7WhGBJu0EMHVUkWy/+8zQg5oUaaYKarybTm9Lw9xjmiJgftDLixi2ryo
3EZNYqxs08meTcWd2Qb9qy0nZ5uR1PCUTO2/glLwJbchsDFu39qtPvysaT5xjmRwr60OG0U1t2Mz
VV1pJgHr06xr2EbO2hoEGH5L897tkpELHpDwqCm+9DNyQL39GucN1GVHIP+v9TdZRAAXZ/nLmBmA
omLrUNCFpY+YNBxO567X1OesgLjlZGWMv1jMXMA/n6EBWjqzrX8JwTJsejlzZFjoz10S7uQsqO2Z
Pa8NYSOoldpJGbKGA59X5kaMPREJyEVo7A7yBiLb3CWB0jaYQZCnVEwiywhxQpy1zdUdG5fKoctP
kWXitY1Jpq07Y79UJ4uiJUrHatNWCE98VKAbgRL0Wvp3R6ILq3QF/KFxn3FadAdvvii1OYbFyyZr
bwmF+9MQ2ckhpXnbAIZ6Lvvq1Z7vQPrb1YMcxEnpWISnUV2DWRiQzzxfI5gpv4ERHEa7lvuBBW9l
FflwLTVRk21JNgdfEmd7SGkrVn7z7RdiHqr6BCvk/fBUNJGxC5CxnMENcx5cmgVStd+S8I9zOMTl
cXk2iWp+1sYEYZkfVh6lTPViEjMx5EQStqfsAnHEOllvEqT5p7ZWl3A2PLayr3Lccwh6repTjtY3
WXAgRJ2/DlhsKGfeqTdMtvil5/XTFmuINiyCfLhMFdzEIanMe2ZQ3PpV+WDs0Sgy0+zLMToH+Qhb
Wg/dAwfQgia6121Kr8LZN/i0nkVSX3MTz5zq7O9yautrU8FcXZGXxEFxbghngUUM1qzAKryyWrvE
jO+XAS59poGGMAs8kBVkSfMk0pqgKmpq1NZpZ38sLc8uY1uzZjfIXDEsvWgoiuN1SfmqlX9z7Ikq
dZG9LB2F1snrTcWhf20XjbnzyLA5+YlXHUcxwDIjBHMVgZf96Icxoobs61XYeedat+KbldIsnJd/
EeFxDxmirpY5jlR/ldflL2Iuc3jh93H+YsxTGF5YDOcPquWQtnQBB5YJnPFoQ7gETtghjNWyyShz
Gs7Ly5KUBqhxE0jD+aSb8msTc0DapP3Xa4NLyvn2Ynu5PFdhvoVlMr1OE2rreJjwzkMb/wSVjHDI
nLoV26e5q6PBADWqFYTRUo2C2S42ddTjaCRncf9zW1d9450sbPzBmuE8ELxebuNFIMRopTn9iEKW
+iirp48k+FfO3Y7FElVP1kBYC0lEQQdWNYyhTOgARq9t3hMoG+akDPjpq624pKBTuNskasGU9aF9
aAWT/cElcMGKE+vRqlXxELZNeDFKI+OA3GTX5Zk+v/x55tf6JsqinrjQcGCQE208K9G/uk4nS4Kg
ky1YomxvpXW/SWgmr3s6Q7kroJHMh8XciYGAjtXp5/w44mF3USrxKQ7lp4IfXBsB/AzLS8JtW9PV
WqQ3si+vqpIFBP7wX5RySJfDHRvqgPQOWI+Gb+gZGccAnReVijlufq4RxB7o5SdCHkY3eVi6pYZN
PhVUunVaucMpQhCwCi1z/FU0wyFwou49cyawk31wiOJ0PIkKrq2vBIqTJKNAN41n2T2Eo03Y0Hxp
2Hrx7z91eu9Fd5rhvzk4lxzjGQ+uTL2+l35u7vl3mI2m/N4Uk/WMMmO1XKh9Qh0gc0bKqfk2BuRO
daYuYMMOziaNq/yCN5cwKEtLnoaO2k+g7NkuL0vPIe0RV9OVkznc1yLojpY1DPtUgBGWDElWDLob
Oh6Tt13ucv+8HDbhjVNSZkXxZJdRhhS/cE4UIsO10DiwYVSi46nhjtc6/6mCpQyyGbt6zGwV8WvR
7IxkACm7vKRrjbg4ee0IoDCatn7NDA3341xmDfGo7cV8Ran52ooAtGyCcsy3Y0u3yY191F22aT8T
1nIsjVGdtDy9tpnBduRihVeSywb/3gfCakqdYhgf47hDZT+m9d7JxuKxINxxr5W8O/9pc/NJLzsc
4zfCg7uM/4o5zirF1ASYo57OtnCJjeItW+VayXwzipqVgPPCosNy4kVttZFe5a2xhMfIf/vqV6gU
CIxxLH+eLV/7+VNFnSlLi+hf2Lz3DsYl14cQR3ygIPygAt0dD4t1si0M6Eaye1c2UQSaTOQNaiyt
vqkSDwzpwl3RCfGAOtvdLInMPxNco0xX7bwX5+XMmeWmAvLaaffBMNdLqGXMOOxFm7LLCDRvKQoy
uDG2D6tr2UEwwtUrxCnOzbbb50gfqxcWb8xmKB7b1eRC/JKO5R9S63VRv/10e6H7cs9Jk+4XWK+D
U4vpLJzkXzrEj/EAdQNxQnFqes5kYe5HYuXEXnkN0+elbnAaUikm0s8GO95nNuPowkKnqBF/E4tM
wC0n4UWiwnmZiW/7UEsIlUXo9VR2FDW43V102zRBKvVbYC3cYJRkjZImRnM4Y5XRtzvh+O+tIvSq
cZyJjDA+UAtVqc6Fw0LdowQJBL4EgZ7UAHbvom3RS2A+TnkvGV1ttNZBnC0PI3jILcsM8+xcPgPo
oR8egzRFH/zsw5xZoTUN104B8tsU0Qb/57QKcjGtULr/jgija6F3ay4Y7QZJ7xWY39zSJ7grTg6N
H9HWIGBWa3zjxO9DLt20kjVHCTb/aBcSSbMRYaPRaI5GDCC5h+O4haJbFYyDS1o8Azl2ZkV8YYt7
12fA30i8yML+Y4BG2/VgCMoWWqJRgm8gam5CNDXRXtdW5SxMD8nl3sm66nn/r2bS8bs13T+Rka/K
ydd+8+xFfjPuIo3TZzZfSYAM+cFg8bV9qFDUk0/quGIbdPHF1qzmLBBpQdEAwamm/sHpYmDNiBrK
Qp3NCISTgXaGBGr7y5vKLyuiERW62j5Ks79BP92mIta3A6JJFq4zdrdVqifh3rJ5R2rdPQLiCbaJ
03ZXPfxubLmLiFIlzVnB4C3eOePmOzeXattVaOA6q5+F2PRBYjTzKMzxoBgm2GiQzrmF2tAy9W8w
q299gFRt9JzTYBvfTJnyR7r/NuhMHjQQdMyJNTLUJ/84DWZ0GfT0wRzwlwbh9Jt5YXwjTPyhHsG8
cXCb8n6aUTH9quj6C01pdeosjeKRtO6dZUbg9Oov0Q63imwXUJvNdx/Q+8Ey9E8VrkkN0JNlZNHJ
04U/bPtUPQ1kHKcjVEMbcvCapKl6PdmsB3Fv/xokRNw0dYhWYpykNe9DGKIfk8aXWbOphLp/QNSY
b+1GwofS3rtBHPqiibeRVXIUFJDjW7AZugkdnO/wMjrILnWJCD7wdnY7iPOQ6utRxjmtAgVbPfpU
BeI0GKTZkxyyDa4Il4lcTzGje291pbQ1+BSPGLqJ/BvN+xuSKngbQN5nGJZVE1rnXVpqLxHgiToL
/Y3Q+z++2gVjjvzcLfa+S7eMLE2xHVX64qNo2B9dWupH1KPPCBjce8JJTCWbriyM3WCj0WS9Ik+o
ZPLXJbCEJdkF/FsQIaHVbg0yc6s6fWzb6Y0rZDzEiJvWhomIuwi94KHzNf5mR4Ahzr1pn/aiPQbA
jLbsaB2JoO5zyMGfMzJZJe2gfQX0UVmoCfzU8ShvakCwDGnJ7wV7b+9LN0ITkYBiJqxCHpXDuqO6
Tdz3JdeiC6PGdDjvGmBqOwM8miu3fZDux1z/ohH4R1lyT49xzrGtX0KdIe5Q4QAT6V3hQN9MAWF1
hBVC/51ANDdF9DQS9riRKUbrEhJVbFfNUYbDL8Mt4QaRmpsrrVm1ajj1uUzXKldz8KvbktyS/hNx
yIbndvvBB8bttfxOoqTeYBCRb4uSGFBiCPWNS/eZWz7+63VcC5lNFF8m0MKGxDwSw+dujJ5sNjOi
dNMGY9uEFaZB3drIqNrCGgTdE0TGIQ6z9ORHLrgbdjplMVW0uXs2tc7nHecm8Zf9H+yMxpnROL+q
LcQawbFxNIoLassT3Y/gZrgkfXt1eiNmc5/1aBU9xzsB6jhpNUrjJOOsBtJyRdjYdJMRs4zO74hQ
QdizCGO3kSqvjUXqVOQz/KidwNwLVAMC2eChkfoNfaBYRxa3mGNCNjQdicsn4QfWwhwlHlZS03Qe
3ZWXzbZI44W9INjgpuq3xDbC548J9GJWxe55EL2LcAjitYDmeKBUNXa9gewCnPb3qMG3caMw3njQ
aVfJ+J4lYLOJe0DIA8AN+eDOI3BBiao4B+pTMlyn9TJsoFJWt9G9xPlvHTDx0ewa6BlOA9VoNED9
T+EjkyJrS7CxsaqlcRn4SflP5J9UikevQYDRVriXvM6PDxAISWuD/rsjbbAEln/okuCpM0Dc4DUG
zx59yK4ebo0FUs4V8jEri3ctS9aFVUavoES+ZRX8DTnObAaP7NjK90/cSRsi1PMHGekQs0e/PXja
8KkTrLpxqAcAIZx8GRVbBGrtMVfpLrPwrOI7tw86xAJASN3esMsUgyBZrGUzHgEpx1fIXPHVipvX
SY9/EZLaf2a0Qjs93Nd2oz+lenZBJ5Yfu5k9K2tmuHaTyLWHEnllNKbzNOtpzPlkYjcpB//Y+Ijc
8MsjiurK5mSv06J9z1Lfu8Yz5Mb2X2b2rVMiwCyEru7Va9lOamtX/ucomz9FHdyNmMM0ViyoxGzv
KkdTEE7glge6PnCwEMk0tdi2hasureMDiOvqsxSkLw0NZBmRRI8hcv2DmAzuIw4lfeQFj43Ryv3k
gRpK60J7hFgCy46aeBUgEfJUFhyAkmm7Fqtc2ACRdVveJRqF5T5McYJaAVt3F9obmN6KgC57ukya
4l1HyXjyUqhjsw01TSt74zpAgWLTZ7TFFB6TUH7OBhLANGsvwR8Rg0uR32QKAPeY/i4cbNpuAYKl
fcQvZO4Hg7OPzoq6Af/5KqE+o86jmDWK4ho3MaJUF3RZkwfyqhMsklWnusW10uvazg86WmEquzim
Vx16t8e41HESocKD0BVz2VguSxGjn3lHuGmAOKidsSLEiDmd0DuaY4feLLPTlaDvsKtLg83KREag
o0F+7K3U2mL0wInrSPvmJVTqQnjRllywZMvUhnxxvXEfnJGVfNJiTNUtUqpgEpypjUec9BRDHof4
dhtsRJFBi4B2vsnZvFBzqpI+eDoemJS/1pmp70jbIYtH9R9dl9UXJ56gXZnBecrC/JRq+z7WiZ9S
qM9CG/J6ocyrOZQE0Ayus1GuvxPm3K9OsEi1U7ib+PFQdOoaBHijoz3q2UChO1w/5v9i7jyWXGe6
7PouPUcL3gw0ofdVxWLZCaLchfdIAImn1wLqa91fHS2FNFPcCAQJknVpAGTmOXuvfXX6ttoU1PkX
wmBSa+nJl2cqJJrJBPh0iRAau31Baa76ZMGxD3RhPYUEmiwHpFnbPrsWNXTdsEdHMuLeQVdOzBL6
GVhB7pJVf0LjRlcvHQl4C6vWFJBbXXrMA9KUaet068xu3SPTlmVi5OYhx7e1FEzAViImCS92SbYi
iXSFqu3FoMeySpWhwWBW/3FY6vlwz0jjSXvNeiaos8sRPnUgQfU4Q10bExVXutGKxRIV3MbdQrFJ
l13cbAYBBZnYZ2fv6HRFDaM4huWjwmr2UDvxvpTIxl25K8DzWxyER4ruOqFFdEgSm7QPryJzqQm6
G/2QbxI9QqRVvnZ1J3U2mqTVqMNS0STRwyxJPhxSYXcRRbMQ1tiu74AFwbhRk9xaRU4ekUXm4FSi
pED0SWeurOiOATzZBVX7A8f3Du2RuSwMJqyEua59q39rdTs6eD6SGXrbAc7wibREwQu+UBUcFZNw
MT0TAKdrVsolsYdroWgWHaOaAp43HOpYYbakpTswdoDVJTb0IHUP9LN2dpMmZ48Y5UVXsWQaGnNL
zIfLbxnejS0h0g5hRgvfRviS20eAQQAE0PMs8E9kG1rb7+HQfoppfMudUt1K5aeP75uocs5GGuPR
7pP2FPgOC13EDVwz+lw+lymRUegZ8y0yGM7wEVa6X+YUF5FjEVFlD4sBJteqwHyzrutw73B4LqJO
T3cBP/m6TFx7RYtbrpwUT54G1TdQWiyinnXKwNFC0+3wTEYJQUpVEZ9Ny3pqi6y9o5ovCmsZVI66
b8JhWDYMfEhA6vIwbzSj3YxjWe2TlJRSLIF0fAVLNUdDdmMqhrdAQV1ssk48WknAWZ11LzR7iNfT
GT9dcLmHSCk5p+abRgrPJZ4uWX/vzreIaSrSxXzzX+4X815W3iVp8P3P713KG8mhjVz1RpFduSUI
P6uEQSOc7mVV/sq5GF/mx+KU5Y2iFubBJaLrKREUC+yGkK350ZJDjTZwN6xTQ3bX1K+QU+liYze0
1sqqWXDU+JyC7hKuUrERbSdXsRteNKQu51artoWRjCBVk/YwYleMLBdI0Q2DgPoyhA2wiaIwnwUo
Kj1objZ+yEuhIVzuwow47Kh9MDHxnrvYQfmNwyGMovTOIMZrSSJivQZdYB0yciQZzFf9lJbgUmFf
EygcE5kQ4I2iuPpa2+RsF9nGyKG2Wm5rc5ZqKYNHcefJTruPUzXYaWH4Xor2q06bs+XECCKiUkwi
jeeK6cKpclVxVVjNWSgnmkpUJ8PNL6Pihw/zRkhVv0v9HyQ6ck2jksqdlUVb0jxidCMan9zQhghy
snupRNdd+jL2aVNYWBDMyAOG4SkvumJ/QhYOzEB/om+m3SirKHbxLALJijNWu8d8JEPNFt6Cglix
ZQmsPvgheVT4BsJFrhIZISmc7sec2I+hp21kDiCJcp3y9YhCmdMyu7y0pd4fiBi6hNRYtn0ZmGdN
pN6mMT2Wfko2OZZyHdmrPEuqEHvNGC25cDxXO88PNL5Qj0Y/MSR42t+NEw36eX6aMtDvQn1Jlu20
7+9T5lvzPr/Da0Xmmbb+++j8gCoVmEM6oo+WOufhP/2B+a5Wa1yviWr6/XPTG/uXl7ZA7tdDiqr8
72v/vvl5X64YeHi0sd7Mf4Gp07DTZfUgArXMF7Ub2IewjLgZmKV9mO/DBmgJEZ8e8g12khVOMcOX
CLGnffMT5wcI/Q7XZQsslN51ATuZXNquppbjEGYaqJg2aE64f7SkJ2FiklrigQgptY3HfMCn6HnZ
YysDKOTkH3C5cU+qPtVgS6urzr83M9PUkWomztr22gokmCLXndW/+0zraJz+x6Yr+/xMLLy/s8zm
7IrRXPWeky+1sJSIAqqgBsRHpKCPNNqnxAkCvfCxF9RCu+jtocwR1qMgqz5l2SCYRsLA8AFyxBI/
patB0I/rL6jIAKOhPT9ADteRfTTVXa/bxkYdOu2chIAba5HHJ6tLkn1VOOqhd0Eiq7oo90kLsTlA
4LYzsbGeY23KtuwJrMspHezbqTJZtlwCB6Sf3lSstHPNuCNVE/S+nR1krfwhSKW7q6fN2AE3dcD/
Yinhrk3n/4544P6OBndM9GNBSAlg7RBJAKcUGxKzh8t8NxyUq+0O2iqmBL/QUThcBjNvLub/vNWH
X30LztOk8NulVXiJ0ialmtOo4cWuxWuaMgMIDWzqaOPIpgZsiN/bv00lsFinnjNgolbKwNmEPdIK
cAjOPaftJR1LhD2lhrVrwIbUuP4jlMUDawKPIi8by2PRLXWt3/zd1zTmnz6E2hzrrfcgRfwO5Do/
VtD7iba4JlbvXZWw3MMC8sGo0y6rykjezZtRcWhaoLjZ2kXNzC+D8kFwWXE3byABlXeWIMvAaR+h
4zZvpo700QrQdyltld2Y/x7m/Wibxw21P7nN3LR9M8d0bauJ/5RGnX3EbGgsfOIPe1l4X4oDLsKi
TN7F2Qby/UbIKHviDN4GDtK5CuTINsOZEroo9gjvJfCeVJCnRE+p2lE9W2hZhSXOd7KNAsHv7Je3
0imCU+/AJLao4WmGFz+66OgJ3il3RsxkMe078g58Z8ofl3FOcKne4hlWTDLQlOgtxbSyAe/fklLB
Rslp4LIyfvLKFCJ6PBYPWWi0O7sXxi73WvtejUYgeZOtvWL5L/Pgi4Al6IVF8SpqmW8UpDsHQZDC
Q1QTU9UPevDloEQeaOo+o/kJtoOthPsQZMYj4rrw92+42fikxlH6NFDtpxfSJ7uqc/Rb65Sv839i
eO63albuMQ5VJC69Mx7LxlWYoE43E0MPN5mX7dOSxOrGgZVKiJcGuq/LH8i0Lh6ips0Wbl3cmWY6
bqDMNFdyGZqr5qsbFS/k3byLUmF5VEX/Pd9TRDPSN4GACoaAQh6d7YNNTfGWYP1ca7GTYigeO8Zv
Mu1cKyUCWHQFix/Hei/1N3AKZEaQDHJHNvLVDwPt0a+Hj1GhY58ngXVve4Zy6oKCpVtkFh+ZEJdg
YDEP9t6GgocPZtBzMLumlnx4fbawqzR7K01DTF1/IpR1z3uNtGExNvEbnbwOcgDow173oqve2NUu
YZG8i5S22NWaw1wRlsXC963oq2jUYySdbyET5URjFN6EAv461IDlWe1RWI54ZFmPmZ4l36bq3Csl
meoxUgtBJuMgFvPdstKrR99ON+CKmO+nxiVLUkIofN9ekW1gbKjde4+AtVkJw0RFGqN9mqNFijBS
qF3syg9ap8ZFsYzvFt/JSilVEDB8tZe6HGmvtRg8DM97mn5lQ5gLmKPVqxi6b1CWVCWD7glLDG3k
zOoJlzbWsqhxFyBivIcJskwpqq/4dR77aizuq2l9MsQwccV0d97nFEVxH9rFU8UZeEAtUtzPu+zM
IX8oJj15vvv3BQMQHXvI/OP88nk/WnwO6IDRTbR0xxbzI0EZbpyaFsv8epqkNhO7Lll3LXTKeaNm
lnqQ0+bv3flWiSiSufz/7mGv9DEX6sNmfnI9P3n+M/Mr5p3zxsycj7Fr82OGwlRNo/AUgVMhuEEb
yOOMfWutwG2+nzeeTJt9wyydWIdEadZ2tVa6lnQYjbYt9SnzEKiDPJgOA2+OTO3B4RTrYRffgTWb
0Jy+9lbXQOktVdE5PYN8aSaxu5EGgZQBqNonwwN+ag0tya5W5bDIzdCYBQQcHmjwTw3n9DxvhkD7
59Z8VyPd4Ag3h2J4E4FVjf/ZELGAI2W+P6R2eHRKrdqDR3hvizhfqENW3DIDmzgN4/mOQy7pLTNx
Y4jIEqf+ldySYTc2hXHFh2XcEZqDWMHVr/PGFTVfALPj9Wh7eG4dU26MmGtv6/eopd2mvncMmZ6J
PTaoxZftx1imGNMC8SQqpdoPrYM9cNqvQZRq8o9kBBpVI9XeJ70wnxwCKlASec9ECOxsL6M5UyfQ
/4PCR5dpIFSqNaC+jTxRCLG/vIT/2s0MBazOFPAGWmuHUcO7eiaC9fkp0x8SUe+91i4d85qLNM1P
KsEy6eqzAoRn8k00rzLNL8xGgh8nkHdK3UevgYNYKLTIsIhscEqOamrrjrjr59o1Xuan1vzptveC
d4/G8wpd0HARDsMtw4fcVCrDkohbl/Up84C89ZEscLKuMxdzD5FcCe5up7q3kVfdDxAIScEwrtKj
bIetlwcynXJEiwRifsb83ED0O/BTDnPI9yoJjRPue/uMILfGsTbdBG9D0PJAC4jawVFtPXAXuaEu
owBpdhGngaDuxM6wsDvSCaabfP/tqdvOty28UitiP5QlhdCVzfqILMSuvjRe+l2zyPwMaaWwmNe/
razcu9BQ8PDg0C/DiGyEOF8nlUp9Pe8/RNiM4aIDEgyIIH3u2uxIrVE5FWRn/W7G6e68j2Xbttco
6QRx7HWIYpx/fd7vy3TrKcCJtetl1rHOdynDJV2ANKdFlDtvAjsKTly+g9MoDWtHdBvdBVp9RTK+
BiN55UNrRCdFpXL5MD/Q9662MrOOxL7peblVPuVc6bf4dShm1QTEoFEEnp3jupeBW3DxJwZgW8Kk
74w723nquZbfJ42m3JdRpdxn1bCNLWU4/92fFRMDgy9JlWO7rWV8wI3RPOhqmD24j2hUxo1pwWZP
9No4jxX6R8MptE90NSxI6vbdsWz6625vHRBeVQ9uD9xvfoaTlpxnkfuUyd7cxiEZgNK0Vj3O2qfO
1hBJN+1n3JGjKPuiJ1KiMI4UHZ2pMth+QnpT6DlPgSsRAi9qDRpppgapEnkV1TvNRXPXI9V8ZoSi
Y5RpkxmqEisPV/mDWWObrRR745WRdsMtkW38iuTJYvISDmaZHBR+WSxrPGpEuEb15p21/SO5HcVr
3kmL5E0Eh+h18ldM/7i9Qk9cWrvW77RS6IuiGqKHkHXMhpIe3YNS7fd5z+HG8ps5dZPUm5bW4Jal
SUiHUROrAe3po0DjswzjoX4GIE9QjUexuwpaCfbZuhDhpPxxW4vudlx9B2FGhF3VNqekdhHRE35K
XErc3ztMUjascVAIK5lCQThrz9FgMtwpNKzoUJNkYzF2cuQdEhebRsPvdiHBJqG84bY3IhEpbgIm
+ghHeY5CwwsWU5R1EUQBJM/61pfRiC6tyXBeUioJ1brBogG6Jy6zm0K2Cjkl5OYiXVTf9UQ7N02n
3bQ+svlOaZvN+0U8HDE+5svWV/szIoKt29jGPUSM9oY80F34VZofVLtvb84IixlvR7s2WTlQJCQT
loHKWytMlLeiM8cXl4rdAgBpN3H8UqBrS8VL1Re9Ka1zEXRE3Cv+uMVUIgg+s7a+HkBS7yjkik5t
7j2dTmNaARHQjEQ5Q0Rf+yh6lrkaF5+qUh6z3h+fk641t2PbMnM1M/HM/IFwGJ4wxChsBMLmOytt
ojONrZC3p+afCY0tNHLZiUJnz8Dp1BttTMn8juJih+6A2Y8u3vyCYrUWJMRq8BGMYHxoM00+JLFj
XyrVW/3dhfuH48Au7uYnzPvjwOoPiGhYF/KaeeM0A6FeKGaW7UC/JuRnRWalJMkJSd9dL9PwQUwb
2BvWXa69/90TF3bwkKv+ykFqc5n32wSfHhudXKk0MsQmGMvuRUPRupCOTfo5uv+XupmqQ615oxHt
3KcNp8i0u8WFvTfculzNL4q9rEcWUOb7+UU0TZ8zMTb3fW2XT0ZDqphduCs0OBLnQYHFcpgWKoBi
BPxq31wC38cKMa1qkCv+WA6T0Roj64ZhdXiX4r4abOsD2T2HcEK5FuOMvGZW8Gfe34dWjYZfDR+i
JCOzCpnTqpleUNXKEjW08Yr1iwTMWAOF7nXVMwfRwXJr60NxbHx1jWEcSFBF+uuX1hOIpAwnVhSc
29AznzoP4pHeFdXZgv/7RGXhj1Zn2u+DZTfhJYt1LTHGOcLUNzTdo2073UXHdbO1qDkzrYs2sEQA
pHnhsPaalmxY6Ce2KvCPy4mv7WHErt97B9pXqYH7V4qQhbuWfqUwPib/uRPD6IayE2bxZ9Yb72Eh
aHG1lIx1LKTTZXfVavLT9Ml5qo1RhcUWr2NLNdABN+cxC/MjFV+iZ9IjWaM5iUCCmh4hprglnKUw
27NsWn2n0w+DB2yOxGlkO0j49m50rG7fdVT3zcrDRKUcB2sMD/O9zqgCYkLjfuWjX78EGhuVgWBp
eDJeTwS1Q0dc53XC8OiESWUwt1epqSnLrtTAy2T5GyMt62k05Rffu5V56HFqxsXJzYbXTIJcLFHo
t75JRykZHuGxrh0hP5kKW0QQL8kUuGD7LBcV8Tar1OjXnmVAxlGyjVVU764dj5uOYs8yUuDWc4l8
0ZLgIQiVeBNKquQT2+LdsjvMI5jGNNfPD3mSHTo7sFeOHitPkCuOUZ/qH7rAEmv3hE1aPilQIkhp
BmVXJ0KX2Jjh1kijfJs2+s3JhyvExqXZhk92PJxNJTsiOzhFsrkpobIk6+JztNU/uDrx8avj0R/V
T4wZZ6dJyrOH/Cu1+epdLWl2UzebgLb0WOsqbJaIUDoVFo30zV0vSqR5HQKNTOUnbwvkWm4c087u
qUzwccFvZLuqoM3Zx7SWVPioC4LTiiU6zJVEfIqd1E+XhYKCslAuQES8tcTdQeMvh9yQBauWFUIt
yOcVDbZv3ZNQM7DRLsHTH13LdxeqQikG9KS7chUvXJLMQe2bmSDsIUKkarwmSEJGBuugXUikUofC
tlZYAm3ar2W9EJlFonIRLRtBXpoLZmCVyP6n9np5ZrH8BT5/r7dWt+2nIAWGPwLXTXUdWf0thjb4
lJBjn199+gAHX2HIcFTgC0Nb5OhR3G5Lee+FLp5+DhyKBjEfBhZhukXzMG5rnWpnupIBxhsnNkCi
JcatQPO4iDkhp0Rba6G7RGkM5EXvKxAci/BDFLZ/0CSTHl31tbVVffW5INXeiPplQfJJZWVPre/a
KN44K0A7r2tyrKSdl2godZd4ov7EookY4iKU/OVh76XAKKifAmW4hrmBiCqwYhq0rM01orwOeh9f
iT5dGqov90NOmG0Z0EcCy7VirBFdSD9BVU9q2HckL9Bw4EKzRQ1zGLz25uopgZqhPm4pgD8meeyR
TSIYsSagsuPZf5hs5Yvc7n6y6SOjVCdUOKlXzBwIf0nhEXivTRX/MS1lp4bxM65TMjFqOm1lpGzo
dtrI7ip3naaPjkaEdqbmN1etwl1YYTvTzXRdOgTg9GW2cav4xaiST+o6SI27mPLYmqwEMiqWrFa/
YD0fG2RguUbkgqkO4SId+1PXr0g8W5sGuFvcMTlGS5AFkZc9M9a1BDnaOXGp/V4t/T004UUYKtu2
jX7UsUcx0vVPaj8SwUujfw2aVd14jl4fOn84Zqz+l2PiEJ8jo41bNv4yT9oLnZvVoISP3hR51VXG
2SPMY9G36hsDO1cw/V4SkwzlCzlGaaMUzEpajbEgtmr0LyZlc7Nbkjp0QL+Az8FXcfapqzYyP1uW
Kss0a5+iKF4GQzKgPEjDZUORjQv9cRRludADTV/qMvhSkvJh+pAyjT5s/wzsklWQJPW4J3Yk0vNd
IeS7pptyiw/xVIqY5HA3TjAO5hgEdcCpphXpMMBOcZOhdqsXY29T5o9Q/pGesqAv0i59xeYAj8ks
CwVXq4Pq9i91P377YmROWwKbxpJn994fV1OBrWlQM8Bpi0VjcpI6HN3JqH1wYUUJqJvhXgmGfNtV
2lFP03pFyjMTHQz+Z8e89FYmFzuj4H3I0Lu1xMLYGMLRHuaP7SU1AQkWdNl1N62nysVXZVAMSmyo
cB3XYBZ903RhDwhqZ6C2xSC1TmFuBU324TqIiYfWhDeVp1NAd/ZRIqC6RUZ7sVz9xS/kQ+OU5zEV
9IAqJSTHjGwcibYURT8nlZnsSq2g/d+Fz2bPlYXafrwgOu1qq9X3oHinnojcOE1fbE/fdS15bHmF
owMtNQmeC73ME4Avio8Z2F+UxpsBVHCRA1pZZLJBBmEidDHsbjlW9o8ykrytRLSPcAovk94/Vm06
rDCcvSmIJPQ22YeJBLklTjY2aLIuo0U551lle4qGp3TM7kbaxaQHbc1W3EuqgktQLkuqK6vITkJi
kBRMbDBBQ4zbaXAanOIcJsODbbbdlXOuox+nAszOviFdxlsOoAB1yTKL5GOMUANxrRqxOLfZFebB
yrSNgzOOXLfhvVaKP2zGHM5bGaWbhohvtNuT69/HstioKNjqb1QY1EM9dJeyIXi0F5c+s54dwTob
RTAnKQEBxiR7aP0PpttH194ihuSHuULQWoa1PPj6SNoJouVx6KAso/cU0ZBSkpNLPY9vQpjIjQrW
KqZSffZ6g+/UDm9h3R39GPqLl+wHleUWsJ0gua+mtlDZ/ziZcq6V6kMbr0Fl3lkYIayo32WRvlXI
nq3rj1FvyGyJf6wyu1O78CNFxZt2XrhpEqDHwQ8ieA+3RsX5bfrPCiUyxMx73lqPtLeGrFsca41r
L3CIYIs0PypWqgSgoxjIkRvJWpvfAY1Ih9FFKqED9A4lhxcgdCbnKVuMBvr1tCdxZcx8vj7CJCj/
IEGyhhyjOJWOSB1G3DJiPdYJ441Q9UXDKLiosW2parnA0/8DtgI0i62Ss+TFJqgCgLpK/dYlTO09
pfxTmunK6cZhqZKbsvTUbVFVCC+oK61Lsqw7amp78Kwr0pHzXePQTUq5ypuu8tmMHWo2Ei+TLEAr
TdknjbtVTi34CPGNiXyXyaUJaenOVoly9HLhvfhm9hw2dfMn6SvSxQvx/mssFY68p1UT4ilOl3Ko
/SU/4Y7vQtnw3givdxHbKBlUM2NykJlZRnoYFl8crywzO2hGgevSP5rcKnnPojwyUaQppus8BdOt
XFfUw+xlyRSD6E19a9um8WfM252OAOqDOdYibAqajaqPvlYqRyUe7LdeRy9EBVbya6Y/+uRbMiqs
nMR7SdYP7ifhwjU8P0rmLu0IS+nPstTVfdPArdCT/H7e9EG31LXrPwiJ0hJ3ZB3JQylHYsQHp9lp
KFaeAxdgE/zkj6LrIFI+eQ1hOaG0nM/hTxzE2ZevECGfguV7L03/VWqusYoNGyvZRNPqguz6C0jS
IxISsgSudJJ1BZ8KXtrsJvi1D8NuIKdSyZ/jsZfvsWWdfwG+dSfrk6Xl3dYcKBab9jicwUsWm6Yu
XA4bJbtXQAWf58jRTB3WKFzkq8s1epHiSABD2sfeKgfxt7VrB2x1Q/VY04T9XZos8rzu2a0cJjMg
of5u6u5hNEDH2KlTHHMbblwn30K6TVNvHyNdOaj8lJIszV+LhIuUkyR0skR1eoczDaJswfpIStat
b20i0ci3nMmnm2rjR9ACb+3oTK5KMQYPLW1sTDRCOQN6+/CmxewQl8YLticGDwBl2EKju6ysMdbC
ft40pfc1G2vN7HvAu6g0rPcAj8oTLWH7NggioMYKIn/RN9YNQVKzIfnMYlREWB87kblwJ2S5paO8
stRsJd08gorENPfesEDSABdvNszr4Oo0hXOu2+FGakn2VFvjax/k8n6oRlwijdhHhmyecUJAyXQp
zPbReFD9ujwaVq8sUjwrbWADtZwgCKnqna2c2kDrendxm9L5QJW2F3F+Tfgwp/lJNXrSBb6oVTEx
Z8zM1Q+l2m1Up7zUE02I6QQ5d6bdbKWMkaBynFaW49w3Yaw+CGKakfkayA7nrJChQkfUmR7dCEAD
I8qYzQD9YafWicQtgmfQKGqGbhXBHiD79ybH2PtrmwM9RKhwiJtneh9dNFhbyg5Q9fq6P4Mtfm7U
Qj3kVkO+iYuXe+bM+r3+jsVW3GteWUOHBTthn+fIL/CbdJ9iwX9rscqMpHmF02xhYKjVZe+34efY
aFuHxqblX2euWBNGxiPGPibznPgUlugEUI8zSHwjyTrC8cs7ZDGTc1EJp0PvTzFS36l5y2ahjN+B
epWx+ZyLtv+knf+sdOYr3rz6Cm7BXkItSGm3mvBB86QcIB256q6tyv5Bp3wVN51YJ0WG1Go+BpLA
RF6pILnJ06G982n+z2Y0z//JjTK9/fopux/qF+gAWLtXEyhNVFzdgjzcp62tnInApICXCRdyK7Ex
qhtf5w1t4HAvNOcnhQmv9kr/KBtbB6xctpTFouJSIJljdtIeOumUb2Po2Wgt0wojqgJ0dTbeZomn
nM3A+kAs55OMTPHZbv/ohXSRUFglIgo1WYteOTmVY50Emd24o7LqhPqwJybg9vtFBH1m4nTKrccs
ZTZBzzPaKtm4lO2UjTzx0VHi/6apEq1IVNf83dTIq+EVZjRHpANwMe75TrGhBocSnhGNDfk4ajRH
DVbHx9iF7+F0xgu5BdmuHb212g8SoA7kC7+i9aHbH1lp0oebEn+qeqTcVowQRImezP24fJBtH/Kr
i9fctocrcohwwdRFPhsEsDTka2JXy+UGQ0F2AxJkHLDuXaBPubehJKMdJESyt1FBrf0o8CisqvCO
JirGTL7tCiwxQsBybSNMPcLulF0oC+30OzpIDIl+QcBikxjtumoHeNsN1c2Fo+fmSZ1vDrbTU0Wv
iESZTlYIllS53rVK6ba65yzzYAh2eSDio6LsALx49yUxGEu8NtkmT7/GpHJZZMb2sA0Ex8AIJBNO
tP1RNsJfelatXxoXvU4PcXNd9b39rAjr2hWwWkOOMEGS19Xlsolb9uJ13mSuQwcwf5WQ8wTee4Zg
VYtSmsRF/dhP0jYXnbkSmu5BFA2J8MxKlwKT+aWqyP8xJ2xzkGXJFY9tjCIVhqVME3PFB1eXzhSr
1I6RvdO1HNIW2alAVHtISWrRbjJjp+JEKpadK5N1AVP313bnwgMzhip8UBppg4lwKbkLB4NpBjlC
hehIOYxeGlwzXTWd11FDudeEnz31yKXrdlisUrmnqR48d+qA5DtdlqOvvIBcM3GjYrKmqgQ1FgrL
rdSYDIZZh8I6TBj0GV4CCi+wgE3q6/PJb9P72k7+/QvqCiT+rzgpnmJX27rwMQ/WYA+bkr7GDpAh
HXwpxA3uorZWYnJHgxkMH/vgpYMIAVKtFRwXU8yzaZJbJ4IBf7fbEDGl+NZzpzOYQH/ADjAPsm5g
3oy9y3G0m4nefzfgbKytGtsfYYyyPTcM0u5ygLbgA6B1EiSULf7PJH1d+8+JN5pDS9ghZdyd/mn/
OR/G48hLpO4oS8snJVYqlFwkXovZvq5i+zzS8P5miECTP0gFT0Y1YkXQKNSRwAlaKK53nkolJvMI
jkHAokGNR18DaweuQO/XH25Sb1XzJqZss3ljWNSnat1W9nEdR48SLu+pkfLt7zPUwh8WnVYHh56Y
Dobf7pR0nn5yHE6SxjfL98FXg4Wtl1eJvuDimf56zBL1ouTkfrTpCG3f+pn5Tn6im7vaL8c1oL7q
TXOy51qT2FANI7/TG1KFhmm/6zv5agRXfKiU5mDEkwT5mkVpStFDrS5cLjZup3UbWx102jhYtxyf
6lOpw1+fNok5KHgBxSZK2m7qia0CKzqWRQeCn1N7gyKnPPTJJB2l+7Wsmiz48JRuXaAV+HaH8RvC
b/1keSV0F0tERztW84uG0WelQkp5S/RgD3LP/8568WINYf8cRFAfktHpsWSlGz+19PuS1pfAjnDA
vBNdAjXA4jNUF+FGd+iv1pkZFD+Y198FUMLWtL0dcFq0zhPDLCSsRQRMxLomZ2ot7ewH/4dlWgWW
FHXcOQ4adGPCx3REzjVTkmdhOv1RHV7QW7Vql334XKjXBKM3e8/G6g3Lig/hZx/C9SOoH495lKVA
p4iHNXEe/W7mfbYXYrTHlHmhp3z9laobdYwKSeN/Jl5Dt9PoOesR2wamHZ07z8+ODkV4Tj3SL7qQ
sFoKvO33YNxaiwonGtnvfmD14FnusxhUe1U2ekq9uglZTMbalkAC8TDC9Fiy+qdun2NCFYCnu06y
nu4GMCjeaL0MTobK2pefiRcTQZCK7EExA5g5o2vvPC0qjlExHBOhKHQLUms3mGp3G3XnOU5s8Tk4
rJ4rJbMfZFSph0Eo6PKI/5smsPUKYz+Hc2IByfKpIZNVfiHUOt8PhaHtrKGLsDgxVkGMsK5GYbRL
eyxMOM6VQoUjIMpBONTPmlQAYaUSBbJixfK8u8M3pO/K5qeHm3vEihsey2mjQM7gm5luqqbBzflx
WPLh0fD6P/M15f8twPK/yJ38v8iu/P8wmtIjD++/zcGb/yRf/i/JlFvSMfPmR/5rmOX0it9kSkX/
d81yPWRyhmuqnqkbpEH9RlPykO2w0FVVzdRIGnOmh/7JpjS9f3cMg8A11bFNoi2na3ZTiDb87//G
Q6ivCJZyNAw7Gg//23+8t3/iFwn05Ivmvf4XcYz6FLf4N0XFMh3TmdLBdFVDueFgaePxfwkH62q6
0plHhTMsAtoAMROaL2pGq8i7H80G31dFnsBz0p+EcR9QbUMbrlufHRXpygPYED1wBSdh+R5IYY3M
HLQwlcLnSH61Tv0/KDuv5bi1pEu/y9yjA95EzMxF+SKLFFl0Ut0gREqC9x5PP1+C3f8v6mikmYg+
HVQ5ANtk5s5cudZfPJXoZv3hVheds59uNWiUNkzKdFzZ/aWp0UO/9BZ9g4a5UroTZYm/XE63fntB
GHM92zPRs/9V+y6d/Iw+OMoHMi4tYtEmrJzyd0piZdZP+UmFJKxGE4Nzef5Wl/djq62S/uSFpyZ9
aYv7qULjE4YIh/OXtuKmMxQvFGUz+dXqeYheBs6JeDU/amiJTla5/qy3NXQRd0qFEvL4PKGMPIUv
TsTJ9y3hE3S1D/UbVeEKDnk/mjeejjpweALmQp4ehCif6cpnPVyTDanSlwgTR8sq0LZDOr6N2X2s
XE9Q6pI4Ch+qdgdUcrbf+hEaG/1N7+h2D7a2/pbbd8P4DJxJfnuGt6fKoeH1B+ie3ri7ZHwLfCrF
b3T+rkNkQ6Jir3AIyQFjU0U+GcmJ7uyVQea2D0Gi928A4FBogOMWxGykQR2mXJck+1OgIO6zHt27
KZxWgOSS6E0JTh2vGSsWnaPe+j+s9rmw75QZtWaqqzHkRCMt189hN25oo0AwcBVHbyTJcMbPjo2o
WbRVScCS+mVdwgVCzuI5IBoLgAcwGYajrlybZR2c2uoEUGMFPyTZv2el2XUZp3iQb6nIt7xqbUwo
SAZ5VLbpDL3QNUy08fQ2lCfZGzKOsKwHUMFFW0dtEKV5rtMX+QZ5Rx90LiNjqKR5Wl07mcmWTpzr
0QSuyI6atDtf2fTliUx44WRU+qgJ2tc59KVaduB5ZcQM7qMsECgaaHjx4z1tveuRtArMfnS8I/ei
PrtevCoh+2nfrPBedqDcv2q/5vCXsKMVD+QwVSD7udKeW+AzE4V3Lb7n8hYM3LL+LOOtNu9k+5d8
pLhn7uvuTS4d2uU6MZ8jVrzcF58aoH9XKuYMTGN04u55BlYmCweOTNV+w0hEwjFirQZ6b3k58WEI
ukdZBZdHzfM+bh71ZcWwF5g1XqFktmquydeR2tL/In2om78xGUS0uoY+mQ6jLnb5Z+sGJsBNnaaF
PgZi1CjT19OT7p18/aIgJW223ELO/sLaxScqUeTIc+h3olWVXSrWr177B4MEETMRG6yK/OS7lyS9
QKrwF1vzUTLw3Qp79NabnqZDqbKocP5k2kLwHH3bY9p6JMSK5sL/IBAU09aSve4vkET85Yq29jvL
jx6yaaIw4KKM/It+VttWEbm8bKRWdwWUeuVTH1RRzGkHCHWgZYizAzAceOXB55e5qMpQgKaC555b
66w5EWmJZSQaAPw+zC9TB/ekFq064GUNERbN79NZvsW/ouYa7VLKusTufDqCyQ68qteflQGNVHSm
BvgzCYFWBoy48tsVmoQTdItOR96ODsHMg8e6slZ5c6FctOqHfN2kD7MNa4V+KiA8dcrL4PPz82Xc
jJxlSNBucv/cthcNVBRf4wOpDycAmoHTWVF5TlflTMkD2sCofRU2APAZnrma4Nlz+3aV0NoPT6M8
koxHYJxbyuIGnX5B/MB1HO1cp19pDyNjpxzkpi2LJhPgikAWNdhYkT5DuOkCcGLNUpuLEJZ1e6Wp
+KzxzAzL6NbzMt8MZcxjuQwQXDwbLN8AJxUTzxthDKCyu8gLcluMv8Zjk8CxnDNv1woPrm809RzV
F+aOyZEBc0uScSh0cj8qfKBy24QiO78Ojj0gEhQuXG3bgSJEiWFTTjwY96UlkHcwjbDBrsrpzK/1
8zLVuXlmFsk7ymjY3po6omyChDq/DAq3x6BWPAuf8uybGEaOjprt+44rXIuytrWi1Lh1Sn69z9YB
BeEYrFno0/DIU4WDteoCSE4ZUVyBMudrnk3GHRmANWjJlb43LMi+uXduZlmg5KdTFVbZul0mKGvJ
AinsGG5IXpd/U0XctikQM4j/Rvcx7NeW8tUrSGzPb355VYf7/NuAmjPzLLNWw7fA2FfkkyTigRRD
xk+ehPmW68gSHCi7beQP+TQcnEACeS7WqSyBJuNZYvgxhxMzXGMI+YtBZNaiJAYgzCRS55qTlbyh
1Xu9uMjYSPiS4FNUdlucAwjhOVklTMJoX+zUxEuf2ViyOLKYtcstJVAO+BM3DNEGB+uqPdS3fnzB
9aFkWUKMW7BKej5jeqsA3n6oNvjhxcQxqS9mc5Eb7mH7s0L0WdHHYEE5LqsvvcxmtvY0cwXYlYot
FrA9yx1ysy0jDOPrmg+RXZRX5LYD74wq6CZkZhHJWaYDghSVx6SqJ8ZLVlrKHpZfGbtqW1jULqEA
QllUdhZsLCtWl9Uj3IfhlU9JbVbWIscykKIMW5mKmCDEUWib0bDKzaa1IeaoNtg18HkOfIHpmFJW
P94UpNNuyNQd20JxL4HOhGFU5KnyGqk/qjTsdRVLwbwoJhUc9xN3kqBliAa60Z3lBuQ3SzWFJLVZ
mdHFJ98RMfOcIWm58w8d8WdYM/yJtpaq0MiwASmFWQvdjAjyfybsIg+RykYZ9uJuEs1fdoE8C2fW
5RkzGllkKvkOuqs22jsDuTv5JTFKsqjpiGbxnAsTsQcIt8Ve+cErgoCJra1lMOVuuX15o1ZvXP2H
ijavvCF+jWVkqKaYnTl74K5COsI76BXq+iTuTiwUi6tRzgVEKTIBrCMZSkUHga6t8UEdH7EUYyN7
p5vPI0bDhddWblO8VO6o64Q9J6NLEmnrOqjnMfYyNVgiHRMclA8yEjJf7Aq655a9I542W5aQzHnt
YZkYF+6rgS/Y0SE/2NkJqiAMfEK/VUL/AkIUuGkNH0JDP6uAh5NKlqs3e9f7GqMyIoqo6BTITckX
u2FP18Ay0HEEYZpjrkLz0VK2g66JZ/B4EBlrcWBmYK9my1qpKRQVPOSMQ6ymbMPQpq6+kdEWfyFr
TPyHTmTIW2IVZ/vO9De5wiqlMc0OMhjlUer7XFUMQaEiQqcvVk+GiCmQsZi4kBhBDwMoIx/5QAGb
s9hIeoqhn8rXVZYClGDMYdFiZPbiPrngMh0MlJhOvERtvtthcV3vTgN1kcUpWyOTIonQQeaNy+Aq
R/jzxKuLNwrrC/tO/DXGjK8qqb4eLAadsmiL/c02IXuCrYzxmwTXjLFn9MXf8wYkO/w/6xJU3bIp
5PWSRcfPTuzywOAWA2Mz2OlGmpDnIVk/s3wsLlScZC3hveTKEiZEWCdZ5uKi5UHErtEHvjGxY+LD
uZjMDhOGEtVKDMdPx/bfHIV/c9pzVdo26THTTcPwJE36UwyWDKnRo4QNQr7Zs235nywemQxGQpzK
ny/3u9jUVQ3bIunqcPz+NeYzK7o24AxYrifOPeBow2hiJmTCiBjEPLe5x3IPN1VzZcDwgOCumFu3
+ISNwlpIFMVyYLYmdhbUu5c/3+TvjsCuTewMdo5+AWNJH/w0KGNQzoNngmGDl2RlWjgl3KQEZ9yp
SsTQ0LbPSMkdS+gq+4wARP5kFFkFVKUJqB5m8yQuXWycLHy4qCVgwea8hxiexi+xhuXrRj9fxJiJ
Pa1IkVrXmYIO+3h2kRuzWACYetmZ4gKrrEa2EkMAOEqijxQ7WuMrhvxiEdyPZ1kp8mKFyWFnBS3b
l4VTz+nmzwNlaP88abi2rbmeRVLSoHj3cfXoIXUgOGWBC4XBTp4fp89+kkCkjenBr790IC/sC2Q0
OCRiA4ksxDbbhDFiE+RvlQh4sdcMMB7IAxaWxS5IFLwxRkocgYRdjKsz0wM0n//8EJr9uz1g29SD
2AT0o5tyZvhpuvV+NLreRi9UNhuzza1G2hc6qB1niWWZ9bDby4gShMlTKmKGncuET5JQjnBXIiE+
RvRWflOcc4dg4rIcNAQeyS7VBGb4NAnyOE9xGX2iKUa/iNUA1r0Y3Dl4gGJ4Z/TNnrhLPj7YF5ln
AErL4pMFKF5Etg0X0inaO2jEircmqpLgUN6RqIH1JY5s4C4WrjnnbLJW5CXxvYtfwqGkySMYnlF9
lV/IiQwKVJ4lWpLAuGvUXe5j8+2zxOfLU/MxCbCJ8Fh1/EXIx6EJ8mT+KS5Y4gWJK5aRejdYErrp
Dvx0Cm7jPegz7FsdlhnsuAQRsnAlcGizbCNRlvhWcYriS0nT0Yf5rUZXo7IubHc5SuE4kYims4CF
xPPJHlRiDgj858FZS2XQJndAsnzLQUt+GZsr1sNXT+L1sL7iyhzUL7gfTQ5GySpz7mSfGGeJC8Qn
QccqbxMAFjElbOMkno2vN7GyVdUznlqe0WL0eVGJHiQ6kbkc3OQgTyXRBJfHhMr0i//gK39etr9b
tI5qWzYJTJUdqH9ctOjigQyUHDprUuL0NthJ8CMRBI/KlZfL/X8lt2+/9u336n9+SFYvWde3AuoX
VC3a//0SJVH5/Vv09Y+fuvlNlvzDr5LM/fedbb62Xz/8Y5tT053uyT9P5+8NKND/5H3lk/+vb/47
l41gyvf/9T/e0D1u5dcChDt/Tmg7JAf+7ynw7Xc0q3/9+Hv+W3f/patkGTAlrm5pgPn/k/7WtX/h
U1xKMJ6O1YRP6b+y35b3L5smbNdxNZLiuitpm39nvy3nX5b2bmaXX+Ot/zz1v138H7PfH5cOqXfK
nmTAXc3SJDnvOB+XzhzOsZLYgbYphbWbznFvX/bd51iFyHt2knk3mkiSNkBZ0sr9DrfPk1m7L+Gc
Geg3d+Ane+vTpBj2OnI8dPgyUGmh3XGeoEtqCxeanrntzqzM8c60k2PURf0xh4bWNxs0TztghL1f
zLufxv43cYyzRA7/nSiXpwKbZZrgDg0L7+2Kr/rJig9OWw0cslS8pvqslz1wTK+eVmao9WsfQBGR
fEOS2veuTFgqI2N2P6nalxnGmX1PJ+mmyn/YhdAq89FKUelr1aKHtM6o+IKtWPeDZW31krwd8Ld5
52b6Dd0zNGt6MFyOYbHOSoTxAgAVq7iG4dbstWDn6B22L6QJyk2tK8xQu80DICPLz1pVbqwq2Cl3
1aj34JjV8lD0KW3QLS6jGBsks0pnmwJtHi2QS3YHvC7NACOqmbfXjZ5TfjWoB/hgH30hIABrgdia
n75GUC5CJBQGHE88DpgxqGq9qh/QuYb3J0LhgxYJ5+yVnnmsRus71LvwguoTsE65tgqFYz56HI1N
sOLpNMMy20G3Z9rygZI43ybAgS7ge9InX1B98vaSEp9SpdumYG9Xmj726zg+uXkI+VGZveh+e1Cs
BirkkoAAXgvO7gBkcquHR7NBgAMOTxF/bK6wXz/6eOtMyuMMQevXfLBBdjewj9V6tQu09pm2zXSd
0C8NFyfDRnzuTY4CupgVSPG5I4GZUfqsJbAs2n6tKakJwgTgu1dhLjO/f1Bn5RJOGUyfufN9mYa4
49tlk3v7EB690aWFyU28+5p9SjHAkYZeOqCXC8Z+Emz9pNg201yjQaGc87x/9Xs32GSooe2WIYwD
Uk5z1mwQQofHIQQel9bJwRq0Dakn4nmvf4NDnDahnFcb/aWg6WGlgpy4BkPWr10jPgbz/GY0yrbw
4BgdCx/1woHDjFUBeo8HQAumjGHLIWWbj9lTVOn1BvKO+hjTybUxNeNtmT9Xj19t/pssNoLXQROW
AIeWzwFVgXKipjhRQQ6a6hBPBZVeHmejf8qc1ABnXcA1CnsodsK7SrrkSpurt8gOHiMU173BRwcH
qDd7nh9yPLXdqt0uTWiETUvq1GoTPuujCw3oYLfbsOcs5BgtyAp6/bW4eLRjEF6ylqt0R/cPAB4a
zIKBa4bj0NAnxRQu2zeKIcJZNmZrH+hA6PbQbfEwZWWw2ZSOrAfyjXnO1WmqRWrYPzmx+21ZEm3h
Hget+/f3Y312969FVpJ4z6qGnm0GpUQhBxpjMEId1wl93iy6r5Ay0Rpji6KujHMDde6MaMZ/f2ZZ
vbFRgM5Lak7qARt+mXw38tETh3JgZR8Teb9UoAEpjfg+Sw2DpAPnu8hP76Ici9o2Hp3GXd6t6qBn
qWiYn4iG19Wc+9fL1C8PvvyVlka/busSgG/k3SzGyJcxmCLucrn08mTLx+qB6CTp/fUg2MhxCGeI
o7XoPqpQpptU/6qorPPcJQ2NUjo9fjWxn0F02JVAepaPLz/tAAIgoPM6rus9zta+SBwielDc6HxT
ygqyb0pQP3ZGxctR8mBHU33ksMColYRyo+1G6+WfKqZ5RQ2AHrxx6PeOCVMPdx0q6i11/XkbBMG2
rFiCXtohytK4r+hkvkCz0W6H4onWY0SIZU/bmrKdaA3cdyGdXER3BYTt6WuegkZQOns75UZIWdGu
sXgeZLvQ/lR5tJ/oYjwWGcS8CDmup4iOy8wGZuT1gbnDMa1sAyrlqCz2y2wXaluvhlRxV6zGFCmf
G1SVkWZoSLO7m34EWpaIyXA85wQD210lpsPw+q9Jm5AzyakYv9iIWG1M2c1plzwZ8/QYQRZJhrZs
XrJKrY8QNvusnWlfRFa+mz0H4QNKYyWNG1P5KSmwKDFFItmJuuwwV2u003J7Wt0c2yD4EdkGqQrq
bIhPh+yV4dlGnx7VWywCjXKxBx+yjHI1IXU1QHlNObAi8ZuCwEtgz8ec9DBf4O/oaSC1s+s7GIGg
38RwiTP3e1QZEU94yRWX41BBA5yTIomTsj2tTGs30NlCXi8Pr5T7UuEkuExSmQ7xYQaHvWzRKYKX
qPNij2NogR1iN8W9/zjKy3YFTZddXDWsrqDBscLZ3zBquEbOxvAIVeNdqYbBJjLNm1oM/ggaat/o
813WgAZ1O/s2F+4fQNXtFiSkfgaHdWOa810jrqo2AmhgdeWw7IzFcQ1g+FedBU8Rjk2uO87U+QYx
RC6t96sG4D6UvY6NMdDZtTvf1m5Q2ubnAxidA7JgGjKbfVWNt2UV0WBIMXbKWRtY7Xn3lW7WetOE
uDY/yV5nfYrWlteMt5pH7deXAL3rE/tYg7q1u+whc1x07utogJcV2d5JYdrblGbpwoYXsVQb/S60
bti/FVujbTaoZfTHxgZBC/CJLaOwmpni0s7io5JnyINXsHvEHojN1LQfl8isoAUeyCK7Qz7qNB4Y
rio7a66JVk5Cb2zlvKglUp7L6kqr6RNEjlu1epkMfzhMHShTxQW1Z0EaN04HI7bg8OaMRTXgx2Ke
FGp8pG4DDnArR8Mk9TGrlmbKhAzEIHyFPSB8D7bQDNThTkna+7ovi1WpM0cyB8rjkOQkPo1jY87u
pg4Aa6XiTnvh6/aaS6jhUbTYGo5jhJgO+ww3ocbonRXZYydOsDFNDopuE1832PwCMRqSSeO1lsEY
McKluUbg5Yza+xlN3pdlIGj0HHbU+9GkwPAoDinHrNihaX6Xly1mNWWAfZRbofWZcGASYeS+vs3t
GgIoH/tOfZH+9kC1dkE4fgYQh5QkVEiqNW7koVjqzV4rR1gZpAlGsspVyrxEwKAQL6m7bZ6xBp2G
1aATeMl3MPHtdonC5V+BAE1gIaR0FSDmSRRmO85jJBFoUjXAGUJHpAtY+pkBy1qtWWA2+F5fXpIx
gBdCXNeyCZe/Qpi6sFk6LNjyMFTY6RkfEKX0ZkytXR/bjvXhxgbH4goVUGWg256m0H5TxpAAFzQx
TRQD3cfFCzqgaPaRYzwFzUNk36BX4+0dCQ0LOCDWeVTdhklFagH489p3p6fMaHr2BIzjy2UW/zmI
rfEk5i6KKzWdv/SWY6yzAFhaizZag4wuRKO8bSU9AaPfAxjQH5phuoV36bVyad71WV/0umyDikRr
Yp5Vkmn01trtLp60A+IhhPZDfTQht9xmUfQjEnq9Eal2GWA9djMQ3NFNMGObl1UBlrBfD539Y0i8
abO8tJgSK+9eKqPmtI03H2N0Q/p4vKvMb/TaUiNYzg2h8RVelF1jY9oWa+UnVQvakZBCk5CrIMAL
xaiXb4GZwvYp7sFYIhE8cYeyz2pxEovRr9X0uuw9LHCHTVxsl2KxJSCpn1dkZWAiY/6gJPuCNueA
K4T0viw4AFVVQG0OjZvZfYQC17/KIeT4WyZXEgw/n7c4benAC0wIgEmpOQ5n3J/PW32F1UQx032P
oZaFXI3uA8z69Cwo5ks4CTe/rvp7GsayrUvjrmoTHMRRePQKqp6qGX5BOAJbpVo/5kp/gc+02WTA
5Mns5IdArT/VDkCVPx8UjY/oCEc1VFvHLRs0n5LZhc75432HuWe2yaAF2wZ52DLLIbwHvhTaOd2k
U79TvPkqgVScDPP1Es+XYXefVOy+pkXDswybee8mqbcfNAINC7LoBhCQ7hDrw/ubHTgJAWuhtBhb
AMShX9t0EL1vjTbdJzrE2UmkPbB1+43nfevxN/sp7L4sYfEcNts/P6su2fuPc2RT4gIL4lr0Eei/
ZjY9zipWHUJUj7gLkW1GhK4E0v8rC1IpB28/hrCPlHK/nBHej7aWXQOBN5W7Jd5J1Bb8f0mXTN6U
BnRLQsRd10eFOLLuRxhExISpaCcQPa77llJqAO2wnUFp/OenMT5iN5aZY9FplmOanm3av+Ja7Jyo
d54j0fLbtJH1ozPpe9NQdJsRTF4HQ3Cn1R33AiUfJqiPjovhKFX32NkNfMZT+ilSh6cMObb3Xbbs
7VTxBrixqh0CMV8Avm1cNZsI94JqZ8A5ETcUjawBsmdUOfCtOAoEjIuNwzlZBrVTJxPa8n0fvv3l
cWUD/TJ5EIhQIrERUpGKyceFSgtbEvdWhWiKSReS5vQbJftkTOImsu4aXcZ2W0fwJ8X+bTah4ABt
lQIZRx9yT7jDJYATE7dMReYOOwc481JpJGCJUQHDUlcTeVgJDOYKolzzwBTXMFF54Dk8DzCaGBgS
SXBK9M2DTs/oQJH1z8/Jw/z6oJpBCQpAqE0+zCW78PFBvRAqsXQmWK41uv+h+tTjVtkgJP25iOpV
Jm5lOXkHaBoTQNFam3eWnGWZFzZiH9DBMaDiTvs/UlWcqZZPz6MGdtx9Vlw7P5jhN0Wpkt1kJZdM
hUsr3UW29uTTV4qKR6UPX4SoaK9MOIE68MkvlGe705/Y5LhfOpkwwK1TIFaMqIjhoX/scqDS4uC6
z7TyNugPkXQuoPyOBlWdX7ekgRAJOPQdB55RoQ45W5F1pfnTU6ep9MrkCNDHjsI38ALLOlyi5LjC
YAz4hEo6KyKD7JM3vE5Oa++gN34eM+PJDb7klkJ3uLh2GnjyVZGj/KXkwWGo4WOWGyMMfG47gzRL
YXxBsQTYm+xpRFbShsBmkPybhu5qPpqc6Jb8gtaqWEEdocEIUMtABMNyeYwTRmXZRsgGhjvfCMz1
AK+87mGqJyOxNkal7jRV/T5Y9Qmwxy7nfDioDazzyCySsIFseUlDxH5TbTsEU5dfs12D7rqTPnLm
WRxbGQWPVth8SXPzfrEoS7wSlf0r7UhfxZER1n9XgsPy2DTzjbdLisyD4oV2sk06ElcpvmOtFef9
iFGIXQKmGJSnQgUNsjhhMQZNBU/UEqcsy1utNP9qKK5Ln1bzXroTO5z3crXYPsVmna/p9YDRpWiH
6DaUVMSSLVpuu4FRLK4ttD0KDrpNZd4u9wePz6s1UXWQ/Scprcb18r84Mu0f9gHUHIJOpgGODTpi
95eyFZQPwE31xKZUzkpwp6oFikJgiSYoEw8xDnRApGLQ4Bu1q8lLHgYlmFb9lBdbLVWe/7yLDedj
LRDrzO3opGEpBWoeJvqXXTygdiDd4ubGs7VvnReE+2hWOKGXcvb0hwZWupkEoTZS+kqqENlTeDh3
VR7YW8u377AP6RUM/bdzAE/e1EIM3rhTS7w4Hn3TrI+hyRd7aIokZeMnEcUYjo65Cv+BRnZ0mVAy
Nm49wtksx4q+Ao1TzcRY+3jC36EzMG07mj2WM/lySlJ8MqCO393TOkJcteSTBgrhVoASlVqA5UlJ
0UlIu7hNl6ykm12rtY8ehBiaIIZhlJ+DycNyvyYm+RN6i3f2GITrSlJHcs6NY9rhi+BHA+UOO/36
PUfUQpUdOa9L/FtIeKbpnHlr3z00I334AW1Ebo9meRC8LH4GlRtarUZSgUvb7TCJsM0MarGGG3ix
ejCK1HsT2moZoCU5p/fR2UcSBfQM7bEwXm3jSgGY28ORM+gI8xneY6qgu2UQr5MrlSQZJnb2uRNl
JFiQo0QwQMmu1JDP0JA5mCQEqqZ5XhIYi53Ne/N2jjmBDxn50FHkHgq2Knzyp9a0vhjIY28ShxpD
EwfHNPR02st8ZKytvt0nBcz7gY6dgIYosPeDyUwuR8ex0LZpZ77m1FdOmTpppzqL7upgBA3p7nR7
Ss4DP7ZaLME8kSIvZnOFfamPOmp0JkR2atJvhtq6ClMzhLmDONyXZwrK6So2BlLydQghP0fkXpsf
QdgQ/jBbHFTRiGOmN3ZPTOek7XiH/jcFEeWoCM0J9IbrtFeGXd+ALDY5R1Nww7apd9ZEzIP8HKcD
CIwG5Dy0EncisVPaIk9XhFA86Vmt0qBoPy8xmD1GEPnO8bfFKibORC5Wqd4dgubzc9+zmvQ1CnJI
jUYEnI0Dq4GvVveBEj06Eb02RpbQzDUjguQ40zmYJudKs7p1hbIfzA0qPtKqj4MXEbco5Dmg/Fs1
mu6tluhuQMp5N5OrXh62bdDXi8Z459A3CfNY757Mb8vBJoKgrG8qfC7mT4waBUFoRYhJDHLzMXJU
7/Ueyduk6oxI66o3aWlXRljHLCXm1Wzea21VrDpM7OLw7LD9VHKchUECZ2JJugWr0q/pbM85msIa
5BWuvs8BYi35SBQGj23l98euqB482sPEHWHi6bHezrLmW1O5jRvTXS+hj4LQwbGsqOBnOQY+RMnY
cpg1LfmeVQjp+MGgnfxZ31G0na7LuGJqcItKRkjrmMGNXWfwJTnTbsm6aHViQPda+UumSuVktHG0
mGoBhiUoEN3oPCSaOjJC0TWp32AbDFXHyT6nfCy5hGUP534Ftxwd34uTeK9+BIRxdD2+aFULGQsy
Z/SVGBbUsiV0lsvJHn52OlTNcldq3hM5n2Mq6bci9u5R6kNyLkcgh+aqL4sb6FIsRAaDed16SOOU
Xbpq2jg7tnZEZ3PdINg4MrpwbexK604vWvRCOWMtmX44H4lMnAxS6xzJWwkwFYIv6ItCNj+xbuJ2
5HBDI6VAjuKTKzF+NJJnHgP7pM70QcbtnWnlP5b0vCrrtyM0DlzEYFV7DLdGf1wefRArEVV+fnBj
a6+pQQHR+Pi+ugaj1q6b7q557f07N65fIzm2uPSNjEl7WFbtcqJadkwwYXgUEgsrGzzEblC0g2vZ
2mlJoJhl9Nkw43mvV9ZrN/fp/s8+7x3f8iFE16jTGh5nK9e1PVLEHyNXxHC8lDY66G+p0Z9yc69l
aNkskUcLJ+x7rGOKy9FT/0SUEgw6aVrcdQ7Zyh7KRSocaaieQCsg2kV5qjBV/DmL2Z0aPoCRBjp0
Y0fNcw/7DgtK5AO1k1juWqG7YgrL05JydZPWv5pd7KOncSJqoJ6EbXrZaHn4ABWVB1mJ+0jOGTwc
SaxOKn3w61IGymFail1wjTIrjtK4UNOXAuZmsUvK25F5Vtx0r4302i/pkdwg1YOyCZwJ5VYA1PqA
8Japv6jJSNeHmIFxtHCd87jRtOJm1IaHLGuePEhWl8DJgKVgW2Fr3+PYJXcxkibdWENMhOnSQWwa
a7sLEQDTYT8rEfgy+o7MqLLXOYlvarApJWUdcVEyGuagfA4id3gvPv7XW2iTthC0SrbLg2zGjxyQ
oxLwpl1gwFSlHN8DzcokfVsD/4j3qhwiSQsNm8Iy2vNf1sw/DrEsGUfsg20RCHnuL61nmjfRZJIG
zsZQqfAuQameRg8O8G05bC1rJ3X7S69Ob0pH3OrTOz/wPGQUsJCRT5ISQr3jX27rn9GboaoG9Rfo
CVyH3ryPKzmP3XGgdRPlC8qway9Utn1vPprWyPlnWSmSFCMcXaeD3e2aKuRYoyNG8+fb0P+RVNIM
WDccUBOWatnEfB9vww092OYzdEMDqWpYdvx5Ti6aUr/EchQy5NSxzN6y5Jcyc+lJEVjS2otlCebw
uz5ap6Jt3Gd0kz/a3d4bApK28ctfbvtXRIWhGQ54Dl23dM00bP2XnJKfO5GqDD0QqsIhapIBg/iJ
87ldXnt1cBgdutHeq1tWd55aSVDI8USXmE9vzbPe0akdOv7jcgos5/7as/wahTxJqZIedrKcurmc
fKVk3nrDp9LMn/yMvK+Uh6jP/i3b8kunjMTztP+RetANqhmmaclU/YSnaGHl6Wwrc95L2ElKqBFq
dKRFOXoMQ+SQaq1h9Ja0fJNDQzzitFrNvEt8mPGXepEy6U8NjuNvqEMZzY9W16RdSKd9lAIFWbxf
8CtOWuR9mAz2JvCLJ5O62jzhuD13qZCXO3JE421L5T/uSfQscXMcU4hJBC/BzMA1IAx4GahIQztm
1JP3qGUSBy4LfUm/LlXM0mnuhzA2tpNgYhaXtmTNNUvFpSUFYZSr/QXVxZHpH8c6Uj4c6sjCS6LL
/vUcFaRoDgVk+sEXpPaNH9eU+IrhCOUDUARt+qFDPHxwKElByquHCDS2KKPajVluhPO7zrOHYXyy
neLJbT0EETtAbLVeH9S+gDoLuCuKC/xfABs0eIINQWaDOkh4yQrN/6RVG62sp1Nl7lS1PI1pbl2p
Vy0c4rf0GOaryvbelLTfdaFvn1MoBxptpPUFgQrzBg6XcMdQwdAzscu0DEnnoCl2fmace6wG9wya
FlwJsom9Uq9NJZiPDUedWYN6JoAvdxcPFHaoizwW1g31eKqnI7mbES2ydNK0RzW5ATPLuCv1fGid
4ZNnSoZcbT3I+pBdC33/VMAEuvYEDajCMKBZ/b1pQ3jmV9F1rbITCydGQrrf1PoE0h/GxyM8DDdR
D1kgXHGQLikw+XOyUDdVB3UlhH3JRkmUDemwK44P+0RVrmpEgWvdoR/rOXOnfUv2NPLOkVlfCc0q
DezkVuZPSYNYOYk0ePiE1JCoKgrybwZcAq7Z/YDAeWuioJd5pJrDsISoLxjWsfrDVZRH+AE/hd3W
GViaRm/uSJIEMdLUhkPhko6quGUFRusU3NGqSdv7XKH3q0ScIxyDFaUqUKnKKUdtAKEzVO2gktjM
aKMWQbWa4/gwpdNVpry12bHKckqgTXpxK/oiS/IokWt9pvi+C538BeCEF26mJwM9WJuD/0qNsoeG
fsJYo9tRfRlbZHsi5BW1QN+WpbUPhTjqWv/RCbnICEKnKe/CcdxWLojk+sCtrlTEiQaA3dE6t79V
cX9jqACb5jWSOKISZ65upvjGKz8PZCfXUWfc+oiFoHewccadjGMaPPe05gx2ccyJW2Y3Ww1a/8MZ
SurNEGWYa32meRBqZE6aBxCSYNOi6DibqGOaGqPZv3LFuvBYvnCzIoFzrRQenDzBhuDDrW9bKvru
ZNxCzgzrZL+jwrfyEoW2ViXcOuCqfBc6FX5Ss6fbuaWepiEj7420claOdxNU2UmLumsKV9TRbQhD
4d/jx4vKfLUqlM4752vahdDqfOubaZ2ayXEC1d4ndJ6rJYG0TonVGh5GExGCpDQBT/THUg83DSyb
Tp3t2nD8ZOvtgb6iZ586jwpVMrf1ZUo6+mBI3wlbbnKXxhOMttbzZIWflYbupdiFGcylz0PX90HR
o3lVk1stIRHNGhpeUY6NtXyXNOZhRNFs1ltYv2H5d+erMBt2dOvDw9Lpe7WYNoMFn1bmf0aRjtO4
D23EOG3BgqNTRXvWqurDQ+HTXEObtadX56nYAQI6Wem4a1LvPtDVY+beQWTxaRj8ddl8BiW2hnLj
nBTGetSTL6oJK2gZXOckA+BjtB2PgDS81ZXmrpzLT76Sf7EMlNIhwukR/QLJk1+NdoEKItQmKfXX
orlpIRkJgvvI92//D3dn0lw3kmXpv9LWe6QBjnnRtXjzQIqTSInawEIihXmGY/r1/bkzKiNCVZXR
Zdab7kWGRaQk6j3A4bh+7znfqQC4kZt1bGFopjDHAvsuLfIHrIlfZi+6hwS4T4lS9kJjo4b4TnBl
I9nxkqfZC89ZQd6Ytifk2W2MztnHw/0iTkb+AG3kW95Y38PULTeOOTwCbbnO4Y1B+rEpvJ2on2rr
UNjZ3hq/2Mm7lTxfK8CBYOH2wkJ0gcHNfEoD7wH01J0Yf+Ojz0TxNjZNu2fSO6Jq2RT+z9qZdhVt
E7ykEOi3jawRGsAKooPU3NDc34EO3QS3AxSeUDyZ9tavP0XLo+h+mM292c1IkT7FBo/8sID0g+6T
oJVyIVgtxUNOVE9Wq/0z3k70rELaDJQqkaz3IUl++PKfJH2ESuZ37exvYhNwP25Lwl6i8Aqotrfq
DQhGpD8N5XjKASdHGR5vraG5m/tLxwPdGCWSgG7jIJbMx+8DEGFI+teetPhdModkRF8D7lDg2/tp
8E9Jg8zPAcT3YzbkaR67R9ebQT3iYubDTU5DeGZxidVwDW2eYY03gVEfKxDr4UJH7WZtSRYfrU3Z
Dbsw7Q6B/+p0zSGIkfgICXhboCDL9zL41NvpbkSobVHugy85FhX6CL/cd321NaP7JLrlLH1qrTbf
iPwmW46mRfc6aO6lU54xQxx6wKbt+n1sCFuuurNN4wbKDRUH16DLL/N8bF17XydGs518UpBDzkCK
j4vx4ZipVErGE+eOuI6WObVhrbsMAb1MyP1hXIX/gd6Ba5z9ynwU7peM4YvBaHQaz2Ya76LoZ91e
Q7WTQD5dIaX4wdsshq24WIKJhlNtIrzydPbwVjCVdJVN3TuDQbxyCNiY3YuVBAwlemwAd9ZEZw+t
JSnoyfJlSPejAcA+MrZpap79+afLIR5C895dOSlawZcUfqpLFmpX958lH9GKayJrStzEYKtRaz46
DN0NWrAzrQLUpvvFqp5jc3nqTNSVITJ/Lt3FHdfLBB0GDSHPGK0PkO4m5Ps2S9A/NtBYzbs6lwc7
h/zWpbgdK0QT/bE0TtIaX4c1EtimWmJMm+kamcWdaYsfHm1H025O3eLwcsbKRgAogxCs1Neo5jmy
/ewinfsmyX/MfY70v8ZTYFX+S+5HySaEFbiZaUPVb46ZEJ5CEA2JG4+O9L9MYf3s5/Jizd7WEPnT
mtJWG5DjWlZ2L14wqO4843Ed5p2I7E/Q25xdk3ZPjgW+1ZxANIfOW20BbUwwW1Yui3nt85vR9MEO
Z49yupWWvU3s5xFG5VhdBRCMghpV+Pl2NFRzi7rGQzjZXPrqCxBXVgL9p0rw5jz0NAyWvP7NHq1D
tHivHWmrWZnbLFfjJPL8IR7vxjW7Bgw0VcAj4+r7xHGY8BaHGhlJaYf3Fn80ePV9d5+zn4Wm3ELS
MeRtaudHj0ufRy2x1XTCaeUSa/WcB8NNLahAUEZ/b4fgextJEstqIE79eBnjhUZxEsBaptKhalpp
Nrn7pYst0oQGwA6F+bqioEcSStk2VlI+ZM7J4h00hblL/Zgu204QJ7XJrO9AiJl7gmEgfqijDkhs
RIO7svNMsJoIRDwZARMvokvs82+E7Pibaqg6/OQB2DN/qq4NuKVLkpTLOa+sFNFP3J6EERlPHRSq
jbHK+dK0XfzZ80oJJT9odvpXvcKY7mDWXkYS8fqtMQgaayrbSP3RyA2j3VrNiGjVfyZ1bYIdWsrN
x2/OlnePNPbdiOTn0JZr/tnzMY7RoykuYRtjjORYSS6yV9/0UdCCk752S1y9LFVYXHh4OdFOZfli
TpIk9a6ZdyQNN+fIHYztPLoe4deDu9e/pbOg7iZDXx31D5jpSbFBrP5pmtfyxc/Y0HrDtC76V201
8q0njtf6V8MM5baB7XQAOJWjl4u+hLXYQ8RlHuxENeoi6G7QRE6ZTUURvS6QoXqTT18JvLXmS1On
Z7t/KrzyMUtXweNg7KoF6Z70lxP97ylmRLmMFPxjurem4kd2Y1ntQ5IhGc+85uiNKvyvHg9wSy+1
NRwq6F/OaD8F/mpvDoA/8fgK92uG6owOPfiY/o0W2MWcqyfSh1rUMeyk86SUtD+XbPJ3CB7gfBrr
kQzi94A3rfqf1bXbvKHHOgXjoTVzzA2Nj296n1oLEJ8G91TX8WGLUzIJCK+dwKpFvEAgifJbrLve
W3bFNB/S2mSskMTPod0fpOj3VRecUj96bHsBKDZbL2N9F0nybknD4hxMElgWx8dhlZdFlN8SaARy
9Q5KnZaA9y5M2eCU3RKvQKlHFoHfoNJM1gTVq/UQklHRZdWtv0GGm1xGYSDf8uJXP/FRHXcqdLBP
Ac8RZNQG66clz17Zcy7hVD3YJRwTepek+nQh8i32qIrmKMmrAzooUKKUiXVy76KXN6cRU0BPN6/x
bpnGINljZCengG6PIbOLmXzxuoA3P711lHTzD2kyfLLz8GYO7ki4hUrW3tfhwLKAXDmY9s7pUUB2
cEvnxu+OxTofWkZlO0r4QbQQUVRI2RK8V5QHYZtx5iTbuXjMyuCWOIitkbsvOW4LEpz2cT0dJuHd
dK69WyaXbN9k45vDk9PeJ/5bww+NG+edKRmgHlCtqX/iwPtcVSVZim50KMlhn2MaElPR7n0jPQlh
b4eBWW2+AAEZ6vUFEMGuM9t30Q1cbD8Du0ltN3XjJll439oOD3TsohfOElrvvNCAwX+aUqaoblSW
e0JivpLo3JP4ad8byw6d6x5uPiZxSdiAR2UTjSEYoY6DSf+4LvGNbSBJBQf57Lv1ltSPiwOdf1tl
ENqaF7swyMAbgSJV9adUCjBKyR5+cnhreOwR8EGdW9Qi97J9IAk+O7uLu2wG3B83HDL0fMIT3kof
AB9pI8hbNgghWksjOA7WkB6tyjsYkLTPvkC/I6piOdElFpwkd2hXiQ8w6uUcDv7AVjQdiVFrLzlp
xFq/uqp2q+GtX6K0LK9FYICHjG1n31XBdBsTV7nYGeePsSO5R6XJI4n1tsnaR68tOsNzaRnxFYf5
1qWiSo+FUi6UttveTrLsNl1Q8E/sFqRDGMDRbbRXu0RhvPslegIOTfqE1bQnzK/XZWkB04/+1aIT
zJmNMR7yZHiqrWlfhQxU6FmbHWiugSG2FoL0VnRKY4DXdqr9L6VbZ/fhiJABNOZ9YIfveWJdsdPN
aLqpz8c0JQqu5LWY5s7DZFEHydEeT1q4PBajfQQNedXXVIpDBgi5gUO3l44j0KmsC/Joh9ExyolN
M6xizz72UAfE4oT19kO0rvuYQS9PBoTtLceGGs+C8VvVBw/VEr1Z+B2YsKB8XGPzfY2rJ2oTQkjU
pYTs2u7B9R1qlC0eEm17qQV72vSs7Si6EaoHsX64M4nj3GCms0B4Mf1Rvzsg5ZtoF2MfeRwQbXoJ
H3+i5mFovdnee45Lme8U5S7Lw9dpxBW7rv15VBq2Ubr9/kepHQ25bRF7UI4fEwIzpY8QJwta+XEl
qpZkGEmAx3UMCbSCCn42a2wQJkjjmrQHQFTdRns6+g6xK8PN4QaVY6jGDEAST13aEmtlnOOQhMiW
9ECGcsGzFjXp2UEJG32zECex0zJduIgIysv8GFZo74gSObFXM0ZU3xeM/7uoclKFLOdD3KznjJ4x
v/vZxLmwLzZ5yo/Tf7keNuux6x+NQv3N69LfBgmDW92j1z9ZrKbBRGXc68+Vicr4bMbzrTu4LDyl
+Q9CZr8cr/QFRqkG0gK8Gezt4JgKENIGpenvg2P9WxILc8caoHIl4ZUHTcmzMJa0bHDz1ldWhZRB
PrK4nRMypC+ypiLgA+BaRMBEW/YPo9Kt6IllDQZ8SpKOvNoziMiUFMwfg1K9AF3//OEOMTeL2sII
TT/rzqaaDTUW4i9Fpsqd3NkjxIf7OFE/K/1DLOJXUfZHPUj2caox6IF+4aTbLqx4COf84iMZ3jF/
bDaZb95HZaClsEaH7Z15zcw2ZWTkUqqiFn7wbuq/6slqL60XON3XjDyrj1lrrkRHKTarjfD6L9rm
suIrJyXpVo2a9FfUvVrRNSG/xzzq/UlPAuK5faIT4elZ/lSisczY/fUVi+2wO05pu9cCXj3J1t32
GO+DPS7Fh0JXT0K1AmmBV7mAUZ/Re+21zUqPwg3E+9gSaA/6DPWBN3BMa0JjF0zuC8F28UYrifXl
1p6CyF9PcbmePcMhmjUwPTSURL6rwZoh2QNnxKY7z03QWRVi2fSjwdlPYveXAoKXGpPpYYfWdX34
coz1pxelFQ0v4/MY9h9uiKrLoJoZtL3xIiupY9Y4Yme0Ic9t65zVK2rXmMwkY9Ka6ggZh6J+chCD
O58U/sZXQ/ipVtKngJVSB9UE0HgCuMKYXNs+IzX7r4B7jwSDohklfEf/1MG1n920YwdU3XU60SMx
dP5Ziww5E29tu17uaOeDQmNWpydzM4el1uUImzQMSWTjbCza01u9HpJm77MAkbaPFi0c4/ihVvNE
Q+Jnuxu/9Gnf7LQ+Tk/PPLNmIyiPQN2ytTx2QZzDJiwFC4Z123HGOOr7MEuUAV36WW8OXqjKOkmf
uiOEKwQQvyTdWz9wJnZSenqiv9P+nm5kQqlEYwROXNcVyHPRxteEgG3saSsWUzs86dsDDZfjY4Su
9+MlbAtIasEUfjz+bkPNPvv9wY5pn4ZM4OM8NpinxNPG7ZuHrmEvEn0sHtduYZdhm/5QDOiZVg7J
e5Oc9DAonPs3SQrxVokw6jD8bEr3c5CSmdaT/pQpnU3uj3Ax8hmzz4L4WhlXoqnuEaTwMxmUMD1E
2ak0BNWCft4syU502FDU+PFj01ROPhWPFgx1t88KSW1MQBx2SqRwA5ut3uSdrms3RQ/xQi/4ruW9
vyZ3+qdHKRZSoudHfPkeosmRDrLIxjfip1+n2CNeLA9v9TAly5bHzplKLkP93bLXT03ZvFo0rZKw
+1onqMNTUAWda2XXKLef7LFMTqbTxpAymp1hNs1ZoWY+DATAuTnw9gf9fOsHzKSCOgtKTr2GiN4e
N6qcGYtMkiO5vsiYQLPKZtognG8SXj0tZxJRuR0Nag7lLxswC21xMGz0Lqkl/VrIr5d5Jqi5Imyz
ZmB90gqahLnxTvqgwofCX3nd+tAp29uoROow2AlFnHopefOd441EBDE7GwsPqxPSZhCNbnAI2qbZ
6i0vr0oHhY2HrY0ljP52PbUd8WWJkxwYGOSko7U32tqhtLVHpoivjSrkc0I4IXJTe4/Wz8l/bsEo
nOzO/eEYg89KkN+6gJw/zxMHhyd646BWo6vMWDEBWb2xSALbOqGoiXTzUDPZ8QGzLW3HuqDlls/u
kbwJRifqi+jHXz+EpoFpMBd3WiZiLEdkWacwrusPg0tJNibJP67J9GLdDUqklaUscYLH+u2sLH6R
TSI5gWdDTt6gem6BC8GSLiE9IXszx5C2O48b1/O7HtDpIbDeLvSWp++LwOWxt7v2ou9/mcdvhiXc
j+JXa0hseDuVeK28yTjrqnEg+vSTwA2GwsT/pL+IHsuqlyG8nHPDyBxVcfrueS7qDnIWzDV6lkoN
1tL6nmVcEypKdIzaO7MowWJU0cLD4KS3f/1CMnPv1MThRT8kiXBR2OCj4mrjVA+saBNWzGxqNcTW
utPcw59nPDBReUzr9As0togkF3AyasINDYS3FwBkA6KT/rgfm5SNFHpaCCcZDR52v25Y8CVFDRHX
kFZVNaEXp1ZjFBXwf5OuzEV2J11SavXhVMVfU1f+1K8ZvetkQ/hgokb+ePsgNBmYYOUrGooCyZiS
AwXWjyyLaXOBwlrJaMhWzrlKJ5Da6deKXVS/1fQd1PJcr0i+VzEtR/3uNWeXTR4YSDU+/vEyJpkO
1H46HjNiXLZ+N520ecdWkhgv/6bwU36F0X6VIa145dVWzlY3JZmAIxOnfGRafbVmB6d2btUe6fcx
BvtuRk+S8We1lhOt7qaKs0tO+4FM+dcR092x5DlurYWcbKX7y5pxOeRzdNYP+kgPjX0TsSKuvWpT
JA5jcdLYNlrArFVa3cy5fY5l9LtRuSaHZFrks5YpaS1VUdN98zr3zkpIl8iVrX5KZQj3Hv9gTMYb
QVD+CUDBLrCN65SJxwVnv97aXCWo0e5C/XYp3IFG7x109PCoJTxg4owNmsY3P8uSvemXKIaw2iSl
RR5wsZ256gf9dl47SaeYFAHiWCGcsdc4pQgxifLeR55LIDuhUfoJQ5PW7MUP2ahAvih9IXnxbJHm
fskKonQqGyimXhla6+NbWP4SeNBH/fASoGPdmP50n/XJXruclZZ8Hal20j577PPk2al385rTolFi
KHvOcOiX0dHAxLFNl+iuVWrXf5YLAQqIFYHt3If7dCye+aYEozre2XXnz/2aDZQDfEwv6r8snLqF
VDYjtJylAFQ2xUdHtOI4dsg1jfqHPdjDgz9FyqHGLhlDrj1WQfwJcMI+BAiDMpacZW9801IL7ZLQ
F8QfoxuaNfSZ8q/rJKeTGJEFNOqogSrxhognlp+SIWrPnl5oGvOgFSihwPtHVO8KY6iIXuMVN0pH
5KETMtvq5LvWq8lE+WcjFLq2WSXH1jbvPZ/uaeaCBRKdd7Pk/m0bsVZrUxz7BrANmbv7LPN2vVL9
q69sDwQmVOPwYQoEMroe4tb/7ILMOPrRAJaQ6+2E8mXsvZN+p6mHRMuvdJVUxZ+dtWYPszoDuME3
vTJ0aaAvgi60B3Vq00/aUruPQeR5WueuXwl09ehM/662F27y0yOnWv9KtNCFJ0qDwUZrnXhDRXu9
qXWq07kG6k1A8vHUzTsz9C6tPzyZVnLMrMDVqvyuMtGXdPKnUVOGLq6SskXyOE1FA9Mh6w8MAniE
ET8qzczHDqYc2oF0DrUs1qthiptWLtVBq87GjrG4UBer5GJ9FPbTHNA5GEgFzJZ7fQ4Ic8fdTm01
bvQTqPfwjPTbPdxJvfr7VN4afdQjw8aSCdfkhgPejZeVnyLls9JSE0dkL5HLSMrzlL9emsRJWjga
J8t7wBbwtc5JjA/WDx8G48avbUQ0tOtyhDQJaVO7wyC77/rOiXJ6LGbrZFutz3NKLaalbcp+FULK
R8Rtv+u6Sm87uo7IBi/cedXwqe4ZPCwMyJWKSmsMV4KcApS2G20o1SJ5FzcwWqPqwyCh1aTDqAy4
ZnvV51q94PULrKrj+yAmo9oFfR5OzXZ90at+WjnazPEMiLRwPjaECdlgNFT753Y2BCwk1k/ecNyl
A3vM7fIYjTYWCkJIbtLe/DJFwU/91sCSZmxKizlGYJR7fXLXgtvILO+jsPq2KkBzOgzhPWOQGGuM
FqSaZBsQfHGbesMjS77ZFMbPTnnBTQ6P+j4uuYcOHE/iuFypVIj5Ve2NaPSpqJEG6mtHdg6BcA++
klVKaWBXrGhhWdVeLwy1NTVWR0hQjqggWb6u8cJegsf0JO3koVKnLVEQxZgV+VV/1ckIPttF9uIl
fbI1G6Zn+u+qs8K8SKjU2055RueeH6Pv9DiYPzsj5OhMz1pv/fr/bsOYypWUHK8+uWobNAyY6Crp
ySBiZzLbiz5guXOhSHrHbDXFIXJoOMoauYT2MTtsnGqr0DdL/UumzgKzUogTFZpOzLw6J34q53X9
2C5MgQqcWceHbVe/7YjurulD5D9pSN6i5qnOJnmu+sLpUnKRECwis2H4IZytmlbpbxsbBj1xxNpI
lNl7o9mutkhPIMo71k0uMpT0pMJHMa9sF81EwH4Z1fNyMMankeMTXdwq2w/uSOTf2HyORxJZo8B6
JFNb/m4q5kTJuUX2GyKF1SCGUlPv43rR68+XuU1MmcgBJSC9hOTV/mtE5HO40AyviC3OBuc9XvPX
toisx3Q6xnM4fpyiXK9+mNfsUgQeEllFBppQKXHMw/iYd07Pi7UogA8vBw/hFGP5yN62UoBJX8uB
DCwVd/G6DgWqBm8lQccZSDnBsDQDZiMm6lFzCDgqTFdAceNG3yzPQC5j9Q0ndZacdlLJjDPpGAZ3
uePf6vctzkWO/Vpcjh18coptt9qfWyd9TnrxMzFd6PcsLn1m9pdUpX4gLdDbR+0TCOcn67XIKOjz
gG+BJTdmmmjcdy59HhX06jrckKKC6lc0vCfJadUvg7llxs6b19lGSEc3dcY7xibsA6ur37wkleXu
Sys9JiM/OZa0fErmmroe84PxEoS09l00HDN1+cmwS4TmY/+YDf4TbSouDefVIpLR3aAkX23enEJ7
xOXMgKpsq54QnXa38i7uq6jc2QXyJAGbbF/Zq7eTebiFjdbRa07k0YJwdfCBPO08KEwuuoKNLGRx
6Eo24YmRqR2MDZp3mnzC98jH8/v7ommjA4Pj34zZ8Q+9oNNf+acqoA4rp+x7FEXTDjP2q+92J7cS
hHGjgZEtaKDcyKuD7K4Ya64cudjugizaMSm9i2sMhUaSH4HkMZ6F39tlJDbHQ3zMbB4v0m7lznKk
3LXLlsj5CUEAeRIR1oSlle21RSrmVfkFQnuLOWZkZo2ZQxp5THMXG6EdxNdgySB9gOx4DGLPP2dr
9z5NS4QAAH7J1KdX+JubfOkhGElghH6wX9OZIZZdG2fBStxGFY6cAbSHgGtCDi2nmby5GWvFsMqb
+74Mm60UTbDP4r2czOE2skl0dCNI2437gFYeSLGihoDEE9uBA8aO2KGLSOZPQTInJ+vcdnB4l9W4
eDWrekzsJ56HuP85pNWPpOMpGa3ZudqTcz/M7dc1Ms39OIFw0P9o6MDUfcMuLIz6UCXTPR0mGtaS
9MwFjWHerDvbmNtzBPa77C10dihVPelLhtHc2r7ESsuVqfAQT1A7YiFJrF4PZdJkvG/de88Jnnq3
8fEOL/FmZT4+jNOXtidl06U5JHycqb0wvjZ+DK3LbeZ9h78q8QP5LQjb38K4bw6dXyFvKqj1Vlx/
QhJ722ayOPWhkEwI3YipGy0HG93JVCfP4QLiKkAZQotZ3JOAvYL/ThD4RguVJdwb3/C2wdzAAVDn
OcZPv8V+/MBIHDXggq6/6ssnLDhvuOd2RQj8oMu7a0ek9D5ElbwlzJjQ9b54aWc5cl7ICHYeroSE
0S+UIeNmN94WwzG7HWZAORnn7L2dkTqcdOrPtamtZiTHLBuHA3+Y0AbLQIce4jGap4LU6dI9rrJ7
MeizrhOQlq7+6jDSOaDTOyC7o9EVPtnxm4+Y4qbJbOSDwXz1pz58keK3sLXf3Dm0D0mcfk/NWdym
GIXEGiWfyJhcyZ3H5NVjgQDHRWvL9uvdEHD2xvOJyICDS84uj9ronMyc31ZfhMfKT54kUwCAOnhp
/ZGrbwlzh7osBJ6yvEir8/cDescKONPZaTJQMTicp84aN0trjbcWaIgJb0WeWZsgS7BthE514zfO
15kezrUaVV+oZ0QC4U/lcmU/wsJIz045BBffnu7kOvmHlCoKQQhHjqkm4E/EW9HSxjNzBstJ/TP3
ia+qSnmmN5ZdSa3kaxAtinoTo5ih9jZOm/A7AvIJBFotdSqoS0KqeH4xceUEUdmBjZzT3dPFEPve
lS/R3LrH3gOthKl8D80pugnoETmJ354nv3mmFXe0HaS3novZpoyEh1EyiY8ymPrbjB690dvLhSDb
AU0Yk3uTbselCyqsAKxCNjc0Fvm1T02isljLhxI868V1uRBNGDfIcks8bupk5LfOh9n1d8jj/Ye6
+wNi+OPfYZK//Oe//R/gJ/8fAUuSOvQng4ECV/4lXOny3v0SraT/wD+zlYj1gNQcOg7PnYMg59/h
kmQrCZcTYwjK1mSQbStzyR/ZSriFQUui7sKBEppYlf7IVkLlTxCQBSkitG3SkP4bdMm/WiFUqAfQ
myAItYKdj/eLJUqiX0PbhF2xrt4tgAs04NBH9wStRITzogH5WBn/ZZbTf/b34bkI+eQ+AGvvF9tx
PvdW1s4R0/rsZhXkGtyt48si3ujXj+70N3+Z9VdUwce3ww4BQMSyhG/+Ks6nZG4Ny6TYWZiyFMQk
n4zmLisZ8vMWGL13xeil5dw7Tz3C2qq+FJVFeN6jbcZH5Ad/83GAf/7FCsHncdFdCwIMMZ74pv9r
kJWIu2oxMoeJt7eirruJmcCgH9ryIj006ACj6ofiC+O0UyBzKyQCIMpPkTndd0PFkDW6zdfvqcF7
qfECnGAmbDgbGbt7IX7xoXW9TzbVUhd6pN1631En3azkPrS1uLZz+JBQh+bdSz4uJ2v83MufFmTe
dm33Lbt8Xclt5TcH2zc25rsNdMcXHSkD31W2RQIPW4nB0ZGjb4j7F/pMvJXuFpx8iAI2FrWx4ssZ
47iLLVjyIN+L4CwkqjTwDACO+wzoMKuqJf19wmFX1c2mxiqqvgPyd6DMckfHGkQNcnV42EwyVKSF
Zq7juos4WTr2Gyf1beMSxIxeolwk0c1yl1H8JCCI8a5uAmhzgi8Vugby+DeQ4MALt4KJiO+f0OWO
dc3E+U72d0wnIXkbNLgYR6R3gaw19rlv181ivbg2tBRVc4OoiN1hC7UFVfnObTcL/9WRh55UIATD
N/peW1AcW0nyTvuy4qlR1y+uqYK/pQFUQCrbUlUIa3EaPFWCFcwbFsKg7B0yJSo6tK75S4p0Cpyb
yCRZEd8amtIVT95Qv/Cdo/x+IscavPbgU57E7858npeXAqmKxVdXNGhIPNuwZ5je84oYgastCAmA
e3V00FfBV4H1MEGQ7um5ROEWWdI+PlrTmyDiu22+Le5bg/ZSp00sJtnccqc+gkMJQ8dzG0SY8aeV
LvSwLfH0VXJkMk1vkIC+0Dk0sPNt1EiBg3YxAJrI11X89DWiuHYksUUE/6FhSxhzTcZbsarQkSm9
CcfHvH1gGN7BB4tyStDE3qXMe6P2rqFr6yGDq6q3EeidtWDf5d1MkPsGL5VtfIL27HL3Ku7TQorC
2r8Y6zewqJuR6XZmtXgc3i1uuwfvK4M/xTLhvvQJ8Dq0t7bFUgUKHi7htmh5fdpIXPm1CQ+x+n3q
PqRwZEZwWLZ87Ks7gyfSix5ZEkpEL6n+Z7yemU3QapzsvbLd2ysHE5aJb/GgEE3jE1K2+jFz+Q6B
UX6t5+ParqewiU5uzjBiYqRaGoCxyVMJH9U3tLL3hLvcI7ek7N1GAGPNPj6qaA+HMwezEdyUNMoD
8mTbfSf4Pvgb3CLUFOllIBuL1mqSvXcsYmb/xgS/jm+Zju9WfXTbt5kbC5sPmbC9UyEIXMo2QdVT
kIBWcTE5k0VK7LvS7CDNe8jzPUnhu8wpbloyKtnR9l6zPjfG/ANyD9DN8nbo5me7dnZl7twOsXNs
BT8ay4KbokgxyaA2YfKdVroDIZ9X/appNXtyl9FavE4NFHaWZ+PatHTec0pqEltSpJZKPmnby25s
XyzEgI3EW1e/1cgHMLFWA1BUa6/eTfP84DtPFrerjkxqUj7U9C7otvtTuVXnxbRgTXGXEjwV8Mmy
jCnL0h17rCkz7kiFNQ9hhfP5pJc/UKyd4YugdmUhkYpbsrxGRn0VV6iScIOQHarAgwZfvNe+K1C4
T86P+JblvyUV179uOXcH36vOQS7tfVol2xAbXtQEijxOEsqcfC1qInpKdkB+uHpQeQ5welK9QR3n
I6m3k1Wz2wlAZ5a9cy02MC8/daxhI3th3Nz3BBQwZXV5Fov2zWc8Hc2cFl46HqKUvVSU7yomxOc8
yYd1JgziCEDVPm4mxOTQQO1mD+oORTjZ9YayBYttQEpDRnII0xi+FK/FiXEJomCjG0hTu2tlfAhb
3PezmRAfQNKeyZGN8/WhT2lxkdvX9QZYD4HxwSsAT8BpDwo0I56xkyiBfcJzZrjMyHGZGJQnQdaT
yWdNy3dzROdBLNbCTcE2uin9xxpUpBSPHb4wFmntLZyB3V0DYmCK92oPyrnH04CtLPaQwBSnCjdL
0be72bW26gVUJcBHuHMcMDeeSo5mkbHgcQHWIVMvtOCzM59MA6qHEW+WLnxtXIWXdW5kGSFAydXS
jj8M6P+3q+L/v6DslGT/NZT9SdZl+hcoO7/9o3C2rX8w5MBxjcTGRwQZ/rNutsJ/oLoStikIocN3
HFCz/l42++Y/mDaYyoZJoY3Q54+yGV47BHXfJhYbnFzgWt5/p2z+D3ZbU5CFih2c3BELcrwOqfiT
3TaTWIIyx0HsSYjcme0RkALSAyvn4Ne7uDKsBiym42wNs33ODJv8iIUY7jYe8eDJXoEqZ/pahmf/
jTVc/LXmhehD0yu0TdvFEayqzF/MzXIu8oTZGU4TM7u4wzQ/2Ml0Vxr3To/M1wl99zorSqo9vEg3
JFTBS6ndBv9s8CXMJETMicZmaufboonTU11EP/3RjG5rm2QjOVNqTGoYY8o+gP6HV0fYHdPDGDN8
Ms73f1oOv58j/0cly/s6rYb+f/1PFS/7F/Mw38a3CKCBnOSDwf8V/+fR/Rs7E5JXgMrU6h15M0bB
vnSNZ9Nt1i80GDAk9sk90aX5sulaTMXEqRtPZcr0LLI469ZjBMKaf1Sh/UPLQA3eP3cWOdMPXtg9
RkPUveBxgPURNfW9I4+laY/khvc/jKzxnqcFLUGw7gL6VKdpRPuShY04ewEVbCBjk04V8m++XgU7
lBbZnKNN+9dXwRL/yVUIOSE6ZEFbHCGUCflPqy1tYqcaPaTKXQSzMMHyq0fRldW5H9DpD8mU3brX
ye9njhfGA5xa4pmRHRz+5sP8yh5Qt4TTGw8fx0WbHKK/fpgAoYPM6yzf6zwCvaDc2K3uQ4JusimJ
rk5VzrfSxVCZOOcsqUNQNvLvYjPt/7jOAx50kJB4yj2Hi/LXjxG5yWzPdZvvHb9Jj1HWWIRHJfO2
T5PiYI7TTWiYyxmV1N6bGxvbzXgypupz4y/3iJ7zx8UxskeDiC6YtW9VsQKddsIIBfYoN36BG6xo
9lgTqRhJuNhELo+rNw7fEs/4bfBnjxRAmdFJ8f3NEtQ+soDuR0AL7Jqv2aOfMZUBHro+O5G4dzPz
6V/fA00o+LOn3iTriE2O7x24PLG/JvnYjenQ/lVfvlejlBBXp+8w1RnL8qnj021k5eYvHRRBs2RM
Gvmxe5pq+2mezfEiww5wcYLrAnlR+CkA3gjagNoGKuaNoGH1aSA3+fivP3Lwq1HeJLbKtOAUuAGx
PeLX+1XWbTaXq53s2dDNQ7yEajbXJBy3G+8M//HdI+CZaID8BbrBclzAMPnFlZyy/Ma2ghA3NdV1
EWbmHYPfL5QmwZ03i2uxlPmNGaz1NheG9bkvi6+C5LMDtb24mBaVDR+KkgYd6P/m7DyW60ayLfpF
iIBJJIApr7f0FKkJoliS4L1NfP1bgHpQoirE7jdhq9hlcHGBzDzn7L32HiwTRT0s92hVubm6ZqBh
T7mwdjAVHAQZhdj5ZjDdjUf8t9ldbI2HoHDTvYZ7dzU6HE+z3j+kVRfvNOt72hCs23edfXLGKIZB
GDSU3YJwHFNXdLPB6OaD3+7misBjALbDfSnXaTkz6BrMfobd3Lfzf2cSlnFjcjNOxhTvGEQk22KO
+uiZvzEbsdZEOYsfWl+fgLsXprRfrZoO+xD5u9TPq3NUpJuE+7RLB2HP3npUJHPPVg4RoZIxHxnl
IekexTSehcZB7M/f7IdYqXnH8digXeLB6KDyvx8WhKrSu0D4QJQQOoOyM3KMya2x9xV8wxF9G5AY
Un3mcF0Fk2y5LMePgJxO7S1qMprYxVTsJmFsZF9HDy3C5ee6EOe4Gb92JoIBbMkj7X7XvC+oV8wy
zNGYYdPUa4bhpH9VP7AdpyZ9FNMoT3Vnf5Iw9hvKdP6Etm5IHmBD2q71YU+t9KKbdKBnm9SXbDjG
5LRrg7HWndm/6wnGKtHbV69i+jN4NUrBuKzWTHjSomj3DobzGbDRHhh38yCWCpRk2+s0VoSH0jFn
2Yqtx4VcNrVMMdKaQhiVcbNddis3Mu/tTF9nFIdPXp8lt1M6uNAjtGlvqyTfDU2F8jjQ9F2ftU9/
/m6XDtmvCw1hcw6MFzqYjvUbMqlI3DKC0MYimjrhdvRZBaPYC3ccJirAJtFdaDQmA0W/2+jHHGvE
vWrr29zsQJD3zdmKw+w86ZmPitu2T1yvd+yFGMGAFfjZdcF8rvU2lrDdTT1AuYotF4umC1NcmeRO
+FXm3TaBguNnPrZu+646R9u7GvnNSSiavdtieKHpYws9285+vZUucX+XPllYsRebezm/BCmLG9R+
sck02F5/vkO/MXB4Nhyb8DadtZge78enP7SysYijmiG1p3tH3WV2pU0VEKMWzZWTTfYpL1p341TR
a1CHyYrZWr9FHDudNQ/IcFMjwtWM8HbA8zVtKk6+z4WZb5KIu6FzhjslWgQjPes3/48LpwkpQWFZ
lsnX++sGqhuNP0JDpZ9XOs46GCNcVoF318o2ZvZpwa/QaBHhK1/BNfDCeXZs3sg4p8rONLGbeB6f
G9Ml4TQ7uMl0q2Wh3HXzTs+X+5heSJwJbv98zeJfNpG5hw5zBdoNLMEP7WptdKo4wg64sZujGWd4
4PvX1qW4D2OVbjCmD2SqU/dNXT89ovi4CZsDCC0HAbKDmnZMn2Q9vZIPSOpy6HwfTVPfV6HSLvQl
WTq97707BLft/EP4+2I0OCx7j7kLtH4iZ5L4xfas5yWGZeG7V+baGstw3NHO9MOdRxdMuQyFs6Ch
pC3UOcS8u0jBHClbxjE5vMsq/gxCM590fnlHOe2bFuwfXFPSMfS56/yP02FVenZmTa6/tqJ8pO2R
WGAmumrNXozoxPVPWfuSFL59CnsHybLbvTYN+jvEoe46DS9DOoB2wKEIUGvaimHG2Zp6dpBleNeS
oLYUKVXX870azS21//d6fpf/12+W7C1AOhR7HHIt0/yAkvKaQmEdG6a1OVrOubaKcl36QXsOou5B
ESuZhApLfjnwOkHI5awemhdPQwZZJ/e9ai9kwBkH6XfOClMcukxbagQO+ABVQEU+TUbyLcDNvptG
pEld2+Cg5wFgwEFuIKaK6LHTnV1AswUmAl2quHYGBuwCUoOmwkvTkfI6mPYblJZvuUlZJ9IeA5yT
9+46x3i4N4vqpc3lj4oZwDO6wE/uzq+DA7ZYqUueeTxpgpKYyc+vX3GEAli5OdBCq6rIpvdrslyS
ciNrwJpGPRS0MgLAK6U5RzkIn/MLPwZd/PVTJ6SwCdZhH1zESF5riV9omzmIsFInmufR3hff75PT
pAzzUKXjysJ+dTskU48eHIleMMXROuonDsCCeXnv1tkNADaeeqkhSoaPn8QIsxHW7ZRueOxdeNxC
hYELssfiUelFnL4IT7/kTq5dIi27kwOXOhXK2nAnn9jHvTt3JtuFWhR9stB9mLrMNw9W9cxvswXr
tOt9qJ7MfjBFM8OPE0OOd+YEBMPJh0PXRuIQ9fmLnOuVSa0LTkouJWMwdfreq/TXRb2W9B7B53TK
uxIfvJmNW90kkctoM/eT0v33YpcLdT2TvZbBt2t8LHYN/J1wn+h02cvTNaCo2DOjr8+8/fuBzV2H
DxB2qGhyDf5S4Y1fptYvd0GYj/tW3OayUzu3TcO3Cl+eoxnNUx37Brwkmtly/r0wQ23VzjNszvoI
MhJaZqKxz9Eo/8L74W348Zx0UHEGx6JTN+KPw+IybutpLiNGN3kMNPOYs0CsELPKW+ZO8rMC87dF
XlLsexy5hEtpw/f268OONojnUkuctUeoaqO8v5nUo8oavAG/ByoXVNvUej5HYL7y/BFBbYI7qjm5
mrz+Fx2V38jNPD+epM4yWWVNw/4I2xv60bZGFtO1p49BSdwTlmkz9F20Z7VxQ54gjk3hEwY/d0P0
0SOSy7dSVBmy3fuEosx6F/2TcmpZD39Z9CHaSMdmqCw9x7A/ht6iE1c4EAdyNxKyjwo7aG/jOShI
6pa/6nyvvo8Lu98sb14Zi3Pi9fZemrBnFgtMY7b5IWgStQs1ixwOlYcXK0EFGVXlqZotwk63Fxoy
5T+vZL/lOejSNDgEwY23bYdq4UPZrrKh8iQzoXUbpxjpYGKtIO1V52Wh0hvTwESjxxv0DcWdTa+l
uxnLvrgGScEgii2gGAB6MDFMjkVjHEs/t09ajJzd1azjZMvhUoTFoYLpEgfceRsfxNEsBZiYec9C
t03VyflhrffoOsehNXah59z5WGXXQ5uHNBOchz9/Yr6Wj/sz43rTmLc3j2k7H/rX51nLkBRlidTX
ClPl7Nu2YyjfSYstlBmNACOWTF8J4HllxZ0egjT5iTGW7Drkc4fRdfRrrLEhfiQbYYpRTeSGNx5A
JrGDZvqzujPgu0kvRWaa69Zz3NEk7/P6KPGc0kufzHUz5uUXfHETcFn2NQwN6cvSRWIhjvLYu/UT
Jhf5qA6944SADTgvz7UVIG5UXgLCxCGorOxpLGd1MGxj2I3J1UAdvvrpBkdoxHcZDAklqAvDzcN3
ZMYDlXnvwfS9SaWqtpQI5KaHzddpGJ1Dxzljq3zd2YAbip6MokpfktxqzBuvbQ9lZvoHdFHN2Y1x
oUhOo602vpUQl/ATC3cXWnWxkiLTd3leFTvy9r5USYVx0VPDuXXl3VQ4h5xjBGLuaGdWycWy0vSq
UZFvx85NAKqt08Rw2M0HordKx2M+EZyyyRj3RkXFXs7y1DAL9Ytu55c26VMeVqRhlWfTO3J8Z9vx
+6Way9MuwzLQs552AGIT7VZzxRXxurtGcNoycjJPwiy/mLXxsljwrQpH1WKjr5uWXvHyx8olTTEU
U30O+ggLX2zRjjScnReV3UE6/VvdatlVqxNv7+XNcMjr6b3pBRuXbQvY5n7a3MIvH29wqSfwvfrk
bCJB2duE7OGPdzjGBo7N2GhE2vQ1x9q18xLo6WWZ1ntzzNR6kl127BqF9qgatnnj56dAWfmO/om9
WSpPkKBwj+woeu/qaZ4K3i7dCgkCekviR3PbAdxDPYh1kXPm2hJR+WUkBiRXzfvA4/CFXq+3aSJG
k1o1GuoEUQAu0aTfRt30XDTkS1uRaZzCFr2AO5r20SGD7waX4Yvb1vXFxCJ3pPl/JJVZ4AdL7UOg
keIbD9l3ORTjQxu3ySmaW3Cp/yBokxzLpIETpa8CPczvUg8HhD2g9h2S3j3JTiQrY0Tr2c7Seqsb
6PeaX0LH1N8b3/qiB5GD2H/yzsuf2r79MQgn8z854tm/9TNZJdCAoe2RgBBp3f+6SthjhlNHRcba
MkZUxpPwT1YZzIozW+MpZ7Yd8AKbWqidlv9TIQjUk8F989C0Kt1K3wz74efBobErfW9ntoe6vF73
eto+BFL9rXcqW2f20OzLWeCmJ1X7tDy7wbMQKFFqUrVPYyLdTeoose70MdrnICK3WPZ9hoV9foZk
hv3OnnNX5hHEluxKC5SKD5s4HsX7hF5PU4H9RA+5xK8yPnZydFdeq/S33GOmbSvzJWDCKR13OAX1
LAloDe3FMhXSeeFvyUs1z2lXq03pTJ+don8f2oDvZCoyJyDp1u+n6EJHe6PppD8FNVF28MOv6B47
wg9Ymwz3XCZ9vCoijYBvqb3ivwh2Xgk1nE0JyIkGQdvStC0Eh3z15y3C+G3KwYUx49DpYTJU4ozx
63cvh8DEDMGsWkJM2yxfWK+FP9rlzS5lfoiTUn0NRn8teswuJqX6oJzyTbb6Vg8a/TBNA0+kG9Dp
VPhQzgx5BxBQc7Pqz5f6b+cOwZkMa5VHmtRvbXcRIeqsB0esE6EQxFQ6g+XgfWpkfirTUr+xCCJ7
yPKhmNFHKF6FkaJVKFZh3pVfUjk86qGyT/oYw6Jpgj229Gg/JbW2tVuXpumoP2mi/evPF/1BB8ZN
NVB5sQm7Dshf01nevX9UyIWJa1epoN6YYFeWLgEDYtTXbEXzscDDXec0pvxGeshNmsEol1ZfnITQ
q9USPNGQjOB26Mhyq9U2hAy+fHKBHx+A+QL53pnbCWaawvxQwmu5ybyqDuuNpjy10quB961halFO
Gir+Dt/5aNlPldtVx9ivktuIFgcsSF97qtpq5WBq/sra8VU1HYUdNHyALu4n3/zSW/lw4hSMFHlx
KE44d37oF+ViDB0DWMrad9L1Mj2ZtAIaWvUShVDZMhdhDMDHY+sKubY1+UOU+nhtZskWrxnUjzWK
/3F+ZqLr/3j7OFTyVhMmjZpy6YX8+v60vU+HFuPRejkzWelr3ojh5BIQsMLzNrw+KBc1eOlK6z5L
fJM9ybOOQ0yEJNMDrJgZOYK6mxjXyG/cY5maxdXlzPzJVf7LORAntsnYbD4Jon/89SpFoTthizqG
yRBKZvA30a7IsnzVk7F4yiMyJJf3pghd57EiTtaOzMvkVeuI37wH7YhgKWQ029WjWvUdBPg/X99v
8WPcRWbnJppQOtxc5ocdKGCWoLoRDIVJEOR5WR/DaPzLJEdg33rjJqvKn9uiNrbeje3GGm5j2d+k
dto+ZpwDAg1GqmYOrDppGn4t4uACJ3I6ijlc/C2AaHmmI9OuC6xIT17ifzWNqnzQiXT95JP8XkFa
8zgIxr9w5VxK/3qn8ywuqqjW7XU/D9hdZ8C9VfYHfvkKFQFm0BzPjI4GEsrcwYEyzEDbcwgphF0M
DeFAfOaLEWHMNjsj3re2vkqDygaKGpLDhsjP7WCC5Oo+LN3+k83gX1ZYpMAmYmFKTRo+5odeT0w3
GOHehCOJ5bQY/I5Ez/gcwyBcCZfwjNxH6ufH+DWiCMx4PmQI8DXroPRyJFmWLSCNidLB9vDQFFlw
0YJ2F8UiPOSTSaB6g5GunsK3T275fEt/XR24agZxrK78+K1o70cTzFjZc9UTJtdJpoJ7DosuGNsC
Jk49HWIj4RCXDNcGVdsgm/LMYvIwuBkBKmrkBAHQa/LwBVby2BCNBHUVtkHeXZZyNAJH/MkDvzDR
P1wz6xmXPWOSGOzMj9E/toUkcssxScmirnzPPZOyVT1I3X1cBsqVS2UxW+/UWHM8ltVz4SiAb1i3
rQPtrL/CBqPZ8g8C2nW3dQ1bMUp5lh0XhZc2KRvQFCnUBpsS3fX+xQpq9zxPdM8mL/TZUgDCGnNI
tlHUmhsFjOQmL3nxaNm8Dg5pyJVBtzMI4jvfjx/8oGr2WWS752AixZH3f23IUntuZ32ZTKBf0bYM
Jv/vJZyQQIPm5KfGd6yIzX4iFxYVbE/DkFDVczpLVv789f+uUJB0J2dRt4fKGlHAhxNMULZxZXeV
JHSEsfoIn7XXwYYRu4RvKoO1zfQOXusEy13pDhQWU3+VU1AdPRbf/8/FwGTXHWFgdoQi/ev3qjtx
F2u1QTpC1pBsU7O9qyw2+I7g5xGX7lyjeWpl9S3gN+U6+zZLvE2fhsmhKLPsk41zmQ5+fMwci4m3
KdFL6Mu9+8dj1kDQCKjHSf4yqh/NWFnHftDSVYzHPOwMeR5itMUQH4OtBet+XRCkS9ql95pV2SPe
D2ocesoG86dTRAwdY3SYCRK56hgnyF5tCHitY5zIMmCqXnPw13p91/Fk3TBlHtaRFp8jXxSHpXlu
x+ZnrXvjX159rAiCaQxHfpsh2K+321aKCBxdkIu+uLRxWV6XvnGsmc6pB4RL+8o6pEY8ED+bP+g6
0XSOjO///Aj+27rJai/pK0kOA7zTv14GEwo8g5Occwnht8biRbdHsZJ+Gj9q42OIx3LnxZVBK4m4
r5jB5mbMaQKVRTfc6J11NDxfxyiVEclrE1MWD8xi+yzwaEuIVZvJ4W8IgtFnfTyTq/rwcGAK4BzN
RjVrnT6cqkaXCoMgPslWiiMKQcYE7ZF0AIXndG9mkbPuE1Jo0LhOz3RY9Gs4aa8G8K3LGDnfPa/j
9Y4T5xxqJLqYdu2fG0nnopXQuT1Hyw5GGByjIdg3ram+/PmWL4E5Hy5eUu4LjtVEGOgf5+IKMmRX
D2xVSyNpESFpE3hsJVPjzFyKyRnmrEID+4DZaplBeaHnXbGA3SyVJziPRz/39HPd6+FaCjymPGXm
EzKrjct4+dXRA4CWsl8LzUb7NT9gboxCJTTq4CrERQDawdUQerj56XmGTcBRc8azZLYTnGp3OkDG
UFfDSP1Pdo/fEvR0puGo7Fy6wgZ6w49jtxylLzJ5+z+PPaPdnrU+IhM88eFkFyFQex91+JZo62IX
WKnxHlhByNMZ6DvEa8/0w1CoZx22taXZ0NaDuzXcMF9zq8NjpqXRxjb8txDG27FQMejsSus5n8xV
nQ2tdOkbbpMsQhczte+Mys19ZoyPaW4NF2HiwbDhBN0IjnXrYVBvhXROhd+hTCoUPP6yfIvNobk1
4kYn9FLGWyuS1bVJtdvSn4JLwdNzU6eA442qwQMf2EgKs3iVDQ7guMIFiFOV4qqr8R1i0K3OCnHy
Ifj6WxVWnL5FQiwQlJeb0atgKKD6OZt5676EZQBKyzrbxpAdp6D2N4u+LkBonJOWcfzzM/ovtbXl
CtxXVGuGmJOEf10WArcplVFOzrqEn3XQQtrzeZAeEhpYq0wI9cphjE5RCIiV8cmboWx5x0GRqLrS
gascpcTIxkW8VV6YbbOuq1/HgTSV/6K2/m3QgOVL2HSuGG8jb0Xa9eul9pFVRegSdXCPg7nqArgL
k5cYa+UiL9Lwwcsw/zYgyKCRTWCIZr4uwroK9Qlp6bZY//nWLSfNf77eXM+8nLKx4xD7Pd6n0HWQ
Nnqrb6IuhVrJ30EWunMzebdmAHBhpEW2johJWLkpB1HWNkXhTP46h3NWThhgRT++R+hV93WszIM5
zy47QaB05hnHkcBpFPV6cSgjkges/J3JtFhbvT0+8KT6O6n7DSQJMuP//LEWT9vHj8WMVpjsSTrh
SR/UPJkfMAJoc8Xe3xxHOlRYMHZL73kMGe8EZrJOVJkVq7GBE2jJ/hDg/7xL8FAGbbfxO837S8Xd
CJyMoXpHzw6ng1lhypcwZb2c3a8KkmNWJM9GkcMHQ9S5mkRePAe2NWxKG/9QJtWQ7LUabkgR5NoD
SaYr3Stius3RdND0zrsttG67vIiN07k3agrR2U+2daXTgeZ1PmTaMa0rIFL1WauMH8uCmlZNcM7J
sUZ7RuK9P0n42rB0jcK7rZhO3DqhfTT9JDuavYG3x0S3qwd5t3XJWD9hR9oHpT2cmkm8GXkU3pRR
bMFRlxw2x28YbAo+XP4WoYED50QuJHRHFjwHhLqeyWyntVhf6GQUWxN27U2Q2eUn7/PSCvn123MR
Yhl0nxCt4J/88D7XOS9Pkw75JlR4sHQXopWbs2H+3KFpKe6rMj4uZ3hDRecmrq4iDNvnrEQm2sEw
OxR5cF8qfbi1a4OkDyLZoIWjLxvcnWfV416z7sG2lm9kSRoo9wLK3PkxTVP9bIRgf+sSmst/IWk1
5wfvnx+N7g9uT6yiVH6Mi5z5rPCPg2LOCyUY83hr/rbypk9B5RVTbsdYHjJEZwRDVG32AJ6sOFj0
Tz1lW4fWA+zssfS2uFIyLPB1t4b/jqrBS6wdCu7ozMfcl4mNhmKML39+l5Zz/cdLRoq61KuULvJD
4yowtSxgL6AgyYmm9KI03RXVeFfUHcW37T1jlfaIDHW1jWU17t52QeD6er9f5G4ajSQ7MOgXTnm8
1UCVr8sUa0lcmF+SfJQnMx/XKpnu4tKP9ynE7kts4nFLa6f45JD+W3drvvf4bTk3olBFU/vh3rcW
k4m6Sr31ok9MXM/YtnH0lzXpL0unRhcwUHurJrIkN9kbM/QkYfXM80DHjUDuuNJeQkdDJ+6haPzz
Xf5NhcfFcVVcoQ15C63Qh5aA1IZWC3ubuzz3MwK/37VFLE9lkCR70s3vm6pubsNBsPN2EcQ/7cmb
5weZaMu1l2XeoWu6b0kePrljF52WOaox+oRRzj3wcgRP4TXhJZ8ccR5DTumTKFd9UAMa9JRzad1Z
50ofr5pr38agCQnoc+PUChA6vWKiTjifZZUExcAwUbXk8nWsZ5VZRfeD9LVdEITg3aDTcsimFhNj
9Il8aD7m//7yWPSvLNwPNKhZ3n99eYokbZJan8tiJeRWQmQ6dYOKDhUQT/J4OkaBWpUV58px858/
8kI+6nXhMrXKOZ22oGJqCEfLXwXzr5Y/DUH8bk1+fJyS6hqPQ//Y6015Ev7UH9GA6Ryf7iNZXAWD
7ZPdde1d15RfnDZSx+VXi0pe6+XXHm/uGuuBzno69jcdUq675UAbinTcCVWR2IWrEEFoQrA57OB5
yNTRp5q/3FrD9krLHe/a/JeG9P2V3vty1+qs3QGeZead5KSYbX9qE3afuBowt1qIcrNmw0MF/VWR
XDkIoCEsqvE18ojxqCfEcoLzxd4trfFUDF+ZKpY+5VF3dcl6fgIafWMQCLX7qX2wasdHe1uqk2Yo
dXLnQJmfF+r67ikQ2VfNE2CHR+b4BLvlK2yW5iHvnJ3Jgf3m53cxmEWBHEkNxxITFngyi9w03T5W
wJk0IN5XzVTxuiG66iZM8vrGzjTrrh9hz9IBbp+sOT0uTZMnJLnw0Ic2emYCNezLsW4fQiNe82SX
91OgFRc7Va8B6r8nTO7jlpwwYz8YmMGolQPO4M63UFjqK4HC7n8uLRFGsbGAgaxC8CuHRODqEA6C
SD2odk1i6A+0dd81/A5ggVcoPrOnlvKM6t2oKXNbC6hjEn2x7fax0jL70avsF7TpG0F3/sXsSh87
ZKZWfhsSSY2l5bnnHD804YMaBVFbja8/jBDa1mVPRIQzPEZCDx81EvIeSPbDlgeim627raviUsVB
dEZj7Wy1VlhfHIwoTC7msB5mc8lgbwPcy1vPI0Q8q/x1KrzgQhxOhMMwq7acasI1J3m50Q0/3zrO
qIOl0sJ7VQD3GBVmGio5iDIdq0Atc7jK5FyjRJc9UmV9XUsju9X7IL8N+nJNxK0XMUIRnIGi/Evb
eeAxjJulvGhlCpp+lm7M8sUN2jPjtPyoBm23vBwwKM2dAT5uE3vjrq6D7BI6z20r9LPTo6StQ7j6
i0KlEsO9TRl6yJPe3wQVI/fRkqdIVdEWlMeLm5dvg5eedE+192meX5eORJKqGeGGEKQy6lNYpcUK
XGmAO7Z7RjYxrgY/Ns5Nx+ItQhpGwhhGUmnaF9ZjeLokU5Y+7tqB4eF2OfIt/1Z3EQMFHuKF1uqj
Q2KaqDQkRlpH0FPuZQmFpR2T7ZzUkmnjqhjbBPk+sQ4Ip3BEOkN5tMbJuQtrmGAWnYZN4BSCWa5D
Te/DUwrCLP6G3GMvx+m11xlXeMbGBb17H8pC7hXZO2ykItlaBCJBXovGUx0FzirImnC78MdyoW0U
uohtYITmVSusaRvNfxokbf7BIfM6XYLABFFwAr71rp9f+FCFKG4aBuduop0HIlPoN4fk0Bvy7zEP
x0s2XZbBGf0IeVkKb4LIkUOhagckykDFJ9o9CqIfmTSidTe60SEydYbZQGWma8Zzfi2CmowrOpwb
D7fCRp/oZBv22vPKaC9k3VO3d4TizssB0+dXycKL6CMjHkuScuj5REmDGOuf0oEM5pJEpbOKbifS
t28tZX11hobgnYm1OrfwCUS5D53WK9/UcFEw3K4hU+dL1Z/NpCquWknKV+oSQokJflD1/TgE+WGp
yetZmkHaak/oOsDQpUhgGhccm8z270fdJh8ky9leRhcif0viRZrsSqA+33wXEeQYjeJBC+OdisoI
6EvW0M8tBZ4TBHmj71b7kqn/Vob9E8IrGgeTf1p+YNVPbkRL4J1wI7ANJZmNWQspL/VUtjNQsc6g
s0e67aEcnwrSITAQcwrzkq9pmOvfkex/Fw6YDU6bPVqWedLZ0jqx4CktqwdYy+KSkAq++ikZ0Fnu
4ALtBmuy7pCvl+RQ8f6VTg9LuaQP/XMWDd/JPlUuurypkY+DjjYHhyesaxaXJgON7DjYvWpJzHA/
5gMLA+OTglDmNeC7AJsu/jS8HnNDbDtEU3hAwR2MDsr8PE0Po5U1X7rkQDLBTdzU0btLw21NvMkd
lj4wTBaSWz3w1IlZbbuRRYVAVdOcYzWoXYeSVc5aIc2DN1dMMOUdrL2jUfjftfJ5ccAUkd5vxwrM
/s+irRdE8Myy2Lqt5Y0aO0LsnXjTLX7+gJy/1OC/vYhGplRz91Nkrsj/SW6QC+F3m2+LD49sKX8Q
r9YEC1lPyy1KLfEjiWrMyIRsXKbJ2SpLaqfl+Ykkoejwumvi1Il2cZ+A1G15qqsHK1D2YyvmcMj1
8p5Zw2yoIV30QL2yj4vQPw9VkqyXf0/j+ltyKFDRmu9111CGmam5mgf/TZDTznSM2Y8d6ntB+vqN
NEqeUKgQK7MO0an70zlNiUjCQXmsg+gIEo5KVfJ8SDJVhCqPZps4oL6gQ9fpNsLw73E0aUllprai
6jzm8jAQ1aWJA/6xtrqU9ROF6qpEymEzqyzlbShJRwy/TTCd3P4pHP8O3+eZJ/9GXoZ6SwAb+StX
GhqzEIqh2nd5b+VvrFF0R25cdGsluT9dPupzrqq5jnRYEGL82rugtp0q+MbmGN7qcCBiL5VPEpwF
7Yio3GqkJQWpYiOKI1z0dvDeVPFb4k5/JZRCsJO3ZeXuDJ+1JTAVVYZxDP01XLV4Mo1tlVhg1hC9
3amxudajPmx6v413HIrblZ375WHwfGeXlezh0oFwCL5HO5LKPpC7OuG7Yp8/jHAVt7kXv4omvVak
I+xqVedAHdTObgI8g1EMf9hFWy56jtF1QpuJ6DV0YlgxUnu65Ux9l86dPSdQX3JfWbuRabXmpwx5
OB/4JM006mU0wrMdcsgvZ7ZAsI4lfqAsPyv6Ckmp4zZJrGaD8GXYtWOsv4xm9qw1xktLKqxDwAGE
aoZOcoUaVwPaoEbcEGyDfOsBpsGhvI5lVGzTSZ5ijLEqCu9YkJsbq8WchLBjTJqVYSg4tYg3CK27
CzN9Uza98YTN4uI2zg9b9udBLw/87odeYTEEsWHE9aE063t80s9ZY05rFUV3gT3ee6aqbqTN6LVs
e+TN6ls1ERUEoKjfmjVNcIeAG83LrhbT6KlUZ2vKIQxX+lPSWtkK73IJe6XNbq2BbPYg9dy139r5
SiJQ4Di6jYBAAx0TW3Rpj3HhP0HmfF4eFMw2yCebmPZPq5MmWZXu0cNNsCohcQRuRcwUxJQivtPc
Yh/nBVBP/zTZPzx7ePJG574O3m2SEemUbm1BoFRk3ppVu0ZQt5l6hAcCJhg4jmqmOjCD0mmM0SFj
1DCZzXjL1y5iEgqzxHbgGYPRHHJui2V+o7+PvJJohXVWe+9JNL2jm7wUqnsYdPPZMWOsyzVyK4gn
nd8d0PsZlyHSCwJN1T4G0BI0KOxhRTjOq9167c1YqGBjV66819pO21WE16z62KhXBgzUXW8aBNXW
dfRFS/SNtEtv1XnWJialEoMPWCFR/CA8+8bN32ViH6NOY1Ibfh2rlBrDFBfPHNdOV244OeK76Pei
+q5KUBHqnumQrYlz7am7eCDtxfzRIvwjYAYPlJXnpwniMpyN5EFabPQuxKCxEcjV2fK6boENpTeZ
CejPjvTVNFWXDiTQXpnuF+xy9qZGNB96qTrA2sbRPldS6XjCeTetuqn45mFWc2l3Wf1L8Nz4GH2u
AUN+wOEmWlLgg6BVsPX12Pm7aO3HLBCcy3k9YS+/tknmvQSG2npaNj5nWGJOQeUB08iy4c30EfUO
gWIuw5auVX17Z4XNU1wm7VvSkykQaQ7017TJjnmN0Brr8Bm1U7LuKjIVy0l1W4rZ+7HBiJ55LRMf
58V2cq5DrLJS7Docxb7tr3qblzWALolrt36t9HxtU5Bb8Flrv73pR7kZPFZIxgPDtiKT6RE0Eitf
DCMIUu8XGmqQHVvT29CHjLdxAPYOZ17jsjGZYf7EwbMFwljqa59UGJzFq3DgJrJD5Lsx0g7kKYuD
39gJDEYn5v1xj3rh9yu/EYBG4NXa7X6sp/u2btlgFBJSjZuXS+8l8ourF7rWprfTb2qwb1Ej4on6
P7bOYzdyJcq2X0SA3kwzyfReXhNCqlLR22DQff1bVAPv9qCBe4VKeWWSEXHO2XsvdGMdeDbL2YVV
4kfkuNPMIGGvWi20CBqVePk5EHV/6QVtrBm3K3MLp4d3OhJkCJrDNZ61+kMdYLSlL+j380fSMGum
F9qr+PEd5+om5t/eZv7byN13Wiq+lZRfYdhtorBIt0TNmndgcluR2+qLpy6ZuhoEBe8rK0hEcOHx
FuSqIrKkEF1ZHARWFuPVQ1+rR8WI5i283Z9GUnLPu7qynsusCc+AtnP+avqSQifijCTmtH3igrF9
lwvZoaU72ZuRvua+7CrypucxPURuWQZmUp7ITYHFo5vtvQvnnSpnLraIYjG2VWfTuS8aPU+tZrmp
IM7YmJF1NMFdn7gnq+LqsDjTIgUnpt6TxrC1weM5OZCRedIztMjFPYeq3tWZvqmqiIQto1LuRtWe
MLfGRxlY6clp+qUIxJT663h6pL3LuaB8TiV8HudMf282Y7InWaOrGKGfu44zgOHC9DuuQYU1ro7Q
2M5QNlKGciRNZdrBJSbCgVcGJXGTpp3CGXpwVo2WN2tMhqS+wLgLKkOmyI/LfpPEBS8N23qhqBuG
1ThCYVX1XLUBDewULhsZpY++Sl48Bx7ulKNMlu20yTVD7DzcUwg49eyIUGYtULB/avRbA57ZxTDi
6gBJ4Z0vf7kTR+cERWpGbSOiZHotYdfulTD6ETYgH3XMap+kV7lhIHuOLJZrNqBHCxFKyd7Uf/3w
T3PvCWt7NH7nKWLaKV1LixQwGDXE4OIK4fueVUwzz1PG6hq766Z4LeSfSoEiyG7A7WnFOeBN1ESi
wcCRcQZEg1s66bEjqwZYAMnwom82maFW4CKBiTrEliPQlQE67+zVqSwdTTBrwjlX4SrnPYL9Edz1
PDlfQ0lMD6GZDWl76B78QT3P4Tn17KOxuMgqcR3I8q2MctfbVX4qU+NuEcC1IKY3PXocTdkuv5Y7
Gm/xRNvrzagZqtMVH/2E1tqdo8C2pAF6VCdO/QO2XfBDABJhtjyXhkpG9zj+tdvsW3V7Cotu3I06
R0gXiOsa77tO1qdFxWOIS4qbiZ6u2arrGgG2F5FYxQHJ1sja9fBM36clsj9m2etfOoRx6Wta/k2L
d8gqDicC8pqLcZC3VIlfm7mz1hMG1cMMW+WtH9Iz2ehb2YXjpbFT/SmrCUTgnlc7Tl/s+dkBVebZ
TW1JuQkrQLiq/tbE3Q2ktdDzYzmPTFqiz1bQ1+y8+CUhvJbyfpXZgCurpDjaGfqsuATI4zjMRuN5
3gnBBrEYgOCv76Fp6UXnbOjrrwaQlERGRL6BfE6diB46ZJxQimAYfJLto9G3R3JFQ9s4JmxD/B4I
t5pp1ZBXEN2bxfrB4T4WDvaVWNvo4GxyB0N1ia/C08s6MFy1fcFcU1GySeevYv+puSv/uZXxTFVI
Zay/9bUJgBtpK0Xnmo1zYIpFiCjauJTxFehnGIp9/+MkG+J3wxKhzGE0bnax90Aba0+d4WHwf1Lz
f5HC0R/3E0cXuhGLkwX8LMDIzeBkwVBvtfGStu9DeOsN2irsXDpcLX2rhAfiOQBtGNVzVPig45j0
E2s2jUEy+E7ka+wbkbrL4wL6A4qo3lhH4g/Ar/US3he2PwA1+Q3JdrlO7juA2lVpfaF1YVi2wG4A
IXekpx5l9A70j/4pTgMEyPaWbVC8hgRKuD53oNO+0ZiAMJVUx7pinvU0sOTmK5un29OU62zHvgNW
yfNY/FUDMN9o4uSXG1lE2XNWEbAt2SGDaJIIX0v3vbbGc5nUZqA5hR1UeSSCHJeoLOA7dbxeFRUX
BFYRaSyO4p4S9bWdyCWHJG/6VVror2Y3/y3VjOrZQnE2R0W9ygRaBqX6ybvl+csL0ugwrXRx7u05
6zArnczhOlKpwLeBxqUEzDqnVU0Iyuh6N0EryrZPS1x5D7dGWRd0J2f9G/tEuunqjoiW1tzEg5Wc
Chzih7G3rK0xxuZ1HgVuSHDLg5RPbQhUIUF5dPaYSm57OKn7mAVnLaE0PUKTLCHTTMgFr90jqUnN
WpnqsyG1vapzTM6jo407hZRxlHwgJCRenaonGU9nd3of7RyRHE1p+j5GoPVyMyfodyqNyLSJWuG5
NsmXz9+Y1q74jQP6wmSa+15b+I6xL3pITbjtgUSQ/R/ovbriy1fc27vMJO45DTdNnB85rEABbUV6
J09hXMUNGqmOXAJsJbdq3OUputrxlOIae6g4lmbWBLF1JGQ4+gcgukhHaqi9iTnmfuks5t/mC+u6
S6p/j0cSWROj7+bUqvT4iEEKLCMRG1XmFOw15fuYu9oB8TScvlpSDZQbu7HWpIQHvPYQirJz64k9
OejEiJBm0BAlOLpEcpYVTQL2r2gn9R5lWAG4oPJrUR6G3jonzrgb9KcqDLexNLdTqBCRTRmbxr5k
116eZ+YRS7Ib+d5cf7Sn8Cyd5PKaeLVPwMIaHz294Ag/NZnVeBoKVKLJWnfxypcvBaQz/aHpLQJq
7gAvD3pi9EqW+S4sKPjLrd4OfmhQJUCDqSXXJ2FtpYL/gLzHEZxA5J7gtRI0SGKklq4EutSxvNOz
DfSkPo2rhWZZ6x3Mvmbb1OaBnQr6S7omPYWG9Zn/kuIzmZ4qHbVrLEkKnf1BqnQkYB0QQSA4VjIC
ZdQkGb/3wxrBDzEo5todamLnsV5KyZRCw4gPXTZOCEUnk8LGVq7Ra9iF4nPJAEXZT66pyl0qtm6p
+tbwytmdncjc1ml2KuR1lHl0yJKyvRfLG1E6b114REarbzLMUcRuI10tJRGdSufXbkSX9ItWhwdr
UuSJgh9m2EUhMETFSzWqtGmNuZfQdwisqkU+M4hVhVzJtEaK5hBbz8eQ0q5zNBR5Cs6xrelxqzQe
Ii5CZ++JYQcwBgSh4gO1hITwV5SbmUnQ3Ed40WnhgrFzKetGx/VnDmJx6KwNx9hIrpE4+jCS54xQ
pDY212g1SL3FJVkSNEsJZ7K9dcAYVJK+YNUEnm0ETWgGsrvG8YcoH5aXBFTuBMWOfmE/L+lIqQpz
GjFiredkb1grUXyzKCX2jevA2dsR+LOBrH0rUVxfVeByGS05MPGcBVPRnmN+yfOy1RccnzdS0/8o
A+9RuHFwoYO1xCWqBI2jeKvJLrpLU0lx1OuctZNHuZw1pgy9Ky6o/K0F50qeLmpzftzQrW3bYyzg
rNT+IzMYnqYaoBSSt/V91LZ7xuvtucgQ2A1zHlGFsX2MjnG2pyj6YTp1m5yJA2w+HUPsoeGqGUGh
VhUoGUi5cER75wkq04W7fls3W4OYz7SVAO3KS2+op7KNDy69MymSU0WLcsSozcSHjnOfPYftIsIa
PeEXjU4l5UA9sXBMXUUjXmyYA3ddtKSMm9NFTvId8YYGOfKZiJFw1apP7ZsliSTNoP7O5sWJumOo
/B08qENGscUsvGWae1RkuFLjP0ZCtUdezgzS1iAxoFS9tYFcuRw0xCzQZbvxRLef9eapTe1gyXZt
OZfRo2KCc52av1EaI255KBFuSZR96nBHa8LRnSV1DA9UMcHIFRD2d3ox1Ab7QgmKwUdhWdMLr1by
S8221KwcR4GoeXLcynnWV5Ik5mZMriIMXxtJFIxBMRN4EKNWDTl6hJrlh8as311o6HsTLgjZVKie
dWFxlnaneyKr7wLaGqJdwnbtXiuvhdNU19QsliRaLQOhxvvqysS2gApwbY3lnsgr8yDCLrkAFvcj
xqfHEVSPypFO3LxpBqClmO1NVExnWwLA2NryN/QhEd55r36IRsodGQMcBf66jevCHBBa4MV8nSLA
MzVp+xkzMLj2DBde9eqWj479wg8tjqLOb5XL3Wb3Irl6DvTwpBbHpgrNM9cwouT5UrpzDRu8Km+y
QviVT6BkTT1/cSePo1D2EtFqOM6yFEvhHAV90SWALhz5mzxr4bd+Hyv3JYp3SWzvo1j/6GnZn0NT
VLR1CAEIYWpvSYJ2rbj1dV0oj7wA7K1FeBpcjyCd2MMjyhjXPpZu/m9ws+lY6854/P0XMnNtK1Xl
Zt+0hLSllr3fbHRANX0z+rltUyCR3yWdICfels6pZdK+vEo1rc8m7W+4ZOORfGniOHudjNmzRbes
2WLLVcsNVV2TVV9lWnIETywKveUN1udtqAEIM1ODs1qWl6dYleWJFiwFuW1spgqCIAyvGGELLMio
E91ddZRbh9byDReZ3EsFpL1aPKTSKn6YwbY05xmkTQxpLZPkPg9j+hWjmGewCSjaLumRRwVJGmQa
iq1pn+KaGEelI0qMOQt175gVawd8H6lHHLwATbkzrwTxrmYI+7geup061rd0Y9FTjWMU/Y0+vzvy
kisdf3H7PFCnnsfM2huRnK91U1YnIqKRiWnjGcssDLrkrdaKuy0TTJIxxhthUI42LrG9plDtNfcz
cf4SAVCtcXqUNmF0pNGaMLCW5yk7sNVURPExEDITN3ub8+aGEHTqP4au+4nrObvEaeT5TR1N51zG
KgEqSnZCx0q/yzZfbbbjhdx+jjTnaA/TV0J7iFMjIA8CJLKDrTd/0RmFh0jJy5WbjDT8Fg5Cl25a
qYNbL42wO6CHIDgy3ogktwOQ1v+GNLQDoL3HCi46p1Oo9dWg0SVKwuLw+6//3hiJ07J0wPy0Ockk
odNcaSX2Fox6DkKWlpZAbdaJQdyU4925D9I1NUHoS2f81tUMe3RmgrLoS407VVI+zGYOcaVV3iKd
yl3pdlbrzTu3ZWBEh+4aa9Q9QsMGNOIrJ/QNGLNiv+YuYfGZeNZC9ZVekR60/WjwOnvapZf6NleJ
2JxDM705s95daofnnynBbWq/oxjknsQuuIum8FHlZHTBCmWgkqv14fdftpZiNJqJkf4VjDS2kfrF
WOc+BOcc0N28zwdQtWLS3JdBHcV6T9rkBiXH1iIoC0+PWeOo1O0VRr21nD6rfD+khHe+1orF4cnz
lRzaZ+MLWkY2m306Yjrrms3MnbER4FTv1ZgY7NlOvGdrjN5rZgGmO7afrIfT5qw10bB38ng/e10N
VOudAcbaCI1nRyu9jdE29pneJMQOF7O83p3svseMaNtV0JteTv0mu00Ghu6EyiiC2u3NeEDdemt7
EIWcvD9gf/pxhmiAvgf3WjYKqwnPp1spHgN6Iwb2lL1qrTCPU+lcnDop7iSX5/zNFNc2Q/g3Osi4
aOpXj5bCcVH048tfuYONwOJR5F7xXLRkutNbBXKuQSjVhP1tpi7zJAAYnlfNeyi8c28lx7FwjQ3m
zCqI5itO3KXF9zJo2me003RwNHSi1kXDS0r70d73Uz2/NlW0GSAghYl2L9RYXqK404m6Yc4Wl177
mmj1Ax3vXTfH3Ic2Ou9y/LrrxkCGM9YUIbkY6Hsjt6Yx40xP3qDpl+XcmUTFgdfwloZJ/sHSupVh
TxfSI1QsrmKqimnncpIAQ0tIE704FcJT1TjVJafrEfSe2q4x+KMo/30nP93ae71x7YQFAC//M/Xx
JWfYp7cG/aLli3/fCBWFhCh7jkImshH4dn/KtngtO25aukMk3Ae4CN7Bv37WDtTJIoXVmK9Co1iZ
EmlBYHLQ6h2sTLObB9IonaCWRDgjj0Xs0DdvU+S+jDkZlNbQ5Bt2ceLgHa/ydWRN2FtXuR6ujDhm
cBfQoFSBGCmtTwbnJS6aAaNM9DPloQ8adG3V4ZPOaRBL77aVTbTt7evAVI0vpazv9PgwptGP0rQ7
g2wbnQS+VZRW6zn/NfbVW8nsH0qSZeFAmBWaf3ZJmEweznAHMhKy64nmXaypmGpMY/BNUCm+Ana2
sRxGfN65hhazEV7t4r3/gyrsWrSa+mJw4KgFMSxh1d4TzuOthVigVbe1QuyQXQMydkYAueP4x7SX
ekqlC92gpycie5+Rf2mCR8CZqATU/VAgKnI00rVFBDUUJ0QjWXUn28taUz1VK4U+b+6hRqid9DSW
iO3SYUPwbFgrr2oFYmouesFRsSrWmccg3qxpkqSYKYBV0eGoCu3VSIt6nc7xYTKczdAzMsqLS0EQ
Sl0m+jNbDkNZGTKVTNqTbSFu6dOKxUaU78zJtMCIGPeh7sKeHM++hbub59nZZWj/r3UvP0aqcCM3
/hUwke+eOgdjb0i/HXGoO0EzFcqmVSLztW1ahtFMTRRexpnZOyVOpauBxksQae8hWeej/cdkPmAb
79ITO5SXgTBMcslh9Zg3J3tGze/H+Vk13lSaGxEpTQ6D8FQ4dM0ZiCtEFupWfLAYXrRh8tNVvC5q
rrwmul0cOzWNLtk9bGg/JnAVOUF8yuI7GWcCfbg/7TA+plcbBirDo9C+sRBcvdzNX6KyP6SDi9+m
TCjrmfwczNSptl6jnKYFrYuDZ6bjCE1rEDpVBIFF+wJR+wrpcPRG7KHHUjVbwLUonisLPVZb1+V+
UFIF4np2o2Xt9D+lmD9o8azpOPKF8WZivGnS1Aldyi5Y76l6K5pHaRPqUH9PZHcohbGJUl57nQ8Q
Xd+/2iFktuSPw5MRQx1I1cdkeSTs/FaCc2kiufgUEU38BFdsSJAiPhC8EJJINckKzv3GLrDSTfR+
j7jO6c0oHIxrJVnGjaxUJF6X5MY3yr6yRKBnN4Jmfcl1KHMsUzRGuJHs/E2jqOzsoGkvnmZQRH0J
19j1rr0uZ9TqKHRyc2/k4JKSXnVubTp652LrmGw6XhxlXy3XlBuNj2SMizOiLwQgldf5mW3EX1Ho
7nvb9V4IAJX7OdM4BnWOX1Sx8qm5ctWZ6CViK0MBjYohNlcK1UhMRmrRq+uMjk6UMei8hdkb4Pn+
oTRbNzqEnuWXFhc6IBVt1U+vbe48m2lo+G3RQeazVIhQ1SU1cqAAgw+t7QOB376J/pHRhphBrpuU
hrH2zQWrTH9nJtUQSoaCCR293j4hv5RNs2jDTRXWpq97o7ZmdNbtkQWgTow6Z9sVo7Ke7UY8lPAZ
CnR512n6npWuZqqappvkiD0W4okTbgqpPnVq8tIbZU6LjFihfu7FtzmbvtIaTBvGVVLfIlQIKxxy
6V7aGi598sppGSUjOGX3J0Z8fKsB4171jBHW7/uTmASVgdn1psmflKE598sgFDAkqZbq8NGhmdmm
jURIsDzk5j+gGpXPWm8b5PdNxBIs759sVCQSzk6s1R5I3Gi6FWFPsqfLSCKE1EW0hnHP4vG+ZIb2
kEmPBDdnd2sgYkgqaf/JiEOsUznRB24vrZcx5KgZ6b9SJ69a9jda8yZ60Y7JS4U1MnYQiNv5JiPL
D7WPDRbFwO+HTUElUpiEVVAHz5PNCS1696ZXd3px0hDqEQsw/7fgKXQuH6I2Im4zGx2Faao+L8m6
VE+Wc9YYFNc97OCBGU36hvhgrbpF0HgDZ32Kg3oIrIqTYYWgEHmWd2qZyCmMizVKkL6jNeH0lHkE
lnv+2I4bI0a+18D5CRzr7+LsNiVzs45OYz3hm6YBw5AsoimkxAm9uFsV/TOMkdSvz6UDDwssiBCi
Ao5QQbSENJKI+gV/Ma+Tn8me1lqhrKulLSMZTuT5pklUf7auC62imbk7wAUtyUbON0ItOIbRoQx7
3+GTji1HjDZhT31nlUy1C7P9lVBeLfpeLsctOI7srOASmTbI9olcJX7zcIXLkLb1P8C2q7R576ov
6cHDoftLMqcmUnSYLubVKwKlzWRCp2GXCWFV6IwdagNhrO6CyP2fLbBwvJXG7SQAMowzAtRua1C3
o3blikt9ySK/zBvZJnyLwRwVqS8M7DTDMwqWkvl9JiQdeATp2l0hS7brPujsMrKuaLbtuRHW2cJ3
GWF90Ig1mwR6xIOAxJU03yybsMO9AnAHq8xuwaVF0ZNjP0cZoE+VjkjzxDO5avheWt0S8AZOl9Sq
yOWqZ9VUQ5wz5id6c15CiZ+hxr8TVBAtGZxO2aHn2tbkQcOjaSNAGBoix9WHaWyWULuePzJLPSaj
Yl1xlLOzf2Fnk044kC5MJwVPr+P9jfnTlZGWy3I/Magbvmzz04j+5G0wktY4vsiOMatycfO9ARxD
/B4T/jnU1nwfYZNdbyBJbW8o5ld2/dWUB8vNNxqKIw6jK0UliJMDdet+p4SgjFiJsvpvK3KsKcWq
Qn6gaD/koKCZcf0xfukVcKAz7DtegLiAXoLUh7PHCrMwZJ0R2Qlh2N53aL+7br3u+Clma5APFcyG
AL/KFZ8MKMl+Wu1fNjLCsApQtBUncT1Q6ftwyNmmIbxkgrWpvvuUIaehrB1+Ar8k0ZQgPBiYWVw8
BjjcMfY99zHZwL9xadkVCt0GD2VpMlABeO1soDbGu9LF0GeV3qVUO/Gia+hJJLFEGycJ3Y+wfmVK
ayCGf+D6RZnd9BRD+o8+e/uZscszLoPheU6kPzbDHh38+KLPuhEUdBm2GvGLb+GofYZchrdEmu2z
a1iBtNJvsmqjm9KE/QECPf0SW55b09z1c6rsWYwvXexlDzXLTMa14qg2Y/ZIm0K9e56PqLnB10v2
JJN+hJsxtRn9AsfZDmTQPhATJg8Ei3s9itD15SVcL3OOH/WsqxdFjbcaOSKP3zc9JzC7Y4YRZUI9
2yKpj7oNoFPVRu9Za2e2KjblHw7AnDHt8DsfCD7j3uMUqo5yp9H42Vmj7t5iV6956brhGxQR6hqb
BLBh11aVdrBKGJ8d8AtHtgnDMgu3wGDWZxUfk68zO2kJAHtpkpG8sin829npdZBcqEzp8200qPb5
vze1GiIzjjcEzDf/8+7f9/z3CeYSjUSwx7j+7wPs7ahdaIzTETbM87C8mcd8Fw31fPh9Vwqokitn
+QAoTfq6evb++2kSOxI9/T/h0FYMMiP1bDjWMLESue/j1JS7ZNDn8+8HwKepZ+AW300cNmuc5wXS
N0K7UPJCCh/VrW067UazYhikMnkWtfEnGaPsqFn0ujzQWltbg9tZtHb6AXfd8isnc9YW85slXLb+
gCJacJvpasKi3Ql40XH/j1/hw2oU56289uNPUYc/UR/XZJUk5i6/KtM837RS/DMd0X10/bxF7EAE
ORlDHzq7/9C2D1Oa39VUh8E4Dc1mdBWe3ok+u97cCyN8DCbSWvpp4pAqNCmIoquvmU3b01a0bWnT
vsxCzfwStjjgC1fAwtJxnlOPHFqSSbdIAod33Rt8C6SeAO38mvY1g5daXFGVO9tGmZnjSP2helnz
lapmEKsxJ8RRGOdMwaGkZ9qtjOCfYz63aKV2O6Jkf0Yh+wcJ/sZa4P3bRSKdTwvI/QRjDm2BGPto
R+qYPjyUApuq6qIDKAElRY1dHQZ41cx9vKQ+9LhFYJPOO00x1q2sM+bDzTYvW+orPjOdnQALT7yD
l5qsloCWw2wpxsV2ApBS35Coc8s4m7JXdlodmtuuFu759w2WKToaOm7pAcnubzvo940SJnRn3PlE
rxQrVWgJ1tw2s3ZhB05EX9pGeLo6F1xcWawyAlDR/9NZ+v1iK6cLEtYGKL+ctfr3e+U5P6h3tJrB
D59XxTOyzzJVtm0JfBaRr7NBGuayaiQjOc9MG7Kz04jihqqYi62CQBplytGsWu3uaCZSNspbp+tv
FT4JXxSdFjDbqXylRrOguX/HludO7wHdmXG6n7r+X2kzGG87h0jK5J6lTr7BtdkFyUhStqssm/1c
/ouWR7/virqH123pGRoPHUf1s53WPxWj5JMYwDgPRTPuMMYkPt6xcgdj0Hhu84pE7Q4W8+9DO0Nj
2zqMeH8fJlyX18nTjnVtYRyqgX/EdFSf3HYTty57/NASx0y6n27R/HeTufiYtIbQosqLD5rbHS0h
2msKCQZj+3BRSlSKE/Vm5xQoDxNisovJeYuKWcGYssp7mteTFOjMRmeDPlOhXlWds9HrHaNFkzjj
Mk2CSR/MR6z17pokUTZgr0Is4Q79u0hNGkNSzl92hci4LAc2pOgHALeP55GGU5UbZ8ck0pOjFG6o
1u76vdvrF7E8+v0oljyEEb3kyvOGEp0zIS7+//q633/+fjEX9s1shnL/+67/3vx+L8UxlANC5s3/
+aU9xEnojjV07f//g38/sdWnax3l8bYCROc65meVocwlICd2ggG8sIgYRpEJDNGIJ4/B/dBcF4nX
dRbmpWXtOvw+qhy56Ft0ZccMQjuCdr9HsWffwPUmzmzdq1DLd1ZNW4BkT+NhS5fRfDOlO9lZj5L0
9s/eI4a3YSVbtUbMSbaai3uvDUs858+ckywRN16HjIvbH0DEXypJcdByOkrW3Anc5hmRat6nMJXp
IOXZHuOYHDXDZqSPQoOFHg1uk/9pTQ71lqpvHX2+yMUsrXU03mpNKBsvAxau0WZVdN30taWpQZNz
IA7fRPgUAYjrMwNgZPjHTrNFFdA1J9Ekxcqb6z5oseodpEL3xZqayLdo9WxcOdorOzLe0VIqmzh2
Tmh0/2DYDbdYRFzcc92LHmKsxRofrT1OhkYofURY+t7Vuu6YxG2909vmHGZte00WDIk6t/OqauEs
TC0t/nG0rqNZ1edKb3chsrBtVKMKSyKBWF1HtVNX7x1L9Mbx8EI79XZmcvrhGugYjSyN92Quh3Xb
n3AamCdTlNkaWRWqEnNks0nEJWoLj7NEeksr7mbZI8+vK7CQcP9aDjtWcQ4hXlVVmCBaXBQJQ5f6
seg4wTloW9nAFKQ/8ch6QxBf4lLXiY7Db+v+MUb0IZZN85ux9gEhlZcz7tCEgwY+8Y75jGi0HBVU
HdX3ZCsNTUllCMJBVLsyd/Z9T5FR5g2i1OipQRkBgtn7p5fGM0LfclOOnOeRia1K/B9xQUSYQ0pM
SoTlrrEa7SBavqEe9qdYqvnFwpXQdLxYpJByPDaSbaLNYg9hmWFyp/nSAP1eYSNhm1GnkyjZGVMl
JJd/eWiPIW2A5V+d03Hg/+8xVl3VH550yJl+rM5WoJr9y+AhR+KkJTZiRquj9OlX0+nzmlW6XZmY
9P1ULz3iPOHq5bVyrifsku0wmFddmoEHU9PqcOeNk13eR0rsiyYYHNX33ovHq0F7ipwz5agSwbTi
0Kb3CW4zCABp/lwKGSMLwmqVxtlw1kDOjp3ab6ueceFotzgDOUQv8MwcKd+4yRUru6lK+1UzzN+b
2j8k0c0pq73urOMglC5R8A38+lNB42KPMg2rbPmsmxZPzMjIS+TYDgaZUdRW8jp7xtYUhUr+jvre
LPulY8QXTOagPdvPsGb/GhV0B0NvVseSmhieBh2K5Jqb8ZPae/luSCJms2W6G+1mpZGWdQX9ozj8
PS2DAX5dCmvTwrNiD09mFOh2VD3qUCchVmJdQ6W4y5eIxXZkBGewWG0yNbxFJjb8WCH0vnMxvTRC
zEi4nemU2uz4K0Yiu6QXysWbk10vDMTGYfeacBpdTR6qA5stbhVRTRMtuOwE7dEdqSHa3NoVVk9H
aWiKAPmyQrk6dK04fjQEE68bhfs4rUvg5iE5GK1Gc9YeMT2N2FFauuhO5/yzw0I9d7C8mb5rmfxh
hl4wKZqjRAnKiPyVflY6jAzm32JI8wPTk02cQfSAKnSsJEIuN9cSYkNF4utR1aw7qiE3lLjgQhId
kVohIqGXmshTOdmPsDHcVcYBcalTKzRl8dpaGK1jSVovuYDaZkZ5LBtN3449UXkorbyg1DL0RlQl
Ec0ZVQPc4i2RC01jUTfPyQbPBmS6Mtoj8DnnDnnzObk4aJTBNyUCKkDjybd+GAKSaOCtOU8FcSJj
yLKO83HffY39pJ7FZDw48ZZvORoa6Ouiufw+LLV3p3L7JYmSwK3OCHKwBMXodfc4maxzZiPSmo3n
vhqs16G16bwklbL1Sv3AlI1uHM5MPwHqpeOUXAsv+kBAhLfand6NFEJzoWmOr/e84mo8bHTnxa1n
uKZtfiaukxtaH8lFbE2MJfQyOkRy9cDFrKYeXM1ZPRURQSQdiRbLDJcWfSLstRtn7CNFcSusSqy9
0X0tBwpsBq1mMNAqKOJ43dFOIyLG3VvUgr7ejbQRCYvG0IPzMrafs8gpaDoMCwX6xZI1wWzlV5+2
jNNpzq7QEK7zpBXItuEyqVnEtROHf42CBHFzmUbn7hOgLOE7815acvJjZN3o30M6KoQ0OeVlTFx5
HHvvHnliI5WvhiXwVNaWvp5JnViVBP1Npa1hhB2vtjDsW2k4gZtisEpNuiD9QONl7DTdZ2EYNYjH
nXrRcCFVdEsd8m7X0Kb2WPevQ6Ll26GNnzQb+HWsIYb13NZHt5Sm+rTjft51iRj36NgeWvsX4EFO
pAxtCpJo8T6b1OjDEvEyxjrJEfgfq0ZbiUm64N0YXRCiMdPjG7VA0LG4aq37hknePbCjjAehzC8K
xNCkwXQssdTPltfjZSVRqinwYKrl/+PqzJbjVKJt+0VEJD28Vt83kizZfiEsN/RtAgl8/Rmgc2Lf
uC8VkixLpSrIzLXWnGOinW5IilBTejS0n1Y+mpuOXocofziF756jZHwzGpoGo0W/KK4JlCmr7p9l
FNPDJKkvgxqop406pXlb7ayGGQEcj+DQdykHC3fi3vHNqzHG7lNLWFC14Fzm9cxwD9xHmtTeo6qH
f2CngmM8f7Z8fcIMnCOXaPr64vpJhjSbhTlraUa2yf8+VPNHDu62Hk8JneKkJDIXpxZyoPkhicL/
fVi+tnzqwLE5GnrGIHrITzIR7npU+rjOffmmxXq3HYzsl19l3tOkPIGynd1bDUWFKccj2Otu4/VV
f051Ehwo/GirK/0Arx2xpwNpmjtbJM4tjUR2NnLEowxW+JA4Vm5zhp9I5WdXSAxYAox0j2+VVkSk
mOjaoLauZWfhgTJ4kQuW35MThi/FAImDtNjy3BCSu5aK3JhIavJatrq8Lh95RPrSU+dS9Mz2O8aD
5IN1/wBaEK91Qj8H2UC5UbWdvOvcNRb3k8nw92/O8+cQEHz2+G7a4Tx57njOE+LkRrjkBeErQ9ZL
5Lbz1zEcT1/fIXzVnERCRTHvMKjs07ujryYdIRYd2ez+35dLv35ktidP/9/XwZ/YtPUgXCz/exzc
DMCnjTymMz6sWbSZNB+4HucxJ92x5csOhuV9AH5ylwW6s9Y1gsyo+MRpefC1CJdGIAQdWN5TGgXL
4/LlVBZYAuqUnuIURLf/HvIpTejdsSflvk+Eew8LRKwQLqXHZlKvyzcGds5bJwvCQRv9MnUNq+78
wnvwjM95rW2WLy0PiV3DqklRiGFusVae48lDxUYb0TlPBhTAAwj7Sqv2ZUGmho0UBOWp9S1PKu3S
OezHBXjP745Kg/VoTuF5pE/1vf3EpTtcTZ9hZTi+BYEm3zl9yp2uBZ9G2qszQphyXYT6+OFZ7sAY
yHcg5vDp5DAuwBnr3gKAI+8Ku9BYjMiQlXkdPQSpX9+FWQ5tFTOeqnt4BtleEHQnxPRAnvQKI5ap
RlxANehVYuzQ15TtutcAFBZjkO2TKdS/4UDlYM6h2qJCCDlX3dOE852PpvuHREeyHpwcv1EPADJy
SGCevz7R59n7PrQl0o0BlpXtNmVg8+aWHwK31cWLm//3oW0hJcSRjZ4jIchy+Vd9FP/3LUTUZZvc
NBjGUyxRKvOflx/TlMXdarE4tKgju9ZyaXmk3sMMbCzZbqk2KefLS14MexzJSMWDItqPbj4+1fwQ
0P9DSZ/ueseeULG39tNX+EZcRz4dm3m+0P2jEsWL783uoqknursdym1W+/TKabdt7HSUvJtW/zuU
H3HdBb+SfLj3Krt3EKSfEwlQTyOTwTb/kE5TnkciwIkq0JGReqJ60gihX2yj2EgGjAZgudzb8kAR
0+w9DceS1428wfPDf/9aomoWU6Kwkf/ff/j6qIv6TRSwiP33DwDc+pufbVxAWS8sA9HL1GYvtuaq
Szd/RrejebSZpG3PZ8t3JYJdu0UWRcul/7BSZEtZ373awVDSscFc4ejQuvwOIKgmq3ST4GDcoEys
j5Hf7RYB0fJA60viCx2GtVa54shce63cHbjf9g6i85tXl8nVjjk9uUnfobCAkTD59oW/Ot8OutHu
nYzzq9fMMn+6EFrfw9PqjezgWEi46wZYcIJ2CKJjveldJj+T73F5q8RmqF6onWqmfNUqlE1ZnDDC
9vv3SRizhhEAmruJVNpejIxbFzGpe+2Tx6D9pbAUe1Qa2dpP1WfWmj8b+g07DXYxtEQD9pNfOGcf
yYmdcA20I/UouXh+kXonJbFC1oiXvKHFEAwd4RpCj8/CzDtZKXdZJYpnwsEMFSYHdgaqJ7Trz1YD
KVE6A3dIM8zDsA4LtsVGlxo1dMg5utFquRxyRTfDo35eQRaIT7h6f5gR2BYK+r1HpidmNvqqVfuX
KX96sOJ7mvbYNijRt7XnlpuIN3ftCUnEFE25S+h/hMoRh4jzhDOXJPRPfhF3SdK4YYYbAkUMLhp7
a5iB/tJHjCu6Ov0Ty7B/8xgZJU7UYObHMCfG1rhYeMPOBZYoI/LGQzl+1m5yDITfnJL+tTbN8uwY
WMBa3eX4nKXrLpE7T+SIpaS37yWJXWXl0VrzE3HSk/zVpSbe8oarA/Wb0u33GTBGZdznau2V5b8h
kozyJ50hSt1+CErd2PNnJbaw120/EG9XAeZLzMI6gflaE2XonSH+0dwowEaowcrOeojCoCO2lg1o
nj4gYjm57PtqqE+utL392LFqhipq90VDl6zPX1gc6n1Ysrtremd/Ky157ML6EwhNucoquFwBp1/m
SRqHNSP93ZrORGGPDd5RCNvS5DWFr3oyVIwCjBUSYR0mtHHE0SCncBckLBTQa7NV7/o7iBN814AY
NWdBL5lN7JVFKmuZMTX04sOYIcNqzeA8Ok5/INKw4Rg1fEe7kTILN8Wu0hX+w3Q80PeqVtDLEEbX
Y7nhOEjtvRnQQbnJnuAG+1oKC3AFFpCEjsaI3nFHJhFiHSHdO+Gs0FFcPdkKuJ9blwPcGn2QfZMR
/pgOSs4W51zzsEwSrgrs7DsbMBYuWZ4mThfrNiqmUWjzVi1Iv12gitPEyVxAr9tW846WuHTjioIo
7LbrtigS6zXPpT6YKrtQ4mXrvhfajuys3RBD9ZKcTegSpSZMrEiyI9lGUaBLDZ6kCdsgG+pvUzfi
pDImi5cVxezY0vp0r7lTiIcc088mU+W6k+hDCuSq3Gv7dMiITc3wnFEJHSKiz66O44RbmmOQU30W
DTelNrNdRhsabjStsknGTH21LzrONSb6QS2BG0IjC/1gm3lrrWnHm2QinriTxoJAvA3l12FSAULZ
SKJ2pAv+gK5drBujLfdd5FG/j/pr5TBZprwIaD8mcwg0IvwUavZgmWCBhHa1nXS4+D2lQKxwH6O8
fGgEOqLw1fNVp7PyIPWBHcTEGe3Gcyjlb6v2f5TtBNXxW64jjrdxgKwcGBGW/xZVuP/S1PeuSdF+
lAV0GDeK82vohr9UbHy3ZFruDYwT14nFVadGenHV7FWSKNaKBp5vm2X+mW5JfkxEdqltCeZLhHt2
xpXkDPyDCLafuI2+UcLGV2t+KDlrQyf31rpNL800QLpMNC2aarQxRWFogpezM/KoPRIGmW/t9AQb
hsF+EWLPUPxEspEOxCGRKiXC/G5BHhAtuaZ+6AJOVubGGt0/di3+JrAnme3Fa9tPPzS7Lh+egu0R
RSQBTh+Dh+KoNeAg0cF/8cMDFszqxEmSyt4Dq+8ivj7ImjaYLLUSdev0YBr7W4cRRFNIXOIR3MMo
8J5UU/iIRuLmOkfyzDtJPyKQ2jHKPwf30kZ6fQsdib8YppCvfvR6jcSUIKoQOKXfFAm5r8ixmzLB
/vDhGmOLrDqcFWWIqcpQ4nQMkMv6prGLplw/EDX3055G51SNh0IvB6rFeZxPS9eyiVNLZpJQWb+l
XopMHkWoRBamxHnqEc10s76EhIx1DceF9xOvgtDoOQAAvwmYMgeRlpvaYeYXMvdaNZYke1VVV9Lp
B0qX1ly3PrbgImoUlmVazzPzIs44sgcNg0qiIk44+v1TZXIQFtp+oJl6Cxh+W9zxtwoPlV5chjow
jqONIKQIo2SjKcs4O/3vKDeray0kaSJSpRuLzWyDfclYeZF7jcgcO7Ukah5IoY6Qx9dbIhCtjSeK
j8BpkD6P449OSToyEb7XHhAPDqkK3T6YN7dLUSJk8R/0TP3O4ujNBpFWTOLHfCuoTmlSJcOMJ4iI
Y2v3FexyhI/Rv9YwWvS/TYnjBFdwpMHTSz25isf4Xx4m3q4Kh59UBvI497yVPsfjOB3jqUx7llij
9l2L46nv/X4dAnXaSD1+trb4aWHwQzxWvWXYwy9KFXt0Kr9jMfyCl7HXSoS+YBKNTYOfHYX1MRtd
tY/6vqLopltBTix8jfIoM3qiOurzbRHp9l5OpUnPvyCjoEDXVw38TT6aVcaO2i9Ni8yDFjv2RyXc
18pO8LKUGuAMQNdHSzjTvp9n2y3Kpl0eesFdN13szZLAsXbUx4Nsp3fQ/w8daXAfWu12UCnrfNvO
DEqixytUHXSgGffT1N20FdGdfbKJIxDmGJiedStfHaXU8UCFDbBBka6R6aDCXN5vdoQ90Kh0i7RB
iP53nSH/D+liUzy9rXsZWmc3kzD79C3cO/dma94fL5+sVdUCU6xrpa1T4b0HNRqAuNIIVEPTrGiy
vPQFMRNl9CMdVX8bcEPTnpvWuEr0M6c7b4cebeOQb0eTp3kTmIFgq4y4FseHnifNzlU53m1skt7w
4RdJvclTnfET6BCX8c+qMaZfKgzHVSA/pgRZnJOmUC5KXrfe/jniUNqRYtusLWXg9U8NgD7K3E5R
9zIxpmPA5nTrUc4DWWWaK9uv/yWYjFa6U/2tSpYB0SIvbn6ZJpNz5O5yZ5DlQVuPyzCx2otWJv3K
dCpEcnHkHs1mJ3WTuEsnujFd/ESSOG1bToJm2kWXIPGOxkDsWZN7WLk0DoLLgxW62cMPxd/KAMTb
NDRsq+odHvpfWBva2iqTYedJY2+QKcn6QUe8MzRUpWV8CGyWZTOPGWYkPXYG+z1Wkj+GAxjq4nI3
hX9jp+2ug6lxCBU8QzvlPUXSus/Q6hp5r50zJipQj8hln1i8sz+WCvZlpXOMiopfVm/84hQSbxMM
6ozGCnXuS2YzXfzDVlN/b6gwSFgId5ZmybPfxRfyKHXEcZyo+lAdtKy8qRGUf9rY/RstTibF4bhz
7RGgN0SMd5HZ6I5l989IunSTW9eiqfurpqG2p14gPVbD0zfFV0zr0wYVVYJFgfBvpCIbPcs91Cj2
74Ttgf4YDB+P186safvog3OYjAoaTVLAEGuPoQ+KESnouBEhecxajfxTK/EdFg2vSEhJjst2E0hM
PH6tvzR+ZGwZyB9UHQbkDsJcMBPtGrhs70DQmGPN+V/xJ3nCEwN5DomuTQMYqCY2KUmZwBK/cr36
lb0AjiKAbgbm5aseWKTdJySdpyVzfW75kloKjSqlqGCi6gGZK8DayFLH7CkDndlhf6BgZHiQ048l
GwAZAodaqUZjLRz/ozL6dldqUwbhyzxGHcYKhD8AcaPPICYo2WnrOSJVYVZrx/ZFGT4p42O/93OS
NlCmdtfaz9GMAw1zSYg4LQ+MNX86RmbvVcKVOtMnWL7Fa1oiDY8mFqsUTFypeTXmVLDwTMlTXAf0
99MhN9aNDXsPswe+2Tk3izBbf1+5lbe3Tbx6nfsS9qF4XcBoX6mEqc3k1gqLHenN9t5ROvq7ka63
FaV/HNIE966vjmXIxDebVc2lsvQT2ScvY2bCrJ9p/wZI901fK3NnoSpPTWfdE0cHatSJr3mB9Wfs
dcgRKL07XyUbJxm0u5uxQ6aVmb2H9e+BOL3XEAo8bh3gdcAV4TKZnN2xDTirIjedTSx87xlmNEL6
+Vfq1Ln71kXWZyh5N+BlZ320t2bKsVMwpBnsKL83GTBXoCN3drCctmIRPUgF+gmt707cpX1S1Oaz
6GwhXLqtKDcm5pW7E5R/28bv2Xzlax1mBfeClK/Ld9nRNOzQFwXnAtNv42uUk2kK+HioOHdpyX3B
vo2edlsohY5pnHTmEcg2tea6vOhLPqNvSAR8MzjRr0sNwpI/PIqIZvWcwOZ1RNH6MRyXoAqerLGK
WU+4LTITBZOrnZs0jSEXMPCpK2a6TlXfWhk6V5rPc1gpTrI59XcJfKRVs7Y0GBG1HZTr2qjqNWg1
1CcdgvD5BOrgTrX569asnJTHkK2vDZB6JWvrrFXxPVT2dJJUnl1FFKxmJsmVapXgOKwSiUUuAom6
bratB00cVOUaR0cP8JrE0j5nbGgX07IvVqMxjoI7vSrj4F0vq+kyoVbak6L90ZD8cIpth/ZfapHV
U7XDF6NS+bG/x15IJ45d97J8FES4Pxqnyp9D625Dw+3f+PblIgpAteOa4xS3PHQsFEWZrOoZp25I
7yUtwNn7dB9WU08xSxx7wgUcSaaSbrUJNASyrSZXOmeWp47ZiEGNI14xg2A306N8U+UUnzmd+PPU
6idXoDqdcJ0ep8YH+oRtymM1xbLzUvumeLem8TjgimznvItY46mFTAhGrAirhcgOqXDciRYVSG6g
e24R7iLAjkaIv3PKq5Z0EB3TGbDljvpusLDW136YY2RlV4mHPL2HAil1mPz+4nka5lde6RJaGqe+
jhR2bI8CDRFR9NhILCvZhKGnsb1z7Pb6+AeO7LtmasjWuAev82dDl4QIopntjskIYBQ5Yz009qsc
vTcf7vRNck7ExWmfK8xDDJmrTdfRKsEcO1AgjqifNMwdVg4lRgDVf6Di33AlIN/INY9eKv/dNpP4
s4qzrVfZOz1AKZNrifv1jkdx5FMIedtGsE/4SVrcwioQn0OYsYQg1FtPKgInYfn/qhJfMEfy4KwR
ARCPOhPSTCLyrHV4j2MU9ruJGAc6MmW+AaTmHTzMIu+ceGiTDsThrYrKLNC3JuNeE8W0jyv11klx
GtOC522i3BwUWT8Js9srxUBziEV9bGX3UTFx/QtKbR34q3SqQcNEIUmgKvWuiKjGrSEGzsHg/J9f
qc59S+/VK0Ziy3gQ5kg0J9G95G3ANspEfOPMyuF6DF/YSaC3BpPJhulnx6/nr4XZu7BeakYjnC0R
aPlhfLDhv26iFpMsGgHeRdlyLouS7DAQRkz4o/5Ab53tYCs020KNLCONhqKuaQ9OMQVPBawpx4Ns
T77+i3WDocBkjvvJs/92ral9o6kPBGh+vaAyZzSNuYYN49WPS/eZ9vYhysKjQUTyCjNZjbwbP7sf
WVszzhAaMbO/Mdd/zDv4sQ1BY5FKdzc1A/N5oNkcX6u/tW/hLucyfiwvt1v28rDc7niFGTrOrRyb
nbxiPrQNDMbOSCNc+v05XjrUo5XnfZv812Dsoo2uPEmCGlAkM0F1uKLjRUip1Nz9194WIGAp17iy
H1TXESk8yM6lYbnbtDCsXWrjpKkYbFFbO/VB458PyI4Bl8CyWncVquZ0svd+hi9ypWvJHyzP5Iv4
tCMoxSfktI2X0Uvo5LTPURW/5UCOj+OcBg8iF1yXEJsecxOa/Pwh5uDkQm9IuM6Ut/mK4FsWaWxY
5kl51Y7UC+NGfgRplw0+tsE17LVZ2wQ71MHBbFpto8Wy30zYou++1P/y26Gt8joImjwAF4IhdDbT
WOpvgB3oJjdm/0zL8hQq/cOhYfrUOkQhpa5+DSoivYbOQut+fEGSrflsNcWFf1Ut4Z8Ycn08wMgT
DDo7O+DG7qNpEbEnWo6mUmMw6TvaNwjr1UY51oFN5jNFXP0xjfSxsW4Qh42QCgzrvHo3BgJOchG+
lUxK2hmOPuFmZaTO0Rn3c7OKTLvkJFfH5SVNpvG3p2mrbjQS5MmfIRi0e9Gh8euG0L0EckBd3c2c
sEBeUpdwQ8sMUWTCg4JzC+0KjWPt8YuSb0bpMfjqhlHsYtwjhzJi2EwO2sbs5PBc1k58QUwZkgS0
oKlh5JkYxwJceBTzlmzESbspYnub9v74c4gBQkWFvfu61owO13VuWT+JRHIxHZrQbvIWH0rLDHSy
Rwximq8OQ2H87GKVbGFeELqQdyc8dRwyQpxcYjKtU2Si/6iI51qZGp2lJI7/8EKbH8LSKc9q+6xD
1Kno+Rw1w+4OQhSY6VMLrD1x4hHmxMIIjGdREEAqjaZ89odCkBStMZbYkgqC0qCzVubU0mMw7QIj
otAOQU+lXCoNacu8S1c2UCspuS8GS/QbZYIHcftmjYhhuDlefZb9PhuM9k7GQbKu49gDXc1JKccv
s7xay1JIQ1R8ZpaRbPx5ZQj0HAuCY3cnMi3+Wm6Sb6uZS0FfpUffOhm/QxNYq9os7GLedq46w49Q
8w7RrfUMyGM9/tnlZUtxlW1d82CNQ3X3BNV3F5rbIpH6wV1Wqoa48JqJ9a428OZ4M1O2r1w4yHZI
foDnH0RTkDPVfY4tSTYEzf1Yfqtu2P7e0jOa8HTk3hH9dlejNrZZwF1b6XpzJBiekOzR+x221pvZ
ed2L03MbxEHEjBexM6fxQd7xps7QjOZm9OPRqApnbw12+jlKRI5xkeJPVZW+DbuseowFgqNYdPat
64MfGkzNzwEuMVoGofY6F8NKNUO+A3gPXGa+eQZKJowBeEmTOlxHpcpe0mqOy0OlVdiyecqeCaCe
Oy+ePgLVnDvDJF1tKq8ILx363hs08k9N+N2xAlBGkxsEeFdBNiEXhijIabiklm/TQePobfZs2orD
4sZwZ2tO5A2P5aVhRIkCi8ipZp7EEzvUHVKMrOcw5SiUhJZ2yI2kxM7AgcunFDhrdnmNauipg5T3
Avw1EDCeLHEis63hiplh08F1XNuJWR9zHeRpk8Cxz+acmgl3L74LaJmZy49IcxQuFpmVx9CAlNEX
Ge7YebmvdfcXoEj3tbVZFIwimueVINgdqbOwQIs51WXkYJCoLVR4lc84G3bv6BcWkBWkY0QjOJx1
nWnleXV8aXPceoaev9ujHH4tKwDDq+o84PjddjV3xmhV/Ub0CKBbg+VfJoO3yTDi4PFzsluVRz1H
atauTDXIx01yVQEpsSYbKPZI/x56tBUOIgUM6hnu46LIL3EbTzA2RpSsoXpUs4mvwJ220b2KH+Fr
UJtUXWy9FD9SVDbDNfnXspg66Q+3GbubHxfuukjt/ABuH4M02+rKxzr8Ytn11UcQYA6lfrPQf60L
fD07nqJ+oG+9Gmu1jVzK2uUVbyKrxNqP970KVXpBi+HspkJwKp2Uc6W3iWFPoDn06M9sq6apjmUz
/qFrE65LvW/20/AHOjBaxp60ARvET+Np/jZw0V0xna8xShVY+UPJbhGQiY668ztZamI/DHGPp5Os
UwGjC6EBF5R6mcjsfBGYznZlbwyPr1er6IcIUSt3hFl3WGWABCAU6i2ugxRw7Nll8YUlfqD1P3Am
gHZSWcUBhkJ4Tj2Lo9C89woW2o3k6L5d9mP8U/wQnJXi0CFn5dajtrSRZbe/IkGTNpqP48JuMblK
DeFo5WCxHLrVMHJptpn9Gtc2uqvR5rnr6KjnNQ/gdyNucRv016ZGU+7DAlgiCSaL0nqqKsBWQEVW
YH6YvFAsWEZ5p0PmbxofU6nGd2xNXUXgpWdKlwguYeVG97JVB6vVnmBeE6ZfPXySGPELriHaqgBu
Ky23XhMidDEdNQTjRHm3XgrOPkruXtTJSyhrZHoIso5LkVpKE/FqGL+q8b5c64WHa1epCu5PMtzp
krrnpUQFSo0UzCGYlvi6O3eavqFJ3JBgAZhfuRob4uwUWxLvmYZaW63FnODjpbmXKtq0g/tmchu9
WH1sXzEDvDRC7469qV/o1VbrDsHdaYIAh35Rk+fODt/rsNhW9ojFu+isi2fYP0p34IqYj1AmYUUY
s/UztIbmLEmflTjOQotuJIgRKh8RwTvth1MhvYcNTGVtZaNYY+fj3eq1C+jF+Arbj0YC4n/0cjZm
FwMPadzo1g0xfI9KNNWOhLdYY2dfoqyuN18dAoZgLhi0W9Lq7/GYA0XsM3krmO9em8BpT8MPLsaS
Lc3X7tFkYaYwp3ejR7uOggPErtMhNqvDFhvpI2ww7Hu4EsLM2PQejAUUXsFZoVBFTZ7N72yiUSzz
F5Pr8GhL5W2xzVgIsdR2BNthN5n2yAyLt8Vz/HU82PJjWdqntn0fCGwlclK/Dwj91rmOq7SayLO2
bfOl6uBMOQHHnokWzkmE2m+vFB9TLKJP22PkW3SAelDXvKENqFvkNw4s7Luo628UVsPFyvt6HxDu
ANWPNtGYAHHRRa+OhrRWo8SFPeYQO78OuFoZ/9C4Rz+K2ptWcSqdKz1Q0KFj9aMWmbpNTUdSn4yQ
z5vfXOJBr+2YRw+Miu7WyOiNdZMbPupzflm2D+VByvla/FNnCvbmPJrzWpldl49kh8u0x5F5CKLe
emhN+dEJI/4u0ZC6g7qnFvJNH+diUwLM50lr/F5vM5aDTecPfr2i2t/xHTubA+OstY3P+AsP9IbK
Qwdn5zxEWnSm+iHgAZVLrx+HqYlfqAWSdwJ+CS8V727uHGKwb6bntNPKoLsakgS1HlN9uCh7RN4w
hAP6tfZNejqkFlW/YkhhjoDXFJpFqN5pwWBxbtQxCQDOLNeJEWJjb4eNU6cFYQoZIPA+sFZpGv5e
Sikrbj7j4sfym9Au6a+FxZKoutcomQyfJW5Iruis9zSX9A1peEwMNAYORQgZzCry4UrbbLguDQQm
u0A4uNhWecVxWO/rf7XOKC402uQ2xtVS9lB4eDoEPneA9cj699ojXdpmqdbv9GHqX74W5shZGybO
4uXi0uCTZij2VY2DH32vGR71ltMDoqb8Deu0xQFXUY2O/mSsOZKE16L7xmxtFaqA2jbTf0Yt6HN7
qP44822YImLak0xgstOSaAgDYzVUhKtywgLC1bNlR/VxsHHl5bX9kYWB9j56HCwi3k20B6l/dzmK
wo8zwt9T8m4Qw/NnallCRJsWL96YUpZOUXpYFkehvOBjNIt3pxyyZxU52hPg2FOWSn5PasbsWMDC
nY7V4nvsDQjJNBGDk1LUjYjI5j0cXfI1AYQ1LgXa/FACOBnRbByXMlAY5BdlhamuWjSCcvLrdw8v
yLLNTAm8a8vqGo1AQ2IIvuI+PEt81ADj8iRot34Wox8bs3JnS4ZCFJDbJfQiaxv7VA7y1QgX/4PQ
8XhhuOur+vzfQ5WTWCAYdJ1Rgt5RpRj0KaL0QnKZvk+dgsV5BDgLRHTjBQwul42xGYm74zTeHHIC
M9c5s7y/xHcBLBsbcONyAvAfwU70GKtfRGnFDJajZp/4vGX4YNTJEHN9JVHVln7MRJ8eF+WTVa7d
KUEVQWeacOL5QGe27amPYg0SJRlvBWeI7SQKxlYV5oRYVOm+sOhBlCWH/2BuqybKLmlPdY+MTN99
7/PTHFR0K8Op2gftrfIumo6nN4Txz2KCTKb16BBpMrPemO1L0jRXQnOnO7BuwLwZvvEYldSJaab1
xr4TbHwTyXHn2/RVODIspY8ztYfQmsCxiFEeHGgmNESwipShMxykwvJRZX177iYv2sx2Tky1A+Tp
grwEdHGfDWGS696hTcq1ln7rspO/xBdh5QTak7hQhCoLsw3k2bDXpmNVquprh9cKpLCtI3GKGvrf
5WKSDgS4pOf+s0XfPIs++Z1Rom5MmnAsCOZHGkRwjXhp2Vk3iSmi7yOwqcgcv7OeHSK7SdZhKuxX
M5zeMjAEJ9p3zSsa0uC0XHy5A9aqrrL31LAN6Opo9XTNt/dNgswKpXBniD9Omh1gQmBoHK5zq/Br
IoFnFs5jGUZH2Vj6Jug5Ccfp1N6IQX96Zpke9bB32eO98Gp54G8A3fo22LSenF+yopMB8IYpV3ki
86sVIOmBfHONVRkel7eh0RB824N+YYLGXNozOR00xMFSKq+Jbg32QuXBeoloq2IOaLQQ3uBDuXsc
ENHaaW3cXlSOLnHCB4EvhGDK/EVOzKniUjxDp3D+CKe5dSaolJYG3IZz55pKzXhwDHWPZckhlwxr
MnNS7a1iSL8qBsQVsFOvaeU9arOnxRjTAlt6qTAOo+JhySHajkX/B4jVjNFsiWGKcEQho1LIrYlm
y7P+qUqqduB/KTIzYXwLsiDZ8UeSRjL/DE+slRlsZdCb36hB/qQ5XWQk8BO4DQpzEWt0dv0uvCz1
3Fdnof5Zkuj20lhkBc02di03zkvT1eQAPDc/XWXPXp/iH43NDhW66V9HRX7AcpEtp6JlddQs4nqV
gXZr+Vrq1nRcMuc51e7HMHfyrSysj16KXRIE8I5i4J1htMeLaLo32nDgMRoo4cunRuwRPZMLMTMR
f6TwCD86ilLclOMJ6d4ZA27xcIiOeehs9svvmzyQvHFi1ZugEOrhCDtGmkSgAWBzsSo7UnicZIxf
4qJ6OEaEqTD3ebfkrMoVciOcuN2GY1/uUV8QNJ7n35HK42Ya2eeXO9qu7Wttkh2mTeRUd86fIMif
mK87Nn2awJVzrtze/CAJ9AULMKxb5fbMSMCBJWmLjj0p6qM9Jp9pW5L2DU/m1gZonNg9jvhOQdsK
uh/EC25Cu/0n6Mi9eLgNCYc3dRJq6EQtb+Hyu+yeyIKA6uISuaK/LB9ZDq66r46ng54bu4y8E12N
Psug/VsX+htsleBKii10zICRw/IdNhK8NIOb4YVU/jH5b4iucIrG7bTXevToQMvjW8iNuycBAMXU
vKA5WfprQoe1xElNxC/UMiW7D4nwdxfd0pzpQQ1pFPKwPOWcAdBBOSdhxdPu6/YMZw5+A3+1yvt0
vSzvKJqqizmG9fkrORsJpnWJy7+NG3k/BB7iXYVQ3iBSBrRQulOJkZz6fHjN5fBucaRcypgiG6db
r6Esb3ZhV1ODisG8RH05UcbwcW4wL00/MrDMV0RBn8pEc/p1TKn8Ct6mH6tHIbhfnLb4nhpI2Z2Y
ulFLYBMux1dMvT5HArfftdmrqRFOUc8Yr+WOKyiH8cXTph+bZ89A4Dxa4+8Y0/YDG5P7yLMpPkpL
h3ucDr8qkV1BrTBX0InT4FLV6XDyYOMkv5Xd/1B3JsuRY8l6fpVrtRZKmAfZ7V7EQAbJIBkkI5LJ
2MDIzAzM84wn014vps+Rdbsrs9qypYUW6kVbVXEKAAfnuP/+DyN9r7fSe1s/za56+H7am66+N/CS
6Wl2H5rcrJ9sVspad4nSWEBzM4U7PnBQRpl711HkgNzg7UF4q/24hJ3+9y/j/wi+4U+TTkGRN3//
T/79S1Hiy4E33k//+veH9779Vv2n/Mw/vufHn/j7/cvV8edv+OH7+Z1//M3Ne/v+w79s8xbTyafu
Wz09f2u6tF1+N59OvvP/9Iv/8W35Lcep/Pa3374UHSU8vy2Iivy3P7508/VvvxE5vlz+96uX3//H
Fx/eM35u3+HP8FEQoviXH/r23rR/+83+3dJd01ZV3XJcx7AMYk+Hb/IV63eH9W16/E83HJV957f/
yIu6DfmS+rsmmeeOZzuW7uken6EpOvmS6f1umja/y3M809M11/3tvy7+h0fzz0f1H3mXHXCwaBt+
scVv+iGyWDP5DJbBrNl1VArcn7K0p9IKA6Ojf9CbFhFgYvdo0Wq8v2AWjFV1RxgHgUkFKyvBcikj
jY2B9OtYDtkurvFMzcoIQm/Yb816JsrMN3PyLrwvil+/hrCE1n0yZ7wENUPihsiQzPMf/KG+QvsH
sbtQ0hWDFZ34qvSjc5onaOcbrAPz9azhs2VxkDf++MaEgOGv+jUQZXkd+g9Te1cP7VVY4X7nWtEl
V+s7mxwXxqKMycISOowxcpS5Hwyc15Gu6Tf+4D+Vqbmxw4HkigDjWeFdNo6O2VbvrxUlH9eWj9ke
Urk69Q8o3aHmEffQFfqjbU5vnhM9RBj3O11+HRtg43mP64h9q8xe/ihGi4EFdK3nuJJpfvDWNUm8
mWBk+/l2zA3MRRFxrnAgL7ZR3oAWKc9eZ+HJhxADNAxFdoB0p8/0blvmkgmC3eRYNuWqLJyv2Lpg
vRdg7eDMoaSPmh/YpukrUFlvlyjFRzcwJ3GNBMlGPRDiYRXPQWIhgbmkUXdVqPXRm9SPEOj+um4H
oi6TJ2NU/DWRSkOlZVAvEFv0TmTiUkUZMUMxXEEb+Jp2hKoRlIAR5zDaa6I91yjkTmYz7NP4oUow
AAUv/ZwKxpCFD5S7oJ0BfntmeHEc9SMI6C4V5bFHlJJE1dGx0vkq14ZjM9qfVKIYNuXs62vF6YNt
AGYa61yoYK5XQ9fuE23+Wvv5Y4TetEaGEc2jTq7K1hbQsEAARTyC+15rW/+rh6iRwBiS1BznaI/G
V6UYoZyqmKNoqvvKVv0+eegUPKc8dAGWbciY67UFGEUq1TxAbcoaRkyu+SwDhFWNXuYqsyYwVqvj
GEUxlIIABlGJymdwTgxRsA4WJRdjsFXhmrjnJkO+tmpjVdK4gOShPK8qYr9nOFdAziT5JU8qlnbJ
Zz2rMXyHMai5hrILdXpu3w+vavMmIFDL9fHMJfJz01jlczdqFqZoJEe1RAfgFAjk2l/rXo+wn4nA
jP8HzVoLP9g8VSOqaqusPxkThIGe8n4Vf8nL6cnRh13kVScjngCX0SumKJPWDBk+2V1xxEXbRQXs
gxt4e5rT5zTsP5GqBd2Qkkmpj0NJsYzxcvLFGqAjosgPrhgLUC0bWJ/gNW7q9n2fN68uOmgnqz55
OnbM4aRhqD/tIp8AONMnPQljjVcLZxE4tebW1KuXhsklmFB/35od9nIJ+mTkBYnWfOQlkYJON1+V
2IxZ8rFjN32Hb3XwVSJjDa96a2DhcoJXFYaoan0Fu9FdxWnyxaBXBY6HbohLyDnQqAXaDiOD6J1D
G0exVTgSj4yklDxGDOJumWqTAQQhYgUJBFZgBEsMopRY1ysivA1wCCOzi66qQvQQvxcJEpR0tL7k
KUr2zBvRAup4x0+OzXs3e49mUn+uRVNGUs69BUR9pxFE3M4R3it9xXyDROPBSqUD2Bcm7oqNaa7H
MX2PNTjCcxy+hs2IrtTFB9Kru7ekUG8jBrY0QmWc9QjZ5yuLnLJdr2At1jsq2l2FfWSa95OJzTVz
Um5QFGwjxUI/OJj31N/ho6bUyY4+URytgWfG4g6usr3xUrDRcLR4j9OU5R5u6vFmmBE1hmP2WbmP
eB0IEdI08CXs78Lh0kLkXXvwvFaeXb2084gYH4uE1Ihu6jLAvlpBJQga0I4jAR8Ih+pOYRQ+CjnP
ZoKdtTuNBFH8uQlUK546W7sBGO0IbsVerS0vE1FDXsXcwp2ncusjF4l699yo1lsSBB+cO3vfiZ7I
4o3RL83HxsJ/AP4wRw0+c7RhBqP7mWGloRIt0vrlDjNC8KzaTNazaeCq0YBclwyULZjceMbm8R5F
whV/y657lykggpAKek/u2d6mx+V97QOAarVxjc3pQ+uU0P2IwwAHgyHuNDeuxFt56sGOY7QnlbjP
qv5zG7Iha/P7FI9HegJ91UaasR47IO88Tj9H1pDCDsG0JpnmK3Yg/8olFN5OqmkrOxdTa2APsb7x
Ix8aioZtuRsVnXC5MF9hHIUwtNkQWn3jA/GXUzVv2hm2gWIkSDYwqrciBiS04IhC8SXShayhj/kt
1PThwcgc95asAWAcFfZLBnFvdIt6DRqywvy2xbIKlZ6Sor0CHtQ32EHdWRq2kr0Ks9GI74lpH5ja
VLedkQBilmEOgYih6pPvRgccIOPbMCzfVM9+jUOwqSpvgmu4cgw/vQtHwQMut+46Lo5+hqQqwtJo
PaZau9agtK517z3IGYFHYfJodHX8qUj9OyQ8B8v3v86x+9Qm+tZDFhFFkJe0Lv4cVMRO6QEgQ9TN
Jyf1oT2Q8UlyQErRgqcfJ6kTxitLvLuosjdRkm8DhYHQYEE2htlP7NGMab6CF8D4iEXQdcWuta3p
bDH/JowpBVqjUUVsX0fWte74X2ImG5sq6UGjpveiI5FEa2nk4/BiBcHnEoZ13NufAsUAjjPgJeHL
o3stxjAQxEcvQ7rgNW8e2kUmPUQAxPbwnHb6/v9JJf4aJVH57Wv0/nM5/kP1/v9Jve5qvyrXr/7X
/6yL6b3+c7EuP/G9Vlfs35nl2IaqatTDtqeaxn8V64rzOxNlSnUXgZOrO5rp/qNat/XfDU9zpI6n
XHdcTf9HtW5r8iU4ZBa+uMhJPfP/plq3+fN/Ktap0+Gl6TZCFdv1DMdzPb7+5R1kIqC21/6b3ZuJ
bZvkUjXVDFQNQtzg9LOmOnhVCqZUoMQe5Klqazjtkx6B9PY557BMQYuSGgYLRrSiQ7AZLc5UKzOT
jSsGRnjQqHW6x0DnUKpWA9twfI/HCg5OUG4DEyObaqpXoPnjlQmvc9276tVsBw9IsldV943B99PU
JBfE/AyH6eBrL7tXDH6MQu1ATpALEb9etbV39DAsWGHNNa2isb9hyHPGc+A2U81X3LZudB0Cv2ZA
iiNgc3Hsc+P5ipf3rVVJlfSDnPqpOGt40m7kt0XTF6Op7/+0Iv7okf7cE1H9//U225CtHddCtscj
tX+8zXkdGSkECWM98wFJIEultUaeV6rEltlYhXs+cW8OsblGiA2NM2P+W+UX06dfoeE7yr2IPW5u
5HDTvSK/VSv9Nfe4s2hMpjUxQnDTjk6lbI3aYqYV4iZOgc5IhXTTLAO84efwNsS/k85gzihrZwN/
09p9rKsODkbI47fY7klWp8KUT1kq6Zd0fsVV4ggx5hL3/rGLnJOGVHMwKYZCiqCi/ay3wcmvXKY0
MOMpEdIt3PxTYh2AJnooCzPip7HEg9ZIULnDnfcC9Pb0SxsNpHmV0dPBvAGuyX3loS7R5HaBfq9Z
57rA7ST2qZFd952gVfzpQlAKqZzNDDPWscvwBW6na4pDC8PMEFOUhPncSvHcY93xYGdoOfIPZq7m
qwFXZsgKyY0x2sOucbNX8HqKoJhrqe0RsZbVXYNd0OKY6VlHugt3ab71q+K5BQ4mR719Gyz33BUB
plnFYzfkHCDOEdOIb0buHnMMrfWxODYD65EXj+KfZnSNoBhSY8b9cSEumwZzdL65UWCbzqEC7zOc
cV5zjiP+0wylDstbBQX4TMAHtlMjUneQRzsmKplw4tIz1/hPrDtSgBmQFWvXjRj1mcHF7nm2Hjx+
qk6kEUqLsZRQElhlsq4pjA56ig0JkkUk5fgNp8OHNTkNsdPwx5gM7maSfHFl4UaowWXKGUB2xqmW
q+kSdgJvWkdu/YokEZFb4FzbpYl3l/+cNck5ckElXZxgVNWZV4rGdTOJ/Yzm7N5ruLWM/S+Vluw7
EqqQJz334P+K/9LYSJLjTL3IBSgRsgkTutiqDVTOdOBlMy63NKSM6JrgUpWgAUbbvcBTIGAkxSje
NIurhvzLNNL17WSNhwRpHeQyIEmFCXfXD/dVULwsa7/XuTUGhCQKVZLXyzs31N6Xq4M5df71++4K
xPEdxRKAR3ZV0gIc1bQ90wZtMWQ7+NOuaioKgn7afERI8Y0zAGXnQf7uuRk0bsU4jYW+d8jDSsLp
aoILopPcvIpHfHyi3D0wvKeEmeN3x/CEXKHgZkKwSuHPGCLM3Z06Fc/Ws6rzHpRJgvUibpeOuq8t
ZHZxz8AdvrOB6bmjad9akz8JIe0g35UgEmfgp8Piw5ksQtTj+V8yL9zCg+X9KOdp7fXZ40j00mxf
E92y6YNxj0HHviuz91ABolaQRsQuXipJ9g4LaGCo8M1RtNOc6kc9lABPDP+mtkDY5pKTixsxXjb9
zhehrKPmxHEiU55xXg65vpnPpUDCWpEffSN/Rh98Qhubr6Zcb+3gI6PZ41e4UiKMk6u30Qj9+lFp
gon95VkZDq6hGtgXZ518/U/PitumR3PkMkAp9ZPHdcltwiVgX/qYdjvuaQgZKxXaOYUOIw3TVdXM
TFOK6V4tx6N8N8kLCkS4JF95BKR4qmSa6+doQM6UOmCqxH5bmvpNcZJ323G3mmJSkHLLexnLjERH
SjAEQh3nqcH81CjME8TEHFydV67KP0YF32ZET1lZvGsWbMBEYfzspO8OTIm15mTvreHcqLXzltqs
Ia/i7qHYV2Bc4hM+EvmHp0SDvQFpsdxAYEG6FPNmyLmlcJUJUdf1UxO2q8LpDzDaD7rLlS5fmaPi
ycqbw2zoeyIpQyT/Ml3Gj3mwCcvB8yZHHQV9H2CazCxCzgrtAGdB/Ji2ldUQfR7n7Gt8WzfYB32a
btDPgao5UO+ppG25AjUmVs0n/sYO0POG1Qnn4H4FgC0uVOWKeoPkZUv/cAaWPHyiGeplgpLA85Pd
jG+CZaJkT8rkrU6Th18vD4ca7C+rwzRZHJpBcI66rJ4/rQ61U6JAqVRtbTgc0HmE4tpF3use5pl7
BNrxQTG+8xkarPE+AW4jW3d56QrWdMCRW9I72Lp2StkAikTdL1/UIt7CNuZh2cWpJSDQUp09UuB3
+c4u11gVU/aupPwJTG30lW4iWKUlSbr0vWzNE/S9UzR4B6N2DoWF4hSv3EOsudzLhJvVKTxr+QDF
pJ16Xd0bIQsUgiWHZu4UZPwqV/NQISnlL7X9Kalaain8d1ZK7t4SPMrPTesSaBel47jLwTPUNrpx
9Jxf66FbQjpyMwzoPvV+jbE8v0Tj/3qf/8MqcBvVpLfKJqAY5Way8WRiW7PZ8CY2P9K5Tr9+SN6/
ekiOpWmm1NeOpps/vsJTrjRcSa2vY7t3t4pPUKehPbRafuid/L1xincQtAJdLRN8dPF0hazHSL/L
GrzVeX681kb6LjuzfL82l7T5ZJDh+0mKHx4LRIG4H4z6AJKpWCyVjTbnBwKURTjqQWl6RcL3TO/F
F3ktbTBZcgp4BoqfvBUVKRU8K9nwoSfwQlowW8nzSTRCkpqdD8Nb7m4R8VOFPZwSzzp1snu2mnlo
fTE1w+Z1up6q9j6y652uYm7YyJnSYWLYDxudDSMc2DDgMpzQY+xzRPT5EJ9cdjPN4i3HiG+TJ+gK
y5Q9e2oGgkQUXLpSPPsAaqqCncZXeLp51J+xf0MsFgCi1ajR/cnFWlZN3gY4wLQQd/L80C8cZMN2
ihk6T1eu8Nc51Zx1Y8F2jmdGsWn1fp+61qkOsH94qnoW4K+fuun8tagm2srjtCVp3nRxGvvxsXMD
QTc1hZwDszjMbXFWq+zczOXBzIoDjcupDuEZ90pBNZfty17Z2uXJMmcm+/ne7+BGhyXmRXgxxDj1
UTWMdZjhQNie/OgGr5VLqWfl1oHnonXtCzULvqFZMCG0n7ZBeFuo7Xtc5XvFTg+c81Rg3jPUxZla
prDp7FPKqKriE7hFfMnr4IKwlCpaUp3BBxMTgo1L7IgWYukfeSvHrJkRu86mDQePLVOJSaAj9sdA
1QAWjcYCaynQkJ3q+vg+LnWZXn5KRgSReHErTvrUBiaM9ObRaOmGzJtCiVVoqC5kGp4vAeHZJs2H
ZKcGWJmb0D6rqTvrVrGP8HJZKlZTwMdyqHFAJVTDtloS0CxUj4zrMPSmvG8pKtZuh8s95epo1tf4
FZ2UFlKY8opUaxdC8TdrYDc4BQ5SERWCDUwvUoe4MMzQwI3ycZ/7nX07Yf60qghoHVBJg9fn8FiU
U9gRdiyaKJutvopIV7AxhOZT+T3dhJFjTlGOXxSii3s1QLWv4sIwciku+vB1U2NqBvF/TdYrgBdF
M0dZSdkX8tvgPdN0ik4sxPdl9o+ORmVa4DpgYBq2XfqKMit2Vu/sk4mTBrYRmHhavCgNc5GZSWqk
kyBLQ8tKqqTKHHXWHGvPLfOzPVIjuygUVy1xcb6VXODSgpAlWr+Om2MfOLdxF9wjZWG8Uu4zaMMk
y90VLqkdfnLG2vECvknxnWq3dRK+avKZx6D5nNnWTRfn1+0UfVFa2NbkCgIdUUghREOeEp9JyEGp
SxuydNqzGCZMEy2f7VxPF29CDakkaIsym9p+2kbN9Jb4M2hW+IhO9WJHsLAZ8uJRFz/Th2GmKq28
JMskLStlxlZnZ5DRR8fHR8Ia5zg2H3aM0AkXkmET11yJbg7OilKcp01+xmCf0yw717ZzRCm+k+re
5/mSp0S3oRCK/ZW8wIPNXVPMdJ+GwVXFLY07PE687kJw4AWDeBVX0M9xm72Gvntc1gM+xleWRPV2
UNqdYD50bnYepK6PHJoaeTTGkH2q0EWuLcB/Wt3hrm3JRk+xV95GCD7M4EzGwyWCI7XuMut56OLX
tuaaB3nY0GtW6aR9lpZmWW/Seo9x8TKKj418m/RusGFJu7QI+S72YRKd08Y9cvYekVAfR+uq0/Pn
yIx3KKa3+KjQC/o81roKnxker8cIhkjucDdnaaLb8pOjYng5oJBbqfZH32gXw292QcwPVhn9q+wu
Tsv3S/8dmpjgTzPgtFy0B34f2TDoMH3I2yuA2k8oe4+FjwKKln/ZImYHPUmT5udRLnBk4MpYgYKf
Q200upfIQZcYeIQUBR7U/CnaWxpN9tJMJlHy0jJB5rl6xz5Kz1hA0Fxj3kpQs4Xr1JeyaT5pfXFQ
ChUMyHktgjsmkZ/lz6EXPgyOsR1dsm5om48BtF2GIsT6KrwomE5eBn510FnaqsCdaes54y726VjR
49E3cH1uAJdpVJVDbA2Pdin/0vKfMXumvA0u7qQca4LrCNFhpJn57grLBQ5w5UUwoIq2v8LWCInF
abl8j1UOJZcKycju4oSQLiZEWsYyY3pjrSt5uvUcXgQRSlSQFujkRBHB0Jqek4yFnzIF3mC91ggF
0pzycxkVh66uDtZ0izvxAdn1NkVV5Xj5oemBnTAzkhUry5L588GN0otS8jKC7u2cFOOfpuQv8TtY
xQmWNpqTngTEIb2U4KFcJUjISjaw3BymXcYhxElzLOFYJVA3NnqvXCx7ekzlo+oGh3/QN1/xppFP
B0O9B9x3dhCBeDitvv06itdo52Nlh4TwwZ557IVC9w1mjwMmEa0tFd+scpPcWv1SOMb90Kj6NsKo
Wgl2PYY4nlnndy2GRXYpqAGP1JdNWhZHYW8B+mCb8mBk74i05Dx0GLj2pbnzdG5vF3lHWZMTZ4Ss
mEYia6wZyckAXJOc9Q9rKOMFyFgeso6LNtTz4OrXNYP+r5o9z6JKtEA9dfrzH0sGIkxqf1ZbXRwD
OMPVZAMlt4fWjEXDyJCLEYkc3ROQgDok5ywjDggK3jX2F+5meSm7QrD87lMdMEDxrDbalsMaRoRk
SsEBUlimSGU55BnuwYX+Nxdg/EiuWJAFaDbwPkyoHPij/XQBqjEEwGzwGwTUWQ6jFG8Il9nZgjHR
N36tR+dG5+xb8NveHO7d3n4IdPXRZRywnKXDkEka8l3ZUBsQvrBf7nnxyjgIln7n3EKy3MVyBpo9
2RFjcoGIuzcGIskydVXL6pIHmREUXfjwMjFK3Y2eeZYX7dcPDI76XxswkFMVn00PCbyn/sQmKQyS
0YPQ5i/LMZHEX/vQuTLlVLV46RzZFhaQEBLHsedjN5O5Q2x9jrvoIqewvIJSfMGKJl1lO+gvcN85
WygAkH8e5EZhEHmLIu2mJhiX6uFQBQEpNPZacFNmNFeMKXV0ZIF2LeLxfLqVE0vu/3IgWVur6u69
gHMJcc/RiDkamEithpk/42GTY5Xql8BK91J1kjnOHQ8hpHrVc2pnhxC/wCQwN9D6r8lvKLeT6x/x
sDCQV1qeBSJTAOPpxDbHrfVoTzEa94TDTorLouQf4g/EcFSrBA8v6HuKYL6P9fPyRcUF8SxzKj7e
QUTae/nEclmOGKmOdXpd2LRwldXzqo9sDnWB7WxQ4B/CVmhGxCXVGDqi6kN53hAgbxnPYyC1RF1C
3FuiTWUFxbcR3Hh57ZeDO+j4c006rj3iKDvsG1ykkhsEJy7gpL3J8Clc1mFGdQ/Tp9kO5KevfCW6
NMLWQOq5HZ3UBbMg3KOanWvM/mjpOHsBm4kDN0DNi4AlgHXOizOiUTPZ/juNQ12BImgp4W3UBjcY
vLHMG2yfiXK9k5dFzlApLwhGD6fyXmcnCtD4F9mHvPFSp1vov6BiMFFjA1oKnizg0JHPhhNDshE4
OQagXOHskDzBELJ55Tts/+sU7m+1S+WowC+GH5ZHXTj5OrKJhc1y866arUtsP5E2PgFs8Fs9nbVK
5aMD9y6Quy1RWpDU3zKTiAOTI0kKamwan2hQd2B5w2au5A9IeSBnhUp2Ncl068EPv/gC/tp9cM3A
nLR15bhU80uh6j2XVnlndgZCkeDKTZW7KSpOfsPHLFA9s+gfyM+Sd6Hx7Z2s3rDnz/j6cMr63T9/
j5aZe9uu38ig2AXYOi/PxJhZT7w2jmN9Y2Srdxhtlv3RGvfwk48G7+X3SprH51DysUo+s8XOAjsv
YHdflST7pAd5vlLFhuw3E8mmeWU/GkalocwcyJ3DnASP3WFtD9ZNaSu3TcD+JGdKS8fXpSjWMCZM
5/AMjn1IFenHuH9yPIXE6F4tp5brcCi5bmFepZ7xkKZAy6oxkkng4GzhUGPBKQnJfugmRtZWUV2r
Ae/hJLd8qaYUFacHw/0qZav8aSXmDkZyq7qkCsF5RmUr4yQVmwiCB+Gis03KTlHafGMT9geb/inI
ufSpbj7nKqEdcohmbFBLdbVUGiR+EDapVyAVEOD77zOjZTu2x3q+YsPn9k347FVJeJ1JfydNSMxZ
b1btAwHEG5zyP3rnwwPTcwPyPSi+c56zL23RExARP4EXuOD8CcWr3KNhGnZ0PWep1duCEq9gD40q
WB5zep9SpQRGdEnYsPIph0yTvRQ60hbMBxlfR7yMfrRbZmhSe5ksiOIOZxj44FJgaZn+ZnbhzXLK
lFqNI0EIPaqAhp4dFLd4d6KQupI71Pl4Xlptf71cLVotDl15T43hBUXLN9OveT24VnVuXrz8uYoo
fpbGK9fSx5lo36saFn/eWpQSDgEhy9uglGTJ051Ia7M8Skx16Mli9a6f/INsdFjE7EbTXWOAfvn1
+aWrciD/NAqwiQvzVLZUh6w7OdD/BCDOlm4S/wy8rOrzHqI0pBXCgBVdPZlEIZa41qyUFLPNpD5W
4xMkRXxKZ7DbYHAJD26g6YQyGBD0qLDVLVqmjSBHPoxyX32POxUjXuj4q25EpmvM41EAoNSOkSDC
HmlAtym7YfNQIG8WnGfWELxQVB6M0b32u4dZne5jD8hYGwbce2wAnAV4zMF3ZJ5SWe2TVTFGKAnL
A8ug8gEj10CVFuRa8O9I57IIqsTbK6o2psE+NOrGKUG36OOj4g1ZfTWXIGwRyJkVA0a4REsWPbS4
qa1eVDd8wW0t3OpNcWONDrorrVgnAHaV++C0LJwkYmoHnjbHCDlT9RKUGoKzVatgYG4Y3SXFLqCz
r2d7mGjb689TD8Bn2bjAOY4XM/bh4w8t5xfDalMlpM4pmQMp5kng/MnvXxTjk0xJlhmLZuEQq3Vf
qaS5Kps/u0CErouHq+WQ5SpoGdHpMklyHwq/AZXBKxvT31svJyGzwYNmW1TxCatXvX1Ok/FObpLT
tlsrsw9CQrfqkKI9Q34BwthaaOucGx9+8nqMySAwe2CkEKd6egkmtIG1E1i4ZQYzQawUzFdWgzIa
pwi/8Ki7D6b8FBT+W+U+NmASeJYIlKeVGz1UKI/sVrwSh3vSs48FbO7tYCuIZY4VD9LSi3eMzK4b
J38URE9BJVeQkN1UxZX8+zC6D27O2HVgBkPYMtfMAumTh9J6hS/5mlqsPZAc8rRz6+AZ9Uuo2htY
ivmqidN9Qvj1MmeADcvNjFg1qcqzgXt7CgIYnODuoFMChBtooWQeskDJY39Efs0uaXOvEeWugiL9
xiwT8nrOvgHIWiyIrsDOEam8U29ejxmbDssutWmWCKb5/l7EpnVD9tX61++19a/KUpdODaK15TBZ
+6kszZgLYIY6oUzLOArD9KDNlCAwGOkDNIWZW/XFgaWWm5DN6ovtZfvxKISI2jF3tmCN9gIG+sca
vd4q7XCYQPer9xSAlGkL3CEl6FLvyH/BTOkG8uNDqbKLmWp3Z6fdDZy2nV1lezm4lxKv9WJEzrQq
ETT9XZpEmzbXHuVEUhJEqE71mOoMRgPXOsopufS5jnyarEIJnhk3SyOznESx4dzCviAvDptujz/6
6xtoCib/077owH8xHbicGh3ZT2O3CENZ3BE4DVvdPFlIXUpYHl3BHiLTFd9PP3vZm2vZ7FUxbQvY
si3DK1vPsVXpN8sYRegOZdBeqbIBTvoLaU8vfUA8R81cAw9W9iPSxZZXVZEJpID2Yhm7bGeC1MvI
hbUxp8lXgeAhexF6P8LPjP1+V2kTc4BEPzHM0wlcT0gohSrdy9jMbViXv74jxl9OChOrZgNCD3pf
lxGyLLk/nxQDqZiO0mtr359IaLWuibynCtGLfVdwNjINIJZHOfrJBHGk715KZ3xaymhfUCa8OHDF
MfdSRbEtdniX49YNaxG59g6F31GdIjgdbokeDzYGfD/mhA/Ua8vIfQgsAmrMl7rtH7CRJmZZmqQw
pY5HUupX6XqWebMOf5/1rf2bxbAMaH5YDKblqHCkmJq7zM5/HuB0tfxXSJBrRJbUSVRWtjM9N2N2
LWjdPBj0KKZ2UsNdZBP3VT9h4LkzyCN3sS9eMMsFgJPmQIqZOosf/WBejc42r+r7sEguXpb+m9ZU
+wuWIB+axySiCp1h/09Tp0itLa2YPMKShvhDU6ojM1CAnWKTdshgcpqd3mH0YnmHphuv8Qt8TgJq
PSsk82y2wytJcP71EtK8vxAP+Ey6y39nCOVBh/95JNJRDLtIl2G4ZmcvKfZLWyGIuku2bw+NfmnQ
hICEE9ollEp0walHO3j0gue+bD8XEUwkgVmLyT4S2n2IIpzgB3MviIiAnbOO3Z+7n112PBJ8iF9S
UvxKiQ793gWn0UXrw02Qz2tiom7UcaG8LKtUfnxy0eHYH0tztXQnC7GpV/RbkNiNjwWt9EQtWIIn
gKPsmPIfXLJyGUq32L80LJKlLbPhMqUFlXdk+se2BVjU3ObeU5yHbADKGhNwzwwD5A6H9ZpzUfCO
NMaPyqwpgVhVcknSRy3bahR1N8iYQHPm75Dr0p50ueyPRqNvlz+5zFOku2qKq0BDHSytoaqZ55mQ
9ZA3d9ULKq0QNOa46vtCHUqV9jAXuIKzmIMZFEDGLLUVP9H6POYCOGne8BbDZknorJjWaXeBQvk6
2LtYDz8jw74pUZTk3rizkoay2UVqgvSSW2TLg1rAy5yWUagscNsPYaje4HJKtDZd7DSIu81onG17
xwh0p7UYIhCTtlkwVR3KX+dD2S5losE4USBeZy3YBNY/FyMoLpaV7EN6ewwEHzulX7cwv5ZFE8rg
ITXCT1PY3AmcnyTUZQ1BDGp2yfXhGR0TFuK07dIGmCq6trR6KMGoZdyzdC6TkXwzI/M7WD2k+Trz
vRxFXMaNMtfYhl3MgU1KUeN3nK2IQVl6VjkEK9+/D0si17Ogwm2CankBprIZ/ysVIH8WzEMTtlg1
EUVq3fThHzQ4hz4/lIlBhYIaNtq/GUeb6l9AOkaSqqlpmDaapq5pP9X8IKWpaQKKr2XzjmMyEtiU
fP68dN8COkh7L7MXKwGsGG4thiQ6Ka1Eyh7TMN9PaXIgv3U/ojxN+HeZZHXtexV4T/g5nEdB72Wf
rzTGf2m5qmVwJEMLgZPlXZHBlIBfhM094gXOOFRmTKZmr5hB1utRJaeyVZ9Cv1aXX9RuU9JXZeUM
zKkITRXgFv/ciwxO5RO4jX6E0SlnwPLe5ryoEgEnI83veJodfiBpI1HeJlpz4S2GcL6RWyebCbUz
lncYmKDBe0/QN2KxlJ0JgCTLc9Q2ZTvvWBO5SBiEs9hTGC7/EEyPiha8TVF9hsdtrctREL/8LKs4
MyHoBYBT2tTcLpCYYBCI8RkPOcqy0MsF26KKSmA2eH5FoAQbx/LkdTln7PLFY0S9qlKwpk/fQIAp
OGVOIDievOKuUR4a9s4phWI1EQkpXMGhiM+yOQUh1gfwLpdNSp5al9NYRcgEqvuq6o6aHe3SOX3q
nUnfCgqCjzpqGlaEA+zDon7Run4DHnBUh/L7XV0go2VLxPYCnhUW84WXnp0SObJOnEUjO5YM4RRy
jPsc5zuKYOTAtK1h8oCNBhJ39yHmVZUmedmMMyaaYoqaSd1HJQ4ikdwEKbD8C+M6Ji1MJgT70rP4
3VXClWBgHkOtZZRIRF+zcsL0hRcvpwxeOwKpyMXrxH+s0OzLpfgOTvfL99uq+Wga7GICxzlucIb1
zJfuCNh6VDy2xu/D6IoxHreB/BLIIETRcO9iRQYSbGvcJzl2FtqxNmmPETmA32GiZd0t4wUBiOJY
+ab15KU0qJMrmQeyLuSd6JFK1B4mbOlyn3FTPjg4UdFPxXc0mZ9cxjPyihhQEu1RRQKlfSkHrk3I
Ay1DunLa12bwshCGk2ZxOMYmMkXTtErlulS+dyiIbONd6HUgQWQIyrN86KF1TnXdA9lab6arnieO
WXhDHJBWxDFbmM+CHqrDKszUL/+s3ByXGDRf+fId27QCZ+Xdy8dPPVnyQp620q0Gy+JqQVNghO3H
gBdgso5QrReadTLHSJ6U6+8TQ+YpMm9J3PTJrPttNPg4xWd0GhSEBLZY0FtnV7mrRgxLAVGXFaUx
TJ+plWQwKxMsYrL+mFy2ePxraoyZGyWXjIEF/BJ2hN8ZHaBAtRVy8oLV2Eb7RD5V7dwKOCYHgoyJ
5PvVkpqANmTmvB3iY43EBDe1ZB+DduujidWqHOkCZclilvGiy8oipoTUA0ByskkiJqyl/b+5O68k
yZHt2k6FE0A9aDh+Q+vMEKnqB5YSWkvHbDgWTowLVX3Jqr6PfXnN+PEerc2qS2VUJAJwP37O3msX
36du449enN9E36etNpvO+jJcj9EpJvRhBIE/QdUgKvLk1NnVTNuj7HBxOOoyIgxJqxiVNsiFedGp
0pxeOKr4Rxto9KzV0941Ta5tMHmo4gewaby36cJ50y38o4P0o7XYAls2dL7qh4p70Itn3EvC/KA7
/Jrl8crv3P2HZZUWsHz6VNlobDrHXeipQVrtpKTvo+5tGHjhBlxcxLON+fNW8IK55AEsmC/ZNg1w
7g0w+7zLMCM6sVcJQuKdNa6XzZueJXbqMeK359kR5/SHInwa0RZd8AHIvCh4yWlnrymOpmsZ8/Sl
sXnTFLH5UX3+Uy7tY/he5XX+1fyl8eN/j5d7KsD/z9/c0n9n5V6Hb9Vr0vxuDpm+5A9ziPXNMBwb
RKGu00bQVIcjxE8nt8IfoX1UGfHpOsJUUCP/YQ4x7G8clCxWEJcDiAEz8j/MIdMfqWiEGCu5jDin
+ebf3tz9z/PWT1v9f2Hl1v4krLOxkxu8oOsgYzZhU/6pkPF1M471Iv+K6LuMK19ZclCXF/NY3Bkb
f++sLPzd++JOvqJ8egbXci92ynt7Vt6VO3Od03V6bM/5a+QheVqAz+EnYTnX7mpgvpviGrwYzbb+
NP15+4qLUP8crk44874oKkk1pnFZoLlBGIVq5MvZswd1xjy7cabqUuhWDJcX4zq4Rtdsm5czKrlV
8RKG86ZYoDpUPLganNo/87NPaBFShYX3ovJhLUt1E4es0Ujc1lMY+waOU8MQz5vl30Mf0fms21K8
I4Tu1w7DwGHWPuJhgBODxj2J8M7SEiWUeSZeomjG7MWQNGDmuTPHNzOCaKWdUywAwyv1WXwC8LV3
mb0csaEkIDoW5q4+UbLZX7wJhJvNdTjLk/IezN1Nv9dW/lm9H2/dSlllB3dFCMmqXeu74XncD4v0
XC21fbCyFyQYnepziSjhgy6hfEyRfs2sp/4SfaA5zS+lM2/uhm1zKHfDxgdirDxgrmBi4Cc7Af5V
h/42D13UNjNEtqzFHssxttulrq9jsaeloqPTvnWH7ikAn/jIB+F8uOmOZrXdyFm95pSETdJucZ2Q
6xriYDBnqTrHQUkENoI11G3US1F64KOyqqMoLpV5GP0Y7OEdnzT2G3jeDJMJRrIOmfogyU/x8pfU
qeCrs1g9ESSKfZ5xdHk1Hv3bEPBmvbn/qT6jVx5QcGhLqkcIjUYzRXbN7RdMlnADhpvTYKym93ew
lm5A9OR8fPTf6zsI1U4BhOAD1o/xlaoB35FzHfGcIx9xN5q2oK9MZ4bp4tLvNhzOoEgvCvUWFWhj
CdITlC9IK7JVHbQ7AhbHcsVvK/64gcEm3GXBZYrCtWFvrfGcg3PNz663LfNzk591xuigZnsFONWx
tyi8N8B5sUzr5NNAkaGU+c4HgQFUckXSGb3Op/pGQyxL8cwsoA7qW6ZJTgDVlCZyMNe0FeqX8N0k
m2f0HlOfY8bC0Wh+z3OGp9EHOePGvdJv22fctqDMQfKuZbw2mVquGTn3AWLwo6pAgKIJYC5QnIgl
dUJzjA71q8bvyx2d6WrWkuBsvqvNuKBQ98zNQNCDFS9b/qdrRKoQTRgpC09dewSFpPasfLDABX1W
e2+f3iecJSvGBNSCS7tbBeFOkE3/6CYG2lUG6Tdo7xBrLfHaNAg3D3Jdugda4SK5NaY6i7Rz6VUo
ECcFX4De+5wy3ERkIbTFCBVWG9nEjyU/qxgymDOVnh3geTM6QP7ZDA/9wR0ZPsXbkDRWhWQHJn83
7xAeBH3E59iL33RJPTsVrZDuCvvezLdBvyFjUbgrMo+Gmf8uiReeEQzylkHoJuCyxIdPb2cmNvKS
050LNpWxc+U27l6Ki66S1dHMe47wnz1hiN3S/k7ecypwOc3ElKgyCw/driHEob8nMDpKxcKJ7us3
Es2Yag42Y5N13mxEjgNrLi3a2msnXxPdFuJiJTyU3B9zFgUbeLmatteHd6/iuzJ+2tX+qY38v7FF
rz/ziVhS/3mr/38QuUJ77q/26XmVvf7LOq9efzVx/vianxu1rn4zBMkFmDhNKCrTDO/nNq2Jb5N9
El4rrbaf5s4/eCum8c0yVRsLp8EXqfYvm7SpfSM7VjXZ2w3NMB3b/mc2aY0h4m+tdAdii8GAEbso
u7Tq4DL9vXHsNTRtCMQm5pHMQ6XOD8UQ79WsY/V66gaL5RZkkcKowLMfwTRuRFCcXQRoSrpiToAN
xSYHDHYJzXX1rqBBTVgHC3xoSirX7EEtyjUWVxRmUQ7ggA0hbpGWQ9cPO8wdiRI+CWgtrUm3Gh7k
Q9MCGkHch61dZqdRKVkVRvPaah2TohI+CHKfFnpbT2x18VAmxjZlv81xaXEwip6btBBYt9RFb8Uk
CQ7nrk4/UYCPRAOwD/eqe4jH3AN8kq9DO38l8BPs+/RIwl5whpbweZfBXSjyl6x+GUIwYwlrBgdF
mrIhODk/7WdlLF48r301q3ofd9Wz3WXXOtnA8X7xA3nLcVZjzesmQFTkL0QadS8EL+ACL+XCL7vw
ENn5NF1NAsxn6ZPfZN4jBr2phG+HOw38wapMIXE1hDptvCK7So32aFHfgjD+zpn7oXTRicXVC9pL
lKgKQgCz52LaHOLG8mYik521aKJm7tgxMWYlNLF8QCPXEEGyWZPhGQHsJZjWNbZe6xIrrXkBKjxs
AZbSRXNGBqzQnXiRYCNXrUsOejEyKjYeDfvNIRJn4Zikp5VWMR9y6DZuOdEMADESN39hGmpoHeOs
AQdPG+dUCUgD6fTlcgbHVIMmOE+ld7FGZxoeLjijHiF3I+c041UmkPAQBz6sQovuKBO8ReMl7wFO
0pASwaefHBfpQvQa23E8fBi9tyfsLIa1QaSabZFpG4YUYTVpwJD4o8pWF4n5OSokgY2p9zTUzRHC
HzKmNkdKFeOpHJ9dO9sRkpbMZfKURgMSZC8nRCiG0Wd+WVrs7kScZ4RE2fMAOaSvJs2qdVwcVOlR
2ski873HoY5J57Obj0Iz7tzp2NuT/2C63kdHjh3ZaP7k5mygoiBzDNFIdUlB0o6RPY8/x/Q3ZkRz
hl6neCifsPpvhJpuAjke3cF7NRLjBFPhwTaLoxtp5c6ICIyJTHVDrs2+zZR4Xkti+hpjX5jVVh/9
OyPpsGXY2ns3IrbXshfFJiIugfGH5rBf+fVERycepUyehU4SUpqnr6ZNxBOxbGltNgu/dtgVSe+d
3kyXjNciiHYmHxA0A5rmWeYMCPm+q4F+X8VczdAEFt0U4g06NKwy4sMjSA9VnSwLlNQkN/fS+xg0
dxWabLox6bT0qodPfFOUJtjcxMErS4j7AdzhvN3jD9Wq8ayDjXB5doZUfzJiyDKxB39J+fKnFwkp
YocgWXd1/xA55TZXPRQCfYO4rNQWmW3jfZ2KLZ0bG8PYRyzfa5POdki+nZJ2JyG7K1zLuSQaTuu4
VHK4mg3qHaSMO5Mw2Hn4xMVrmC01hADO86TbagPSGDVaJln2mmaQgZRKf61JPFyAs9bmfYW1tHdu
RQDNqOeujl3u8SDVdlaS891RwQ7Ok53vVTc/pu3B1UrEHcoOC8lKdCgDnWznUGM5nEq0Pt8MtrsW
rn8y41Muy3VhkLJLJiwqwxX0TnQD0Voa/lIxMGEQd87HR3+PKdhIBcEQKwYarctNX6BVpBSMfJxf
xrIIu0NNOU4QxlxXhm3nZdvOoaB89KAPpkNz4LEmW1XdDSNaIr4Seu5SWCk9PJLoIBnqMlr3Y7i3
tXM0ZpBkODopzIofbOPFNCXJJNXagQjCv29muD6L50HNdjJQ78tQWWdAK9q8wj0UnmB9LQI6wlno
7tCDbmB63Knd1hT4ICK5A2O3B12xQnK0MQvWt8xcNXGwnK5Ji9UKdefCQTJSDM2pBTXlYU+stGo9
vZzjUo23Gf3RhiBbA8VhZN61dQW+wzoko5yV2KO6ND263ZcX7Uub3KH4vvADFNr+hcd8gXh80+r5
VuY54YzONjHlLGcxc7pdYGXcA+qmivplxXRXFGCIguTH1fIErJlSQ9rBtVWCV2BQJ8VfNvVzV5Ip
PhAgh0pUjc15CiNPycL1YHtX8FprHyGKiJ56KDBx2a+m6xrV/DHqjuk6Y3tZDi15dgQCCrOeu5Nr
OqjQAN7lg0NSBifjvLhDs4HSW9P3JW5SIYv3IMer5sTovBz/FGTa3jRc6KclbtKPcVj3tncsLaha
UkmOfvysJhTHUGVLVqIpaF6AJgcL3j7kRvJs9P2DkTTfp19XcQ5sS94rqnHn2cZTkStXPhVObcai
atJjQ8/dHGK0Av6lQa+FSHbv1nN2yEMu0BW3wY1hJrBhVKaFfHAy91TolMQGydZFcl916i4lSicI
svth6B6k8G8xi2hiDKB3m7Vbei8okJFhdQ+KoyOjCA4+Srzazo+jH7HKROm2tQgN155UzTvqw1tl
c4s16lqENZOA5M31SG/TB/S5/nlYdXr0nGXKecI9Od0FGNAeZj2p8cPF4DWUzrsiB8KYrZys95AY
CFQIaw3qgKapu6gmxhP4sKGZ1DNnhFvLaIrmqUGjxnLrFuqmHKnDffdgJ/1RpjtTRNiv2ktn0NnI
eaQrY6kCcBRCXWdFSAC5uxujDmI3OF7Xf3RBzdtNz6Q0WnmaCgMr36eEu0pI012wyvno1TH7VMkL
iS9JJE5Z4dCOkK+mCc+lOYVF86pgD0Lb/lLVMeHaoXqfqs94E5q42ZdKdnTA7hOTnB/9Qu7Yqi+p
MzxJEZ2nZ8bW6oWdm5/ANUllysk41kDEDpuxGvfx3A6Na0Mroba1o3D0t6QcvnCvT7OeQ1GMj04V
PMUudA2zxeGB0xc7kq8ceiM7hjnjCMMyyFGsDy5HI6Qw86CXa6eWGzBO5NEoi6qrT9GoPuf9PnRf
yZxvxiN8UGBkNd2TYJa2tHL6ZclFaaRykYUEDDTuzFKsEx8/qaUMcx+ZT+lkx9bhtnZC/24w20cn
hqWbdMNXnHjfy+QNxdaqwqmmAVCXc9WnSWK211qJzr46PkOIgx6LyIoCZotxbtNzjEvwzVbGmzkQ
phzptyYAVTU9c17HfNaOetz2BoyE9hIGGE1LYWBCASXlmzjQyAaD4YTaEov3W1k89AkHTyAdtt3f
sYyP0Cp0i7LDQWbtxc9+4G58PHugYZZ1UR9q72KmrwYstEWgtw8ahPewje9lxfzXAQ8XcPXIGlHr
iUZr7GO3OimaOMkxvu9ze6s0V7YxLGXDQ4BiTph83ApGXOvKBviQ1MoDxvkHc+ChyBpWl686UK49
HQ+ZKJsqcA5u5DywgEBWoNp2Biza/pwA+Ws0imvgyiddRPetnqzMYNx6OiUbkzZEiQ8VI9pY+idA
rNE8q7NqWRTvHFbUbVjq5FlTQlpNYSNgTSg54rVW33T8eTPCq3CJ4vaq/ACt4sifiXNlSs7NrXNI
o/hYt+d+SnwJPgJJGkmOaWlO8iq6+dhc5R7bcF1aq2agFxQNck8w+1arnSODAa7UuLUSQkTUapP5
1ln1+Ft5boMh8UZS2IvLYFWSooOIGJ7AAejNXEZFOlnT4PuRVTLHXUdmSanjUaTWUYZwZ2OCjH3G
4rJsqXWceObXbQjLTjBZbIZZpJSHAbbj3IXOgXeucgjx8WadVR4orPsDtksC3othpDcJnE/lVqoy
hIAFRlTPOmh52IEr6xiEWHeFX76QSnGpU2nMrKjxZnr1MMgAIJSrurOQJCKG1x6kbSThVv9Q29kx
LXhEmiw9ZWgM2GcIOCTQfJMjAS1SorHIAF+oEDQPDf7TwAhPw5gWK2EmxMgiyM00dOocvJYdhgpk
lZxtgpCo1lHrXlFAEjFCja7a1DmT7FGjedoEop0XxD2hw1uqWf3OfGFtoMIbvSg7NRPTIOjal2q0
aTnp1bh2+ZgjVUiaG3TSRrV8dfuEssJNjkPL3IcxSJDWGMbY1JOSzCnVyVeD0wnIeiUaaJ625E03
Qn05SlVbdW3Bwzjv9PIx8oxJb/IJKYQemA25QLgtCx95MxMOFwccTGYyU1eKqzPNxqbP7B3EYy9Y
pSICiRb5UKBqaL5CE6FTFZTjHSn0GBIiWkB952jroiDU1nF8/InEYZgO+L1ogLJeDRl90hTxc1+m
3krXZE59HrDdepxz09K0V7XVYrJiDa2GQr8zZbIpKotwKS+lnnH6pT1mxcKEv7uMhijcl4Z+SzoA
8QbfK3aMcqmWXc+Q6mIXZfyQ1xH1sz3QoBxrAPSRVq2sFEEYzvp24ZTY2qTXEriXkUHCqt2AaHhT
Cm5Fw7A/vbrdJ6Kud8jXkB2nhuBWj2hGm9yLStbb9PeRWCZOxD3kyzP5PN7CN+gPJ344oORo+lkP
QCfUvZVK9PAy5LHRnDg5FKHXL2Gpf/g9Tg8LPoTQxmYbQ3TbtLHYljpUN0s7u6k6LCwRxgufiX8e
Ezzc4SAeO7oJkw8/7VOD/oDL4VF3FXpmHk+j2qxV22cYp7nGfRQE88BQwk3DMH/rVZBHR05VLECE
xcQDAfUjjEBImlm9NoGsp6LG6Rnps7rPXtsu3zlj3M+wV9F+G3FEl11xpK78cm0gq+CSOxF2T1Xr
PNqF8dl1UfBqBotEeO4WtcQwbwY62JHHAbXU2O2dIbcOfRzKdeKGn6yp8o5PI+Po467Kdmu3kdhV
0mYgWtV//Iw8wXaraRkVIOBxaPvJCpN/d5VMGZu21+dZlHuHTqEb4EaK3KcyuyeRmqiOfABUOfVV
PEwrj1ZWrdygILQcK8wqqOPuGiX3NlkoW+5jpMRG/gasz7o67slSvTnJv+xjdvyu5Ii4/Zrupl7d
Bdybu24wWdCkal3CHMioSH31LnbRpZIuWv4ML6WjBbZDQkOURnWoA8LVcXe/+2MK/iui+Mj1dEMW
Q0WrM3L3cgwaMjXM1UhY4hHAVX/hxLWTVeptFb0cV25WPmMZA/nrlw/AGouz0D9HZ1TOvLTB4Yco
imZAdNx7nGxsg3ZonF2C4KnXC3udOME78133BUHho4Fv+rNkYlR346NtRFs5hkxOA9wT4Fg4oXi7
rMT1buh7Ij+ReJiEz+X1d5vNIQ8VqvT15FoIivRzIvWoMRCBNHkEb7Tj8V7lpC3melPjYdfOvWnS
FWcEWyfHuOuOMqgYeVTWxskUJKyM+s2dsBkBubUL5AkqSJkyb3UYb2H9kiR3olfQJ/dsxQuo0dpq
dj4nBmjnEpdhobx7jrIL7eLiRvUn3gt7jpSDf7tNFkXa9qyCvj3zsM/OwG3UNMYnxlVNydkuu1Qe
QCWATGZJITNbrPrR3djfy16skjz8Utz8uxiMp3o8huOiTLoPMjw+qqJ6ZuNYmpm19U1nW1bJNRk2
WCO+S48wNI1mkpbSd1Ckz6vq/s0bhzsyfg/BiCw5aouFlfeIWxKGL82kB5sUPJo8pkP6lloEmVvj
MiQDl1Vlba+M8EgzaullHnR04kTq9WTVqYRxMpn9GL22U7L2ozWjoxplW9BCMC89/8JqQkpU8v2H
8cmrBTcvPRG3Cr76BG0sm+o5dDDf8X/DI+2z8S8J6oc8fENXTuWWNUQmxSTklmjhCISAXBWSHOog
ASDHSHIoJQ5xkKuUsyfSSswOb0XB33Ky6jkNF0KrHno1OzStc6MRc0VhuOo1c1017lGQ99Lz1LgR
So3JyOMJTs1R9E5y9TqxM8Zq4/hoSUynWcjdkyffE3r8elrPtcCimRpJ0gCq4E0frW1YcxCetFr+
0C9yoZ80ciTneYYoCW3hsgrSbarmNTqOh6SksTNmYlmPA99TmpAPnXU3RRWQ6PUCcG4YBIsOdoGP
fR1rSBVAEyrXlePMPRW3L8eU69i6204NrwFgN4lms6xaiho+jJ4Etj5K3oyEYRHf6aQJicPqWqXV
cz/FPfruB4afl5QPfx5nyq51TE7sNDp1cRsqZddxqdqSp0Pk9srJae3lHZpPZd+l5ibSunMHsVjn
nnN1NOygOXo6UpMegxbBuzsBS2URvPW9tUx0xr/8ja7n2mSWvcJfsc1JXJ9+LsaBEzhCpDs54A+V
EGDtsypSFh5IBEEDfyq0YFKkGSc58boQdX8cBTAIRo9NQaXYRpeesEcL3kVtt0QAGWfPsk9NVu1i
NBqVb5KeCJKYXFVwN/4pUphRl/E5FsakpET+dfshVyGxoEX/JXijmelNiBHmfej3Got37dHvYJrd
kZLp3yKL1ZK5lXAgNKXWlgw9+LAk9QQZ4A2HfrCb2ts6405NWCWNnky7+Klp0qtnJrS7h7uxKp99
lbssUzBi5caZrPYppGHq9Qv32vpcHE9DNdKozq2KOJwMCcFHbmlvpLZURBbNhonMVQz2NiY06pgX
O6yib05I/QD6irfK14RIS+ed+e7bDvpKLjtpnqUUK8VEwYqZtvGqct5oXCsbqnMYwzvmKCUDBvXW
YJ2qonmelEG2AonbIMloUJM7+mlrVABC3/Va/KU77aJXumPJha8DxKZNRrIukFzVA8FV8ZZlyzqD
BbJUyQzR3E+jDRkBlNm9I4K3+i3NVSYb0Dho8AZK+IZP9QRpcWk2oLB1IqTQClQ6WX8OCQfjY+Mq
O19xdxMcIPT1syEUGOseMA/uUwiQb1iYbGaN3XGfNywCfWjsEvSShQadIps+UEteaDfMJ0lTh6u6
9bJrpZtn9sOr64stRMEpcwitD2uamr8KUrMnKdQwMmaJmvIZ2HS4Vtv47StXptE1hwJTIQZaP6fc
zImKc8TKuPZ+rZ/JAEB8VLQgONoXRzyWT1rmbtOcIweyHyaAHuK6Jg4npPq6s2AJInJNPH9fyeI5
GvtHs3JOQ6JMwPt0NgiHY4qR3xucJEnreXRoKJRwZ6aL0dAIhcLCew2YB0QViYC5taya8TpOCqrJ
N5o7bCI84kiygOy/dw13rxxwheOfaAf0+U54bKJ0R+Ydudth+EaXNzU4rzhG/9gF73ZbxSunZjEG
DwKmt997Wr3tDLY022M6qkzOAoN9zdK6g3KT0iTSPr92gQ3RRlkmob1+9VEcBmgXQQE+inh8zHNI
d569nW7ZXPff5KjNIpftcrDgH8h+XpTOqWAiX/iopypzPW3fodcczZCUkEw/s8ZTDwhWTKXbpm4L
xj+/JyKjxB8ObNxHGxkwNxfN0e4Z4ZoV6/zgS8K9Qp5JhJh9Wz8PpfGRqT7jtJK7F9ZblzmXUB/v
O2VSg0/oxwHGU9a0jNAW3sAdkJXWxlJ4o5aYFmozDJcxfcSZSX+HThYHLCxNbXan+BAKug6eR2Tf
IFf1wNo9h+Ip6KhAMujgsYsGt043dcRcHy/afddtQr/GPlfAJVBGoFVtTASlS1en49lcRgnA6H6i
iVOVff6Ymv5PD47/P+H+Tpix/1rbtUySf/vX+teB8fT3/5gXu99skzwNcJuQXNBh/efA2P2GC1Q1
yO7A/IzdGIPG3ybG2jdQv7gPNVNHciUmP8kfCR2G+c1xCdogupQOGlaYf2pirE8mkP9020zzYt6U
Y+sMjQ1Vc+zJ2PKL0cg0OnzcPgdlv+SsHdojMHujupjEhHvuNNNphngZeLgANSDoa9GZtFtkdqus
ASGkhxsQvTk1ixHclQAaF5VC6k+SDcwbOI6oxZMzSucfgPi032FfP980FxO13DTl5kL8/qazRK0r
TU7pkoYBhyrt74xsBG84zUD8z7pSmIn4Foljor/3hduj07LzjRm0P1WOP8NY/hDJ/crynT6hv7t6
QggkdtB/DNp2v78RA2ywm1lgiqN4DBexz/CpsMgLAPdAWCAcWqe0v9yedr/ikr2ZIaRdWO74D4zF
v/sPf14OV0V6oJumaTuTvODXz9ALvL7GdO3PkwKmTlUWqHeUY2WNWHhT35z/cmv/377pSYn423et
42w2+E+zHO4c1frT5e88g6oUhCSHcKM9Fc0yIA7yVemqu0rBeKzpTEKy0bdvEZ46VEPyjcwK7zDW
TbqXGm/BZg7Q90+Bs2g54e29QD9C/AcBnfRw8jVNEL9JgELcFwx1ovojn1hAtaZtNcWiQkxHBmq0
hqphoseWybaKm2Y/FO6j2g4KB7zS38RRLJCgReFVZapo6Km9p4ahNVKf/MRbMc5vVy3EphUnb+eQ
xUfatuk+r9J5cU3TUU4C7iWQZkpqEXgHK3EfOZCbiwQ1sQWcz0gTlxoeQq0XcigIbLteVJpvTYlM
X22ZDzu9vkTce/dl36z7QPePXhRpaz3r15KCa66GJPLWTnBtIiXjfY0YVAIv3pGMOS/GHoyFbh1x
/G+9RG+2vTVsFKWl3nHSaWTIGbiv6jUnxfGUmrKYxZQ960Q1Tk0/9CtLC4+9GjNSgD04BPuaDv8w
VZSalcF80FUHpTDDly6/JeyEwgzWlll+Hys9XceO9URjl+yGOvledEMFZcH2FwwrsoX08di5fqsT
3knaJlNeAKRtGW9VvTSPpjN1X10mnr4/Lpw6ykjsBXgk0pCjjlnvyOXdDELKaTQxbg2neRhsxdsz
9jp5uRKsNNmou8qiHWN0VnoihrJFdUKBWD9phWwfixayR6DLlVG48spsdYql7giTwFS/FE11y3tL
PQ1doe9zRd8TUh2tfcrTdVzTI9VaL1wZKggj7AvB2ozwEumh0q+6rBBrBbB+qneSf9/6Aqjf7ZDC
AsoUebfpSTxA84/i2nOrczP9YPbKs6m1j1Ijp4B2AlkBSupiCMC1q0iOuH/90Om/G0IdRMEqQHYd
lRAKYcv8sST+sk5z6tPTsIACYRJWaSbRttWbbm+a3lx2CMMs29wbAvNT5XwPGdsheM29U5fo515D
Ujum/a0P221EGuW9dyuQ+uAt5nzBD3mldvsqTNJleVPrumXVJMlGcUcSTMbiKDIZ7lux+uvvR5vW
iF/3HZTMKpIow4ayC3FFTObFX74fVZVm0BPfNu/KKiPPJ3OPysWRGb7f0mznTd05C3QMW6XvZpno
Dr1DqofielScRbz76zdj/v2bwZilOliPLdCRXKvf30xS52imBoxBqsXkx3HMSSUg0q0ky+dOUrky
8dPMA/w+8xCYQtJ1VbVlo1g/zOirWJ0Xvb6ytbTYiawKjjCZgmVl8Fz34hBELa4SAx2GjxPjHjPT
HKTZ3Ovx4+Zdji0zUo0VFSmUjFYeuxIrUtWXCpHwUcqsMzIe6nhAmKCpXw7Ww1mLoOVJ91MiZLKA
/lfheU9ZUb+k5PXcm4JL+NeXB7rt331YfFwOqjIcbBCs//xhcT+DbgsCtjk8hKtIJe/KSeqD0kAU
8DX6QY1Hao9T5OoD7t33cBDxJy0QmhZ5z77QAGxqLOcOQYjcjtQNSdqF66LMkjvTTr2FFgkcZdJ5
UjAun6pGGS7w8aEbeOPVH1Ui5nE1FE3m8HgNkD48/kUBj3Kd0GO9Cu++lYhPPwvDsu8UULTnCrTl
ibPN6sevYq95tdyU8WFD8IwMbNaf6araoUd6tG/cZUHUHaxWYzBnNEww/A4IH4ZWGsKBfU36IUVq
IZcQqbF9iUq8GojmMqRGnz6JVRHqzlEnNGbo07uKimWjDn22LnRHkiPYh9tIhVRTVoKzit0WPGqS
MYjalvTQLRrNg1IcU1XjB1GHS5ZmlXBo8yunua8KBcYEnwnB7nFNjlnfw6pt0amGmNXOXuxNvAW3
wHEM8b5t7osk9+79wiEhCh2qm5FeYBdhdSSIaq94qbZ1K7M86iyOi5rMGRAYo7MpFXXVlJOzCmlu
qnvtqpguj4bOejmGZou6CiZ0wwxcyUz76o5RuTBQ7ZUog+OytbjJS+12VabeQpIq1iWPK/viNPiR
XKGBomramglkdFEamkYe9LRNJzIk9r2szrYw5CnxkmUYMGOiV1UddVOIs26yhhu+9hCEe3SO9d4x
mnqvTz8L+9rZ/vUtLv5cUeq6qdlU4Tb+CtX+Eb/x63IEK7uWpZJ6s8iybkEZbOoywyGKjW6T+yUT
isC8x0GMtb5AJacwRF7qtHWPo6t/9iqJ2QQAEs0YWYyTxmJvB4S3yjSkArYtTnVdG1e7yUk2et34
ZIj2krdSPVsU3uc0rO+nGOpnQ7XRTSB6sRE37sKwQaUe9y3cNRhOlRXaS5kO8vLjhzSOV6JK6zuH
1LuhLpq9JTpxSJDHbDhlgjXm4EtT8MOQNIIANmaXLrBoEqUN0C/5Urd0ZpKmC9YDNciq93P5nabc
3CHL5VFGKgLLYsIB6IxrBtSZWqX3ezcSj07E5mInbr3NhJYeY9tkaghujmweAtNzmViLRNKog2Cf
bH3fQ9sk2xZzlr5U1dR49IzM2GIzqX7+vtXWm7DW7Ac/tYtd0HTtP6pW/1wc88kK5mMEISKvhQr9
pxI97toUmawGtaQ2Vj1Uuye7ZSA8xCxDRF8svaDPLqlPf6l2fLRvUo3nee+ZW6a8nPGttZllyVyX
JHcVrq5f/52vM+ttW4m67C8iwOLMV82iJs92/EIkcS7H4lgsDr++l/Q1+qEbaOCCsG4SJ5bIqlPn
7L32///Gu1t1/u/F1XZMVK4QsVAG/7+Lq42DN419FteRFFqlneBcGVYZVYW5I04Yr4hYxLgebRnv
c5wYRAwln4qkY5bf5b314YNWtR09Ll062VHFTrlpzfkG2DU+TXMbn/IAWE9cv7g9M8SpitN332IF
zsJanpcykRevxBVNJY1ulro4vE8XLSaLe4kiP61v8yAbohppUGN7bz9mH/9OUteQmZj/xCos9k2Y
uTuHVtfa6ir7vc2PBCYh/LfqFMfEyOZmyW6Tp71zfLx6XDo3kTt3oICLWU1RzBA8kTeliT2aEt3B
Obqpw8LftQt6mqyd8Em7njwPsa82gyXlC5pF9HDTEIExAv1esaoNXvVpFC1iIAIFk7FpokH45NWa
/bijE2Q/WxTPCDnN8LOagr+Zn00/GZolrzTsz9R2sTAViFFLi+GIt6iKsrKnxrL65841jW04Mk0b
R7N8r/w/hr7PevotqV3LS0v6zbYIsXl4Q+ydPIOc2Kytf1xBQjgh2+LgZHFFct2dvB3zB4Zeir3I
KKM9JvbbtEU5Z6KYzOdgQmQD4W9u6FCRJ3TSaSpOj6/M+pO86O6ElS/b1UHr7B3LNng3huCAyhE7
gt3HK9UlUC1dKAfePZ0+pqVac3hKiMdmAciPMuk1hLpeb8zSJh8xzbJLS+d7XfhKsJPI/0DmrEUz
gfcJY4uMcCZqE/Bc8iZswhPLxTr4Rd5e+ga7cjr6/qWUIj2JSp2c1pxubJ74uqf8d18bdyl5qD+L
xiG2EwuY0Xykoay3g+yIFyPacj3maHNUV1qnx1eNg2JmkSapQ9cwnpIbHwGyuiTgY1D9Z5pP7nmm
YFnJsrVeHN/fTfUU3uY6u/Wzqk55GW7murhbjTsCsuZwUhdb1uPeqLp/S+ArcKZDHPVVU5I+FGDT
GpO/QGOIOLZ/sqT9Tk62SjR5fFO3GsOJ5mObWvsMiSmYBGTn7MZmMD1R5XC6WztoMBI6Nq/U/9WN
KmJjV/Oz3c/1Hx8jzMrsl+6pyc2UZI4ezcf9FywPbhGShtSzn0Unwo2hIKqnWeNsE5moQ0fu2xhu
JmaoN6NOwl0ZI74NdQEQRmRZVFaM4PtumXetW/qHBMXcujVi8YrwG3lTu9hbYWua2cFi7ke0wDvD
GGPegDIooM1VAgmVm+90V8UbZCOAF7s5uZFAt1LYY/8tqJtbc4zfYm2aJ1hqSIAGo9t6dTPwCATj
TdlX2kni+nhRagtLUZU169QV/lVnhXsc0/z8SMseKZIRQYMRtLrQXxNHiIbekuSb62Y+mYY/R4Py
Vr1ZewcCivDkx5Mm2R5T0qJmwYQY7M9oBvWhSXtN6ZyU18kKaZ7G3JlODsFYWuq5SuzikEKGZMke
UB/ieutoNHBOryBC1MwyRk+U/80HTjjBdsLYcGzk/JVOhX/hVIS8O9m7mez3TdG1v3b8uMW5qKx3
Td77Ccnw/76UI90kVTJuMZlgZDR/Xuy8Ujjdq48k0PI33EWMTuUQr/yeGVqX2+2pD3jkwsC4cJfU
r45oajoH9Np3bePO2zZGPumWCitD7X+bmWtROM8zslhVHzPfvS2FqNZtoiEakiawtgjFu3gE0q18
j8JyCXpk35gMUJVRmPioXfz2lOLhuCdr/Pf4DBqX7gQkinnTdDJ5HmKJnGpXTH7wZTaw/5OuTbbT
aP0X1MV86pMEv6L1oelbRoy6gkiVzAaKkumDOSbhIatmd99OKbbJ0XeuZSF/5tLzr0EAmYnnVGwb
PoWj0wwjp2yfQPG5X1d2NX2M4exiTZPtcVRND/qRg88cvOQdFf2UN/YnJvbXsh9YFxz70875mG1T
GccCgkyiFyQ+o/lR0cgnwWy+9a6fUXFPT6o33LfETq6oHGPGnKJ9T8MlCoO03ta9ae0Wn1hAcb+4
BYr9rvk0Y219xkt34dizNQyxnAhAaMD5IwEvGHQ5NXMQsx5uPjvybXwc+ZmYbAyMnUKF+pyV6G2N
AdyxqvIRjAumNHSaz+wFLZpRiLFWPDEqlcaG+xYs8miSSyLU0c88ekm93opadK9OIi65UcTPng1Z
YKZrtvNF0xCIyGUqe3e3hEruiXQ4zi74oNlLLzAb083SLstZLsjUNMf4fdeU/6oeBZ1TL8CMaX7G
ZatOw1h8WkbbsQhPZX5O5jk7qkl9edny1860/ZVB/xVECuzczqzAbLrpc5xgTyE9Mt7kvHfruc/j
w9AFWHisJDkw5BUXNQ+M7wcPDxv9u0C2FhoezHGCqd8lKwImvnI8+pXPAtWQIRYG2e+YsXdkocV5
qXJ1M7vcv1qmlls9zfFWlFrtlNuyLTUfTeY235nRPk+dUocKan3kKyNY63ra2r0xnMJpxL6iQm9f
k57yXHrGsexnmr7otdYGSY2VatvX+b5Ne65xyqfPFB3x78JW71bWNpwPe7paPC+l6/eneej6C9Zq
1B71vOszFezCrjPP9BnBM/S+eQX1QHerw3Q8T/PT4sgYzi8pGmUV7FoSdiIsBTj3H6jMNB2eVO2H
EXkngk/C2g+d033Yze8syO3XXg/5zqhDBtOE5q480hkHZdA9uisDs24Jrql79xvxXBIX26y9pGep
HBdU6RAttnOVp+9eLJ4UmcZruxxzEKBZzjvSEOrqLQbNxdY5B7F6y7KZJYUzCEhrt0bz3xcYN2VG
NKdJQ8JhvOijUpi8foxMQKcnr58x+PTtOYE2+qQ7x7j1zjP3oPVFs6bZlKTFeHFoQPab8XQ3L/Di
o6YKzb1nYeLWQ7VtBrmxFjNApQDGlsPhUSjUjNYce7tkWJoonEh9tpcUUP0kD93Aictc5vxW57ht
HdaBSyoSrN/BfSbucWaom3LDySU/QdjCCoAKd0eHZFl5gQquzswnZKJIPTDBni6y+hmZskEJMRBa
DOQkmwImrxLKYKvzswjvzHRTBigV4C3hyu3LmZMA51Q3leWVNsP06f2CMdx8BrRcrguSxiAeGE+D
a9kava33/YRI1A69f7CW6mtZh9wO3UsSDlCa/s/F77P4oFig8iBlfSfa7tCYwzvehupcOyS21XIM
ycGqfgoxxZROFXDEoP2WeunXWWroq630L8+lG9w698l9Xco9AH376XEJjCCCwR1wHiusWzt9d7Nh
YQPIw1s+pH8neOk7fyxiakdxUKnrRDb3FSDIAaVwhS6Fx/i5MP3gmMXDH0N2/cHtjf9iVO1PsSx+
AFkRVWpkXVTXXXcYKmvAmYBsOpwb+WYy98TTZepz26DnfLA2ZQsaKMgSwoCxu4FXCZercg3MFcyL
LsqQ+Pxy8NU4yCrUt2d/qfJnaVrkRfwLRDpjV7JiyWaXJE90+Ou9qT1jz/ZrYxYxHaZO1XcqOIYb
tL7u/Y12QxsmPiQ4CA6+U8DHGZFIGx3/HqsYLv6i1IsWGP/ubyZRE17k+saTIF3pxn6GSmvMgWa4
8m9KOk6eLfV2kjOc26DrwPhP7intvMtsU0rZjvgioFhtJyV0VGhl73IrcSHV24Pc+RgGcM0X6mmq
c4sGOOns+c+yzNmuCnsksgP6skLJOjKbJf01nKAiLde0BdexTLWmD8Xb4P9nzW14c0Lyc4qa7GtC
QKezDbRSeHMNekl5LzW9rYOlf0ilcK+il7v8jpzPsWZh+bXYS/zU+51ril08MwyJfmU1ce52M4pN
T1jBioyL7ulxuQ9fYiHV2enr8OS59pn4oP7WOE5900cIvDH6QRya97m6uxzn0mq3Y3uXA7mJFQnD
FlF//6pvkNybnT+hwZX7IYeX3qRe8z+XtM1PuUrVjayfgClgPmw74RE0pSV4Kf2E2AQRTN8MR3vy
fme9DwZ6/FiSygac7AJTA+y8HUriQSeH7PCkIF26DfkLB4/WeubF1Y/t3LBZJO9dq+eNRcrRc5aD
JK37ljxDvYRbX9BpwLMGgXQSJWeTqtz1rSl3Uy9ei3sPZjGdX1hpCPt0gmznqzS9hNXAvcru0OaT
Tfx3DovTWfQHhTj5JBwGN91SeZ9y7hsU52axf7wcXSNnMY3dq9JtcKrr5C3xO3aEBHbt0Fp4Jr1u
PNdl+TusmzWC2+69KRDTATR20Dapbkc8JI+BVVQ9+PTkJbfG/hb6Xnmbb5MGw5CVvn+aU/nPhwq7
7432rwSt16fEOs/4HU469PHpU/hvWgvszoSoqKaz4K06k/rQqZ2Ip9qikMHaEzroK/KG8yrnt5BY
r9R+GemFbJamct+EZfw2PbYaL8DtYpYlMToy2VoFW8CjhApU+mORJnHwZd7DZHaqnbvI8LWldTWS
TP/RxvkEUdi7+QRxfUjmThjzORA+fpHhDiR4e5NMSP6cuX0tWy/Dp5kcjAKBbB6bQdQXBBqPM7AA
z3P11Z0Rqg99+lf3hXkdy4RDci7pWITWucMLemOClka5VmoD6X/+su+hGUs2upFq0GKi7Z33sigj
/sru3OSLfusA7a3cLrT3JCH1tzJd+kPukf1OLpI+ZTZWoEyaxZfqZzJ20heV0+6m+Z0eQn/yf1o3
ywmJcOddNuRvzgiWWi+QL3pCntf5XWiubR08uXWVR17D7zdm9My66tqbU99lxXAndJrER5/76mK0
EKziU+rl1s4PlfsckwuOLy3ngJYWdvS49AoKKUKnIznm8fPSVqfq/mcY6kd8wl8p08TDMtEAcLWZ
z6thWta4WlD5zLplFN9SPeFYvI20Cx9DLNosJKV0eXG2hpjV3qBvQTLOZsnp2xVNDxXFT/Vrkg4a
nd+0LovhWDF3+rC6wV53XWKvBW74TTn48q01iHp3u/6zyePh3JoBQBSBRq9z/+XFNiiG7B/dZFJQ
ktJ7NRaSLquk4ESvNBsJRqVaisNcyOepif/5cWDctOPKF/AXOpPTThREg4QYya+eo55Z8hvUN9yv
z6q6550PfONZmzZid3qU5v0S2COHGh16Ry+ZsHtbMXz1RFAUBN8MFdLblJf5npRjGB5Z1a/RJ3bR
aCx4NlsrezZLQRhQtnxKJam/u5ZoN9hqa5jb5b7DxUIZ1Hk3nDMgb5RMD0iz38WCpkgzFkw20iZe
KB1c5xS6MDlyI4Hxv4ThJq5QeZf3GjvV6tWw4guu+Obs3i9T0VSUgqXzLlp//gp48GhwLDjlKg4U
dWvN31me/7hNRdnXAsuzs+HcpUZ3KbPqLMiwiBDkcTHr/0zR1Xs7ZFfs6p0zqPaiEN7S4NNgL1Ox
92PXPXk6zbGOzj+SdhTIDnN8Bl/JqaRsjlbeDVekIcPV843hSmNi2bijgz0jxKlTJWp6m8P6xdDO
W0cA8JMXiuENSy5AK2P5bEfOhzVMl0XZ2ZldPT/nyuQMUg3c0dM167V5kik7MvXYN6I//+wavtxm
gfmLd0C8hnKVDiGQasWD7IgxvaWNn94GfHFtZUpczRIfZ4WqbexOHQ3m/4p7Qz4NAtjx1vs0/dDp
/OMbk7cXIJXFyrVkfWWCWl/p2fNehRy3aIyNFcUY46xuj9242OVCWHvTNdSmYAWI2tSev5q7/Ry+
1ls6X0lAra95V+pLYv/ucXn8jWdQBMpcsidTPBeqdF/RASHaNT0AQWJvxyQw2PfJdYcuZmUNTFtG
Wfm3Pgn9m7J0HqHEe7nf0B2P/5dyJQFNcc8xyS2vnTcyT2yL36bIAfwk3rCTsVnwPHyroXbfp6Qg
IFO4J4xm65Q3duvem5goRN6acvSfcvQ+REbxnvh0gU/IHjQy3kBti2lEhl2VHqTHkgCF2aLPmgR0
JFu2t7p+eryC+PmXaJ5+c9c0kai7BJ8pv3XlGVNHfYnINC0wzRi9QbCvga2Qb1VAhw3MpQPDF/cw
Xug+OR1tgwLf94a+gtjz7rqv0DurU1d1ZAUOWM3FjGk8NQwMZd4IcyZGsr6ICcEjUBVsAn89bRhr
UTnuxZHlV2oxlSGSg6jBrHXAP3U0VMBfDxdLagI8mrmOsmE+ZHpAG57ie8Hx1G1HJrorWdT2lmSm
5Hh/95qw8miV8BaqOfhtGFPxZoyV+ox9B1JPThf38aDcLwDZ2QqS0YuoYdbFVNf/rAAdnU0y9bsV
TOUuddK/IRPJQ2UtGL3H4K8UyJjHdAi+Amj7yBqNIvLvzNLAy65uWYlrJcAu5sjtVzFwLRwkDqqY
llSwkO3hMhjl9GlDiGPH3XbJdzyM87VHj0P+7+ScTP7CIB/Hq8uIYxtbG+YIEC8SL0giGWblJXDG
XenP1IsZZ2P96QvGgAyT1OnxVT5V+WmQW8Fqzg1k31lKunhaKsN4Hpu4uLRzejXuTF/iYAwqRE9s
OOC3lymrsH3g+5GVsD+U7N4CMzNfvCnzLgyhYyQ/mcTNEvh7aVHBWghdYdSkEIQZuzBaXZ5MF2Kh
Xw4U+UBmayRor3yAH0I75oeOqQ1xdyewE3+quxk761L7upQh4tgwRoSCZ8WeGMiopBzuG2y/Ntoi
PtUaz14c/FDSGW8uKqRdEvRVVOf40V2/omNh2XJncVbkjsCG407DrbAC400QEQHvsjNHin0pg13n
2dxiI3YAHKIq5ICsdHmxwW08t2ainjKyJyq/MJ7DJPljyTSNvHSOb8DpP6QzUu3n9MNWDXRjeB3h
xaxEQpmQIvMN/Xiv5jR9C3Mmu1j3NmmoR2wqeKfDUX8a1vChs9w8Y8zT5DcUWxIiUR2zAn8hgg6v
cZyZb2WJ3jQcoDY+XooM503XyWKf+dVzamXmxTUGa4elct6zfK7B4vvXxwVs5QFnr4flH+REMvfS
WfVJlm5L7oZDsMB5Qan/XdIx2ztYXt+TmM7PYNds4xgG3NrtOance85h76+GAPaTR0bQ0yh72LTc
V5sOKN1B5GO9i4MQLSoy6dFKD6hmnK1aZPFr0ZoZ3AxCSjtFVGQaslleZuuydYKnxDSh8040pHIn
TMhw8fc9h1JMQLV8Gf2wWReGGR6IKLsoBjvguZr2pKhRYmJNrTKvzz2wPJxpNF4YwM5PPT3RlSXm
tyIprFeqm6179xyOTncuEUfv/YKp/uwY+UtbBgqOQhLZ43L0/Ny4Spy3cJQtQgB9dS7GmWbR+P14
Ebbj54L1btE2Rtz7xXAU4rHWbCNGU5eaiLdfTuoQelGRSBOfGqMensVEE3Sat00eBO+xTO9A5tTm
dutwcnmOpQ95uCgsLDMTXAN1ejn32SGmhqkrT35AOscR1xBpO1IjXEbP+KpiEy6qnf0k6YLtof92
7/awOnf/q+lHnDkpOWvcW/GHHdxT8u68WETH4KXQToky6/aucLwX5E6C0ZE1RR7syrUa2uXYOn68
aqfOfeUs5G16PY+7sH4Pg7p8MReze106N6D8gn1W9AHJHYVjIoWBfZeM1a4aR32278V1ZnGUSe4X
QrB3SRKQXHqXIvSkaezHCVeqe5coBDVNVc9/KchFuc2Jrplf8/txNIQrnHMx6SBNclAqdqNpxqCe
2lVIIyUEncMbTyGDZMHvFEPJuo9IFGdwgLuYI0X9SS5SuM1sbhSCzsVZwRM7d6BbD1XToo9QK0U9
QRncRbHHiauXZXm122+dgxf1Bv+7dTwytu8FA7gBStbBKiJ3hIUhG3qIbZB40ePiqqLcqDum7PEn
dMzNWIMAm6wNAh7/UMg6OfeJDDdsPF+tmKGqTSVHvDJ0oyG5V9vFJz3F8uqXCH44KrpY7NL6Ss6c
dcFm9Ghjl6E4EARpX2JbGc+WaeKLa3PvKJm1YXwkJozzPzy9ym+es8I+MhZa/hhVwTkItOOtst3s
nCyLhetrZpaRqonWnGO+IKcjuIQz0c4f/tG1n6N8BByKeHzeu1V1HIZug2orv+Oj8lNqzE92L5bt
MJjewZDB8GswL3E/Yn+VdrLJurA8mERekKO0mE9M/ZdzK82LnWbJXsZIhntssU9pIA+PCbSeCA4T
Ph3z1n+1pTb3nZyZTnMuPhuJYBmzEIg6dc0KqHDDFOR5fXeZswkL600awv8dev4JN9jdyjJsqM7a
X3JARFXxVHbcGJGylCwPFLVqvUh/wcY9h1tzhB/TY82gz99R5xoTVIRkwiGSyajRTc9soS3Wk2jU
fqgWfIX00m+q4Jz3yFHtB0I4szHbGaaKD7pw3/3HIDlsaSfPbRDxHv0j/fpgT8K5JWZzGFz3y8n7
8WDVSFh5Elg2zbkh6KHSbOJ1fSXbAsMboCU5+6+PrSPg7L2GObURnKUiu7Jo97VE/eG8Cw/5RLiD
pAV7nR3xJhI1wNDiVdyB7GGpPyfjHXPSAgL5n6+gE4ups57C4J4wogh8WRI/fgnGdq/TkMAru0l/
BqiNIlBTxFQGe6psqyfWbBCBM3NvuycH7j6jgtY8Cp/YrftnNWSxPgIwPg/MzT8Ic0nPYWHDkfcZ
PbbSZprvIy8k6sg7hDnPRFH0294ucF/TwacV1fzphhkCegywuhXRo71p+2QSp8ph4l27H3FofxTC
dg+9hQao5X2FjO6PoXfVU23eKurjW1P43ql0s8jPeRIHVZmnssyIGS3M8qN0W1KZ8wzQyJihlMxm
quGl36OOMPcTPyY5Uctyg4yGR0eLl2p0rKey7eL3vCGpu3C3DSigfW7n2ZWSXu1BN5dYaXhZJwib
lBk4e4H35JXl6b+pQqQXinTZDIFzTy0AHRbzac1xufxpF28BelBUVxscGZHMvVwvljCOAxmHh3yA
NR6zO2yy1kqvfaJu3aBpZuYAR31PkbA2T3tLwQYvsLtsu8mKN2MS2+fHxbUq54yvDXLO3P4upiE+
TI3NwZUT015PIv90kx5xcEYj8PGynYoDPlwOq/pVZYX8G5jiE+c7hr7Ev2c0UY5nMPK/x6ai0OqK
o84D8NDx9IvhexxJklgvATIFb+nnZ1U487NDI5ZwtrUIwx7vEVKMsvQlft2y3bBIqpWP/foc3i+Z
lOY27gyF1mOJL6q5eDlj3jHBNh36vHpcmo7KF8wNXEW/fQppz5AfhCMy1eM1Lv2tI/xxH8w21LDZ
bbeqFdYLuHZ7HfucFesKmBIeGPFNWPR7u4TDTVjxX6+SZAai99iImuzicmjenMI/x9ANbo9XQ1Mh
pjByEgicYI7Ahq18ZcHCJOrrnjasKtBNsxc9LmWivkg5TyM9ZgjeYEruEz9Fz+r2PRociR1/wKJ8
j1rM4HxgOIzVchrt5uSP8l1Vmn4tPfSbzpi8GWUV72ymmBF+U5eOkDl2nHZWbd/Mr1UIkGNhOLpy
OHMfkTEEr0z2cGdhS+e+ag55GthnQpH0q72gLgDc9G9RWsC4NQymyyUrVyFqRsKq/DBKkzyFsR3+
MGU61oowrgpDV3mvwYq5Si+Prx4XcrGSCyeVd40nYle5emeS5cz3S9huzRdSWOh5VEm9V3ma/BuK
4tUeKDEC4cDzje/Tu7zRpwrhSE4aIk85rx7/v4x9c1MXd8oD+qaXlDPmwehIa9NudUksALujUZkv
00yIszG4zVvpZyNgA2fAiWaFtBX98SXmXcmkJc5JOo4vmsfPW4pL1VZEJlmaHUYzx9LNP9+XGzM3
pg1FXXCmP4dIz0yc58Jb4sMS0AhYFMPvYSQCU417jZdrtTQyudUZ0r6+XzSa9+A88hFeLM/LIrB1
UI6W2ThX6C53DZlM6yRuGkKOGVrsGIr9xO0MzisO0kMpICfR0memAmCD1lw+7QZfESXdLMPZuV+I
NDS39oR8Mu6cndR1dvRquKGjQW9LdORxAfCrO1YGZ1rRmXN3QR+311LEb+gQgDKPrHQOqdeXMZ2+
OhXo6HFnMZ8/ypR/8JzymFXkgCORuX/JcY3gDxNz7y7vbW7vJvvyuFkPsyzii/QNa1/VfMaP70Kz
fNi7r+2pdjI6IIJm0tom5fDweL2ETMRHh0n7aOLIDJxm/iiU80aIlhslemakNavi4lq0V3uNGLql
OgBbs0+bwF2JXjPUuwuxxcqrgmh0w0PL8L8Yki1W2nnVuPolZEdEDLw24EF0Pi2E4lhU6UsxyVuC
4SJImMz+T7TvSqJUa2exNxeSfRf/WuBmACKz1d1nP9FIODOWf5pM449EXZFLk6OdBsPSf4GWXM9z
xTxLHZFw6NCOPB3AnjPB42VEyNTzVvr6C21O1KmtJndSaMRYMwkVIIsbHJiOsQ70KYCn631lPYd9
RNyBENuiiJohvKplOIwC+qun/vEjbjLHuQbxKVmOKdk74ttW1hMjQBacdCvoX85VcgrrXyA6MDjR
MwnptKTtxh8jmY3RkBd0Jv7El6U7FM2yEwD9B/IEKQUvJU3hLv5wUdMyicQDXqQC7Nxrvfep0RaO
Hy28EqRVnLzHtab/rxf/tW//9HhfMWjQFoDIEw77Xv8FmRP5x0zIfSBYfoEa5DgkY2zaZphuDCt8
Cn6I+V4XC12y9yV7N8Uv3AuHvozgOMbwJ0xp7JHJrbPxmTO7PyxR4PzFdzqDMWkug6yA4kqwklGg
vgtbnUMP4gcfP9v0tsv7v2Z3NtECeC+zNQCvhBA4KIB9r4s1b1KDsyoiVZtxtXKbS2LIdWUsezUa
VKxyfa8aJm+IfBJQQlAhExqxxZxhQTLZLmkBE12yMpt6O7f+YRHtjo1jnbH8q6I4ucB3C0HARLcj
qmKt4s9YWEyCUG/2HOJPac66x49u1wkEzexYhsse1eO6kwTP2rQ14yLf5i6t2eYtIyK7lkThFXkM
ueQWiP6y0GcGESWhQdb5Gr7JjQyVgz+VRxRMRuh9M6k+2zgmbG1Bh9aManSwBanKMSTehAbtudxb
e5xTVkYGTTuz/yUxCAqMeWLaVTylhn3wBgpCVwfv1gQLrymepGFtgzzD58cTNrLlF/8KHhakUFc6
bzsrsziWGavOtca1fRzmP3OGdDFMbkuVXETb/x6hVxRZ8j6bTFqSS7KofYlDpWPFd4uDLHOiIzlX
Jro/FgOK8yzZJbyj9Zz/8tjTpuUfKrE3M4CgOtgv3TBBXZ5/V5qNpZ7eCPy14GX628X6k44rxij8
QBBi9Thc0epsssl5ClQp0cYWW3faeTyzA0w39od6RwyEqIz62HTGtp4RqSILGO1804LzQMoyYokq
nwMdR6mPOyumHQcoWpmYhOY0amqxCeNsmwcc0MB+zHH9OnnNMQOuJ9Hr5DF4cxp0RXJpYdG0aNu8
FHRamUf9lK+1xpEY1vjRQcFPrFiIxCPcEXuTAQQdT2jkzNIZr5xklS4rKvD/sjpx+SfY31Vj8HlM
lyxLSERZoh5OmG/SmoYo7qAm9z2CYAaWyCpM9kwyD42EhMAG44wHpnoRPpOd6CoEWPMHQ2PMgYrs
yAZqlhHxn+GRN/qmwxH/MaS9O9ZxlcVyPSXxuk/IgnGJQu0h/iQuZDdM/3XJWzawUrsXNIbAwMXw
Sr8iMcptBxJqIyb6TarfJa4flbZ8u1MC6EmgZGEhh8hbGrhE2xwuLN+Veuwzw14/LIjJe4oN604q
4eYqHUYwNDh7/JPQcF7jUnzpJNlnjLJM4Ozmok/27P/gjt8E06/J/V131Z9xIXBZ8lhaC2uL9v5L
4nmnicMYDOPEI3hjxLnOmn80i1ClCUCDcHOyz3kxnFWY6t3Q1X8L+7uA/k+6NuOg5pZlgUGhFZ5Q
oO4cK/mmu7FObI+ViUzadZH2O5239UYNMcMu+nUwF1Ju26zaiZDWtw43vgUDrer+hDRpD3rpziM0
SH+oSCmz6PIyfOnR4LTg2QJCroEiXuwadY4RAIQCVwaQcuytjW3JPyMrENrvfQ8lXhPWzbayS+ni
sBYXov2CzbLnUdk4DYmPfncIGVMbzfKU1O1Z5NU7KJAncFr3xx94lIvr39x0Vr0zwLgv1URPy79K
3/xXwkiCGp1oauc4pV1jwZMnlep/8XRmS3UrWxb9IkUo1et19y2w6eFFAdhIqT7VpvT1d8gnqh7K
ZWzfYwxS5mrmHDMK4SJPh962XrOs2Xs+gmh9jwoxUMHvaIZ7X7M+bQOwl+5eDEUDrp+UsYqtUqYJ
YHHFg8NLpER9nKvyF2DFhNwfZEf8BH/5t9bOllMI7y5JxbiVK1iTi8KnJFIlDh+BGe9RKBPc0BCQ
rHiJ/dXsRMeGESDkw01l24j8OrbRxgccQE5F1gO9SyFMgnPQDKfpb1wUTGC+1S2N8ldPSsopzi8h
98LuThHcqhR0oF/gny8SJNLwsBID7ZZfHVUNVz+xic4DYJjcFQA5gmREeZ0/AxDduH12LDO1T03j
UlkRa2ngEXEW7aqG88nOvBOH780n+iejxYutDLbj8Jde8DQJc1cbwetgNl9oBbOKvQUgrcj4zUR7
qetm6/rxzp28WzemG3fWByiZO9OBA5/Ud21gMMUIzFPYKdj5f1yr2zjR7wShKRjyvSzCaya7vezc
3UjQp5eET3Va7Sr0kp3LnD8qNkYABdo6RKh7CTQqUC40mAYtoh/8F3PCxF3dERa7R6W98kFmQ+a5
WBhIRmh9OLoftQFhpdbbPuSlCfsCAq01PY2z+ICrQJj36NwraSf8fkIlEZG2Ux7zqqcHAmpwsNjx
7EV7jvva2w6SgrZg07YR0EyZULbGzKdL4k04EQE47quM9Ubqr5xMIsNBelt/d+ghmaRtXbwGWKzg
Cu1qt7OgIamdO5pH142Wpi5bYxO/xmTYWfm3R/feZ9GmrsNTbb1IcBMRptMGCqcq/LeE+rPkDWq4
Uer+tbQobWLz2BhyF6sEarG5a9sGHwMcBznce2X8qFHQ9H51yAwfoCbnfi9R8rY7Fw5Gw0jYAixj
kDvYuVDyrIVt5ERctCEAX7xS2dWEhFxlTLSS6tQNj3kgH1u/P8fgqRnN0/lojcQqwQ85dPJq9vGT
46Br4T7v287BhhP8zVPKEMGUbFWEGVNMNBtOav5qv36JZ1du+6aeji1ylc3cjF/jwHd5Zv/Ffo1Y
kKrHZfEoA1C+vRUs0RJxQoUUdXW+72KyhQx3Y7JcQEBoU4QmrKTxXqxYLiZX3wdWOqu7IlJ/MmwA
a09X95khbzUYNJzcJHWgRuihba2UhdyKVKaoFNEqa7t4HZj0yyM/Qdnzp3KqpwLVNgANKC3aOAaJ
BjqiatoRYrWSkE9kIpN6lKy9Hb9dHN2/HuFmfm/+or2qsI8K4AU65/QCkm1aZ9EhYqjM9z6MX6Km
fDd18JSTWyMGhFs8L9rggOqw42/0hEyrcu/T3O9Xc5VqPNlE3CFbXFe1kqjjmdMTwxQ32R+05PH6
tWX8tWi+/ggv89fwIEMqoY0UOHWmls1jMTH/bWy5Nt1CofKm8UwsOHU1Opa8W3uBwUKvxbqTQ6TD
aMSWXzDOnGAF2dyTQox4leA0euhNrcoe8WzBIFENv9o0336Bxt1Iso1lp/PGLGgo8xhWXxgeY6/7
rVE3MCOhAIJdmp5YxWmyImoRgbQSA4Xu2Lx7+Ys/GKikJlTdBffRmNTd2h9Ne22QqutOwVsYZwaC
QdCYorlMNQHd0rZbwh7HFRIO4PBBxB7OZJ+VTnqLhzNdbZVp7cMSqjtzVcjqrDo2GRk3dp69Lqtk
ezYhmsr5g2jmGBDs8J7zl9XL52DF84M70im7Y/pXJvFixRj6vbywUIdYU6afJeOXlV8etU+lO83u
lzk1R9ts7v8t4iQiu3p2gbSwNRLys7WJ4kTKTAcxitepgT/WeIgBPUml4aXJBp5WM0heydK117PR
fVdo8yPnj6fPQSdfsii+//e/YGNMerlxduLiVHnFVx+Pj2qaLlUK3WliVCdjOG7CWKQOAs2ObIJ3
wJq7lkE9TGiOQNP9rfvsg2Pu0Of6iHCDEityzzhefGayw76xx3dtxRMzW/HsY/bht2GfWsJ56TXp
cp1FQEoiSGCsDe9QETgUUSRB6NYE5GbiBwzV8zKvW3lCODvJsrbvmj9qdGs4T6o75iimpGufAzHd
rPLZ1B20aqm2bRX8AMkkXiZ8sAzzLffhAjXYLohYRiLUEZ/QY93BLQ/VkbWoh8ZgNIcOEhR4rQGr
+9A/wkuESBCS1YjHjx3rNe2xQsqGF7tmXgJiKgQDdHSqiNJgeoMqCTUVPDOb1uTqRgt/CCp3JCJG
JSj/CrP8C2uupQnXv5X3XVsCprHrwsu0uz++s/OYvdWsP0iAfskl+12WOp8ZYmeUAoh6TdtARJZw
C/j295T7zGW7u7RCkxAaRXzK732PpWafp7xpab3N4hOIQ2ONQAQiHeHcKkacZZJnXtnljeWTWknb
ATPHM1C33nrQLBaJ53TXaOYhVUbriAOgYI4Pyo9azx77r7T6a+b1uOIGxuCKK3il8N6xPsFdP50g
fKkzgCfCJA2APKLVayOuNpMQGJH7V5/9wWbkFRs4B7LazoEFUg0OLtd6adur1FJvdUjxZkcEMmMu
2kf59FW47gt7c9xDww91CPk+3w27YLoe1azx1X+b5l8zITkCnYq9iwy3WJkqOIw5MGS3xHqjHFp1
BaCq9F47vMuwO4aDPVFZIPtMIdbZ972DWqt49pt2m9+ki/1OORwxIgFI3DxXafIxyP41dMjn4Mb0
ivcsi9GHDAMWYDelnCoLCB+Q8EYiqlhPP/iGy0ykVftiTt9UB+lPMmdnroxnnPV845uXTllE08Y2
DFz+b7CztaULd1XijO8TNsJm+eUuqM/UTtothERWZRlyD4/BDFSRhz5yF//UvWCgm6V0NLWT3XAt
J8l4Nwb+RnX5edYIXBEBGK7+1Hgrx7C/ArM9RaY6urBCDd95cLt4K+L8II3yLTRVhWR/PAqN4wMg
AfHBVocXZqgWz/Y16RdziUe6Xmd3m5nE+GWysFIFZltX9Z+ykNfSYhnSDJ+ckuO26LPHMvLQOTqI
lEJa2CH6SELfYkCGibfzXZ5di+S+JACM5zxk5cQLbjjvDWdfN/2MgfHh9tNxHG51YVx1jbsj9Z6S
wvjO0JQZ7stgMYCwxU+ESWAkd8mPWMdHqK+1ZuKpGjazDf4Gaghbv0hBxFUwX6xofsRPdUkwJq60
yTMSpHyrayJy29AmSgZFsZHSqJZEw44+sQgGr3vLpa5pu0c4IyMeon6q4c6aTNU96TziavnOcvcx
C1DYYseHHtvkxzJ3rI1EsbhW8seTbObjmWilWnevXtXek6qAoMir3kU1vw3JtSu8x4IqEd+FYfOs
+IXmPZgeVWnj0ZfxH0dAr60SgY1s9PYAgbAsCeNJAG3lJebbYbfvtD2oymzbpeCIwcvlx66SPQqq
iLVSc2cW4kW2ZGXx/6lwXw3VM1NieuZ6T15Y7fpevGLX2kZu8q3t4bMsU2R1NkAzAw3JOBobC1zr
UJE4VeS/Bvd+U1QceRFBySUtxr9/Q1xg1ay6W4yYMidL3dHXceCOipavM03SU0zOs9MN98FoXruF
Y0pyW5AU3w0Fg6nth8hC+9p1UCCpVDIBWw4YHAEReGBtxd3JkKySoDiL6geq6wveejci563LMJRz
aT05sru3bdIyYRhRj7jEtnplf+pMwkFk5ZBNS4Njm4dA3WRHroRdmH9ZQJzCpjwYSG+COH30pPqh
3mCMNP8uL3lL4ZWb73ZDgTQNuKZLSXeVf49DfB0D8jhSWL9VB3E/6+kTEQqA/NS0XBRO4xYKDQNr
Qjlrnjepym/RU3JF+Q1OzK7vGGaJ+VJFIZMMElebdzkvWOXZQGeTJs/K4SFsnZ/lczRL608oo68S
ciBEoR/fsrE/0YxoqwFUVwisMjNZ0Xa/EQn5QkWsV0OdIH6lduUgzv4E/la6MCEWolqk31vHO/EN
vcN1e7SHuARDHVFajSQM2OaGV3yPovs0zwA94mUs57RgE0t7NzPncsyMb3yS0xDHzmfrdGu7xi4z
WD2RdX54dZdH2oc42TcWCvHsqoNgwdeu4qIr96WBCcEG0bbqXJfezb3XWfMrcJPhqrXeLc3uDIYY
IE971xqEJUmHbHeIEe+oFxgElv277ee/2sX0IPAHr7tmII9QTTvkVHpNrXceEM+yoyO3UF+sNMLP
a7s3O2F2PJgjeT2K709uRcS+e919zox9wF1TQ1VdGSWEExXxla8D8wIDD2yKXmApNeEvA7icjHxb
UY/YHDpK2QqJjw8EMFR8F8oRVFbTo0O0anoXPRmbaaDl0GP03Ti62DILkMID9146GoZf4W7nkM2H
o2ag1/hc1g499lrETYsV3Y+P2ZEGJ9yGpNPs7Opcui2IDusat9mDmzRfVkxoeo6KbxN/4iJ3YC0S
JGG4CAhGdA8j5L22IIhdUqIEfv4dF8at6jmKSqbMS8JU3TmMre99WQ+briUIgjRB5nIesDN5VwDF
H3vITalLslTuPGc5mQ+9hLbbmvO/0OJgM+nhpfcdi9RoobY+K+azvbggXMM7VlURnfrCDPZxMdwl
c+3ukyVbyAe7CVop2tXM+2CBHrE20CDlJkN/1oHIDzu5dxESm2ZfnVv1OWWLM2GgPghr/iajMI66
lYSU9CmVHdDAmXT6yvweQmfgJuHPiOkALsXaqo6izkn8WyAic23OVrnOUkEAkQbaMOF60gPqcoad
2vLkuvDivykL1lVQ4biOmeuZob5zQ5bZNluOkD8LE/Er0jRuCqEtJVYR+X9F8M6Kn0/uFT6MsTZN
ElGMwtkXdtnirSwI6nCKT6+NXtHhYuGN572kQd9P+biMEmCwwihGvZfc2yH6g76js6oDNBNs7+pH
JlfWtm+nvyQWc2eyezaZ9vJlhV1ag1TMhbq4CiYlIqNftG4nVZYHwoXsVY5nY1V63Lut3k56REEP
KGRlEVVsFvg0VPliT+6Japte3FHVNprv0sgy9p0xndrKRLiVTa8x1BUiDk8DbPFVmdB0GW39iK4U
WRsuM8WDCGJofGmWZN6hGihbFsACdTXeRm+fWdkxtmi8DJcwUk0rWuLJSaC5JKxSEYdTUpWlue0r
XEdDGR1Cx0KFn7+NCPbxjog3j/0xUV7rMJbGxoabuapgB7AeROXiaLoUB2y0FdEUtePGxQvgQ30t
6+jCVOgq0GnXsx+vH7xBwh8vsq8umk6WmZyJf98VJvt8u71VeNoiO7ioxfrDXy6GZYrA3M3tF7mr
1wHwdBkqmWQre9yIdsZRqfSJuGRjuE9IK1u5WfFQoUBjTXLSo9+gBcPWk2RikwrvHVv9dyC7X8rD
j1Cm3/gJ1i4mRZLAppVkPTYsga+l+cfn37aO4vzU94j9yrnGXM+ozbTwGBWoFv0eqo2L6XNE/gEZ
4EGhOl1383oRnG3+/a4U4oehGpFpwV3csQFrYhbsRcM/AvzrxoOtNZvjyYslbiwEmfNyOZV+zLEk
XtCOfpuVRcyQtI9eQ2h6bMI4Hj5yoMiCaO7ImLem0TwjKNs71ImDbgnXszdzNr+lWf/mNGoj6R7x
stKb026jY9ZPzT9qrE4BwqWngiEir8H46cfJPsI1YDkMlXqC589VQkwRW/r1UCQ4jPAZrWgbwhiz
rvdUlECbXX+DJ5QIVYU7ueJVEW3zZM0jPqoZOFEAxDfX40Pb7gFNwuT382M1ZE9ZWbw4FuJEY/kC
jjaKdu5fGAUlR6/8ymfBFhhNJ07L9DaX+a3riJpyYMK76mEWNXF11qXOCExDpoMxqsIHwfbeG/lP
CrN7nbwfa+jDVdP5z22dIMjJ2bc4oQGlwj5HvHMRcMGImWrf9pehlPd1pblW44kEoo3Z5k+Q+wDx
e/ljO/Yn1UVnhkUoF17DDNJ7jtfGlf6rO37Ws7y3SecyHPVcl+XFirFw1/3OGGe+GCP0JnKBvhy7
/4TtQ++XMoppjHA7BUyLjEDObBu7h9bULMopauF6kNXAxaeCB6oI3vEuwcebb5JB3c+ORdZOar42
6GhDV2ywuHWQRqiOJZRjT19nat+V8enkFHoV3hJG5Ks80Uj7ebO92qUO09FHGgAsFDebHMcVPjby
5QAVEDAMSZr7RULBigfeNjkxB+fhXlZsSpJeUxXs9pjOESCTVhzTpb4oWBknFfo3rDq/QtXXLph+
wNHg8/af05b1HOsc1LEwff0EnbUzpRKTiv8FYeslHQaOw+W76QoCnBqVvQJsY6fCAbAKOOEYco+4
ePyamF3js+/j7lhLlDgRlD7AcvM2jbaQUYMtBs9oBSPo0Nbp1aUE3xHuvq+m5GzZTJTmjh6pQKWq
LjmvfwqiagUET2/AUTAD2QVxdKcN4zT6GbNnX7w3FR5oi9Vk8pm17T1lcAZxnRopl8HJGlnhcXNz
NXp7yy1evBRd4Jg+AJXZIIx4eCMRStC71njj6hDtBMEbBez6bdgN75npNFurs8kWa1Sxi6f5E8Xz
c1FCaA8G66cIWCGCROW7TqouGVsUFYG3H2pgTaOTbKuoIYPEQdeGa+9cYglBvWscee+IOoOg78Vp
txq4ujCBMR+e9cqzvR9sqluHsZcgOCvEclTZJtKA6Qss+LrzIHQPi4W2s+sHe6H1Zx6ahMR6SR1J
2ZLF7wyrvnhh94Z21BavL4xv41jZROg5YnjrvTQ96KTBGQCcG5XNOR6Dhn0gIn0iYE62INJ7zBgn
YlknfsfGx11aH3MUvCnn4iVspEVPRGihjKegzzHapZQP9amdpoegJlUhDEHzDckNw94yQY6eZ9Io
ZvHr1iOOC5fvWjHX+8Zozn4fvFnlfdzyCI0V06fG5N1A6XKqhuCak/VVDKUN0hCdSaE4Igx34IyT
LH3t/GrkcjdV5XaGlETv2t78Cdu1yzXkbyYE7yvT9vdj8JLHZC/WAbKKrja/LARNpExSWcTjr+r9
TbBglGJzfAms/jqO7dof+FvcMCZUxzdJLPYunKqMvRp7WHlLMEwj1DvOE+p+a7gNhbcGrlht6yh+
033+GFryjBjrPKdUXUmfrYRV4neFyrX2eWaQjDJkjK9TbdFEpoxQCiv/GQYbGzQeAFbbXowWExiA
1U1P/uz561BBTE9uY1DgCmxfSd6Qa0xTPNeE8cyIIfD5dp+waz6NaauQP6/wUnljw1eg4WDsfPKS
Jx+992sqCDL0wgtVOPkM2WHuEpKWcvwsOWApy2BSjr8oOoHM5caOqCv+/WdE/jZl4hlXAjW7t6Sv
Wb89O4t1MhWfzDYAMY13U2MT3VrjsZGjImrQPqPK80pcupYGOi8K8ejHAtErA48xO8OHgxnHMJuK
s7skDARX0olJiZUkJE5n3VNVDhmmglwYyPNSqD7xW1K1Adjs05iP+J3UGwvB+6kxvtG80ZWgSgrf
BpzpSRg+IrP6Glv/p0ZPNIfOn/hDWjTTxsTcTZFFMdoWxDy994bsXaA9BcfIc+BbYIR1+y254BGM
yzNZbsEWnXi0htdkHQqDdBN7QrYSk+PwlimeTOJonmOvpqTq9m7L/VpbrJ6E0/8ZStDsnk3BIy2T
WhKMOzFIIsOe0bftd8ia3uidTeuoWz/ovyxEriaAGEA+B0PUrDjsmuW0OriWfkyzpuSmoQlwJv9s
KgrIHtwwXjb9yELNoAvDJYZmRyFwyd0sX3tLym2906Hibp1wgxPNmOBUCbyWr0OquGSMep9rOuaE
OZLTBdc2N/eYbdMV4MJ8W4lenhqW2SMd1cGM6yePSF7q8rxAEgSfapTc1sGUbqzBalfKZDyIwHDD
5/5YlhVKwaZ+tPPqLooj1siAdtLBr1ZRbmwYw7YbQY7kOvoOfZRZRKjirV4IbFgKr3UWAqeICYm1
QelXGacKTzHRKjFxk/nUJGQ4EGhSf+p6xFJoUq3PojoyH2VfG0DDDdkMF21jbaeMQzXr4j9ej/U8
gs1HAO1Drzz6zRhtId571tJugCmupYzPs0fTCABuKKK4WgD5RAOCMuG5oIPhvZPrlnDEYeCKrTIu
JsuhnCUQoGI95H8r37lKj3wDxT8zNjy1twbzB+P0csoMGdUkBBJgu6WWm25gogjYjAJROCdTylcX
7CNbZbIJ2pznzUCPvYpsIh/q8FCY419Ofoga8U2IENRQwc6CdjGe84zgAnbaMRMvXDTpTPM1zrz8
AIjQAPfiylbmwCFRLbE9dsz2Gp1NTSkcqXtdtsbOi/1itTAHd2brEUwMO3jVI6XaibTfVzKIN7rr
s02hIZjF6m4swvdOimSDJryVbrgVbtXBDAxmIjEKPDpVdWztddGkyEBE8ixDJyMjwdwQysG+wjBR
4WQKpXUgQkblOkJ9MLfbiiFaWMJeoNgyIHj4zBOZeqH6aZ5zOv4zl8sucfMnAwLyXpiLbWfujVvr
RrDrhGTahFXLqZ9tBlpnqUxM36WVbzPV4oJLPbI+fZ4F6VcNXZ/znQ3jsA1sp6YZJHKUFL1kS7jE
hcVfFYw3Cvhwa8fun6acy205xPhDEvFoJeSfdi2vAcYUqMZ9jxzeqVHY5TP9TRBDlGvuS1GzHR6Z
LkQUd6zmTnVQGHdc7jUpnxPMtKW3i6Z7p2S9nLLUOVEP1Fu3Ay9sIULzC/k8OAwwkMG7G0A2YhN3
sb8qxMBqVYAqs4wjpdVKQ+FZ+W1XviFVJLteQokaErL3dJegfZnm7Zh8aKTmp0wA/KXeXqc+kYtR
OM9n9NdMMbKcjiO0vxKb7DzXmT5kXi2hEIHeJuaEtWWqzp6x6UST7Mu85xFegjFA9KVwsZL8BYcc
Gw47i/co4vuLDkBUIE2M0m1Xw1AC6EEf0WHsYUHbPHiFO69qYdl7hcX5aLQQXxXLwpeA6KfBt+6I
Yyt+OZl2cHWcr1Q3kHJLNV6jMvuRTc/oKOFPW1bFQNvS7HrC2P7vQ+Q+RPV1EAaBU10LYWSPuXpw
4mZ6j1XwHtofrf5VQEjJJFuIppl6x69v4PN9doSJVpzb+DKopDjCfWWknFXBtvY7eSYwViM5kNCw
o0q9Wn5xI2ZLrBv+W2tRK7Jxlx/Q0efHJIM+hv12hTzce2F1VG/hYzVX1t8M6ZTLo1DNpxJe72WY
HffBwocMbCp7N9P502hn7+KnOXLCXOg1jl/78u+HOfVTpLLVroycp6nN1z70FXRmaiaziT5xLP3y
2WDc4Kmg/wofEGo3P+1SMLpRh+03mCfAUBmYrjH6O/riPsI3cevH8Ahad7prIrBXZftOQYZAf/Cs
F6Pxo8O/DzPbUnvQvZyH/ewcTcElY9kA2qnUO39HtJE6TF4uGI+6V3PKCGr2an0dIiIPCbaoL+U0
gmdzwiOqIXSr2Fs+uuwcwnT0l7aAXTXJHo4ZEBoL/tPnOmBkSBU+Crs8pDB1Vq6yhzPaY5fTrfxo
FegagCQ9CUjOLXRc4xqXmOAqrbOraMcFxhgLdg6BeQ2rCDyCHb0nERSULMvNTZ0O9aaQ9MhtQuJs
HeknRZTJ12QilB8CTElWU813JjTqE1PTgf1XEpxxSyB4TZcwNIwdX7bhPzhpoW5Ebj8Lz4Na0HNb
42EQXFyNTrcuZM5dZSG70UaC1E7DDqksxhC9nVPvETuDqIoM8zAd9qGRQj4LGJGHqgjv+4VfyMoE
+2qFsins/HAPQuyxcroWvVyAIrPWapM1Njoz5OtbnAMVC3GdQfiPnZ/eqIo724ryu/H/fxYXbXik
6Pjv1207n4+lxxHpVzo/5wWWbtvM27eRmWYmuvRPyHZ46NbICoJzBhJmy7G+wGWa/jB7yEvA4OaP
FeKH7ag62NzRLIFvJA5hjv1+8hqGhWBppjTRR1of3kYGA9z8iNgW3ugITOeFWCMi/1iTF4n1FkQI
SiXba7pPuW7aonvAtFIfeetNxDDPKuqqB6etGTgtnOA4fdax7/M3SeDGFf+YOqxuZgNs1HE1WtOq
5s+06CJA0m4Nuqhr0TGlDTWzVscmYREX0ilfjFFa3qVZy+9XCbD4JUQo0sR9+S09JUEw3OPpKeWi
Obvhl0o0gO7Olc8RU0KSsBjY4BnbRP2MwFi/uaLiTPd0tAuhLTEvEuU9BPBt0pj9Tpu5f8UDLNe2
mPG5EetyKWFAKAZA/DTzvL9JnJ9xIE4H3y7G10BDpaonZwJ5TGaP6xofoGFh3E2DPEIpIyCcfuBl
qqaFMNe9hSNhRApR8z7IouINAaWXOcgZTe2sbbdxVyqFzZI5IQ4TKzzUoX1zF7uLlVflPh7oPtqQ
WPmGZQSWhAlGxhhvU37pPLQgDtOJzKqU5JqLH7HFEdG0YScUnyzFen3Mu2Nnq3T379uT6Z/C1smD
JYuHluiZOys3iDeIPfPJ5tDYGGRJPiTjNfaRpIFAU/g+4DlNFKUHNvfxfJmcutyPhoVUXL+GGJ+e
yp41Sow3+aAdJim+kekNA3xMg2N03+ps2EWlEaK/C0A3jHm77WMX3VVvFDerGc8axTPtSMlOMPKv
DteRli8x/LjHCa0SWGXri7rIeBGSz88XzTE1TWOvnTzg20M7E02fqt6AyRRsyP/PAGp6PGZuEJzb
ZPFm1tYT0aTob9v2AOAJ72jveXvNkP5ohygP0Y6JKRrx/aI3CoFIH6Z4fgnxnO9NT/tn5gZkE2fU
36QSHfPADtcuuROz08orQZzv0ZDZT+6UYTEzcLpGS2ipCuryovVurpOtOwDg7e6tF9rCNr/Mnq33
sTGEpzJwQlzoZQeJYdQPbkTooOl5sPpokRFFbpqo5WxZ2tgGQdZtxLyB/GMq2VCVGysmxKtGCpRo
7jU3tLauyaghYkuNpGaq7jJlPaGvz/b/TE91iVrHIRHxn9+XNKj2PgHFVVkWwzTMTIk9NfuBYAyM
tmJxlbLK7GYfJb7DI1DlhDqEcb138TOzVfUeFrLnzhMDX9yOGUAYMoMySB7l6qlPlje7F7gqPs21
Yhe9uJG8Prsvq9Q/6ImJ+NxTfjp5c4TC1wAhbRhgoEQ2D763TNMK1EKDGlx22lm1HRfGgkUztvZ8
EZ7+fYiK6djAm7y5bq0vfqGGa2lWyYUB5BqRZxSb3ds0uBOh2mr5qkXmBXtOvlNWhfohGOXGIjib
EFWWN86UjDiK+Q7j9B32edIPZ1wSW6A+CZlVEGSKGGZOL+341dLGLw8in+gik4jjfLyA5TJ3E7O9
W4TkEbzRJF4JCjqqydxHGgV3k/vZk5b3o1mB/M595JlMMdWl8IZyDwmUrqEFAwdiH4InWMRHEeXx
ld31UxvzWFmZni7MVEbCwlCZgcZjjrHwpmh4doFrcxKNYF5nx453YZ9n6w4lL7jmvng1excZ9Njt
iLxkrCQafcIabuzYWN9Hi6mLUZ29Y136+4+x1Kv20DCIMt0kewtIdTD0PF39atMLI8YXQqguh9tF
1gt2Wmk+P7qkqo9ewMz7j/CK3ToOn0aTK6ywautx8Kb7GhgdVxTT7L6CShaEO5PUkc1gYrtULc9E
WgHOa7ovq/Gre8PuDnPCl2uYv2MTpKAX4MsfJjLBZB/vm+UlT6ZAMmBr/YMDMfihCI4AX88Te6o7
BTeXVtRwTuDEHvOaesgYaS3dgXF4nnXjcxnaoJPk19ya7RuCSnSePQC2wsfpU3koxaQ+V9iOEbzk
3X7oGCk4ese/y77+Y9PgI464dlHil76D707I5PrvZ9Lhm8eYw0tr+dI5sjybDEM2SEqKT+r/NwZK
l4lNXzc5cPhcheBtYFLLURtnkA1WgTFnJw3F46kvW58nPWcoi966K6G3Mri5U3nTcD1MIawbyM+x
drq7vg6sO+2A9I7CxahGTsFTwqE+9w0bCBccVceQduURKfLotROOlbIHIdQWPUxxgREijYovMiwu
RfQ1Mumuwg56iR+XpPgs6hiZoMQdz6nh8hfQ5RLUHN+Q/uZQIgYPAwgfghUhTmWenT3qFyigefX1
33m6HKpdXOljyYm8UhLem4s7ctv7gfeEewNKhC1fC9dwWU7YB4cl3sabnJgU7zQFfhjc9XZWXaqq
Q2yCEIUprQKss0hZwupvlIXu3p6HYBMMLRBVQYyMLNRzybQe0r9N6QvVAHnwmF3+/SCcCPP2FLBI
9srhUkcTozKWnh9zzc6q6YV9J2rkUbhqPqbeNT8mZHRrHw1v3tRwfdN/F2Lq7keEfQ954pMtFIzt
O3jBVzml6ZcTJHuvIdYNxdNjAM+A5Bxk4VBfn/59NC/uSC2r538fwaAGGt++1E0zrkgbVrTSZcGe
smbbmJTquU9LDmMfv1jCTObmdx5LwgUxZYRLzRTn4lo4idxRQZEe6RcB2qz6PDiD9dIwXXaYnF7C
xJuvY5qZV5V7wRo1RbdhrJSxzM+zZzcxH3oZOH8J+NnQyGL+vIWeMX2lPeNVxjo7RDf4cZWO2Ms2
DV+E5YcSScRZI9zHUtUgD7ea87+fgbukSJAaeC2/ThxIZX94UO1+Ue4ZjvWLeeeHBWj0wLUVnaIk
iK6l6N4A6JkLKSq66jHpWOySZAgWLb0HZuAf57F9npaPAoQAq9Bph725oJbMbP7DGLB6da1pcUok
3iH1ZfaWL/mLgE7UndMlL0AuaT4NiO3acPz3YMpeKKuxcyFLkY5p/I+zM+mN3Ii67H/pPQGSweCw
6I1ynjM1lVQbogab88zg9Ov7UP7Q7ZIMCWiYTkjlgpViksEX79177m00dIYGMZrFzLN4G8wDfAhr
mdb4BzdM1X3Ydz/lLGqOrFqiZUz0w9tLMn+lWbNECOn0SngtzOWJUYVjNnIrc1081akWLcdJl9s3
3j6py/EyQ+C+TWNimcah2vkQN5kcetxAWSa3+ESM49sGwmiZLyVlVcD/n2qbx7RDdOSox0fRyeF+
BB+itzgamwwslR61tyRtk23sxvFG9w0kh0PxI5eIREeIHTc3kt96hoF3xiCt12FMl0kbQT3xC2Nf
maJbkmkkX8nJRZDWq5sxGvLccR0w0nC7ueGm1pg5govXjMEptruFzizw8vaSuez/7dij5dlpfyWO
RyxYbqgb1Lpq2brGhSvwSKE6nvUqobtHgsxPnUG3ntKnSxLoj2+lad46wB+IXNEmWFaabu7RkWQz
/Z9Ofza+Oqr+Ik1EEun3R7gR4jHH1g0SHcicdqQz5w39K9zI7vMuVUlNzeob7XYss+7qzZeBGtr7
Tk/be035aqNF7i5Ize/w2bdOk3a7KM+TA+P0Wzpv9KIgNBiI8bH9v28LvejYwJe/83LvVJ71o+wr
bynt0T5YdeJdMpfZJ9xiuRtypvutVyYYQYLk9PaVrjyK70hyi4qq22tTzPYij48ee797CsxfNQ/V
TVQobwnhAoihoR599PXAr3L36jswxUIoi4tMe0rQU2as3lre9P7CtQ5tG4mnDg3aymSaZ7BCnPK4
FMt0iN3l55kZ7xM9LGEJwzEsqk0L6oc+h/L96+z29eSHsQRmAG3Q3UpL7T3P+JuGgIbtA0fj5z/N
fB8OxY9zhE7UIPWx7br6u3AohXWYDQQxaDl+kl/w6++km7S/igoLUwT5/n7svXATWu33skWALAXM
y7Fb1VUZfGMqEbjXibHuvqwMQRh7+qtMUjQKQertYknCjulV8lZOQzJXGl8EW9nv8wkt4TiudGwo
MKZwdPtdylYfZ73DaKBbeK1x7Dk5e3bOIVFsV4piwDupJ9jd83kJbc25E1Bdy29jUajTyAxvinnI
ZYNVLzLIBTgKam1t2dJYsSv3Eblcx1SXr75dVcuSQKNVlYa44Kwu2Vkg+YJwiDZOWP2tN8xCJCLh
Rd9q5iLztTnvnmdPYVsTjQQSyeKqOWhT6RFv13gossTRMh3/2Rb1Ki1IGyY39U7QoFlRRa693u9p
uOKzVNVcJ5dQnEssr+wRdLnOGt1nbBKfLEOuzTDUT5E5lmvyq5NlXeDX1L2UsISqw5hvYJ3//GpB
mf3h3qeFzETclZbQdeN9oGZigDoyBEYPYRtnwQutp8CjVaKi9YBLD2cqJaqChXcxgcRt9XakPsGa
lOVugxIwX9J5qu4d0rQ2flkxa0wZDXYVe9KmYuErh7G7tqDNUYMguAzS6VvtxNNdTozAUuUMWMDm
2ntK2/ZEp819DIyYDjNqUhvgMObp4qLaNt/Juo42KAu9p6YpH8BVqV8p+kmT5lhybqbYIJ+YoYc+
VelPExGdCVqlk3MXwW+00zjSZnBD89B0GbPqOSDPw2m2MuAOX7EAXsw2IADXz9hWN75+HxvSuAxo
Lsp6GboNrMFCPwBehuRqBtrenUpSwsUYQMWhndj3LqMvzfX2tqb0XdZHPW6CbB6Qkde1ihoxLSE+
1Pd47+rlhEFCkGIOyjxrz2lrooKJDFQNmFrT4mrqzTF0o/LJUL5x39b2gnafS9oweiFMFxdmdtGT
qLRqZ5phSgdvTz+HZGqXcMg2FP0WUoi16gPGE56mlzz3MQEGrBkPkRiQUuihRfYAXyFPUheexC4p
wtFWc938AE6tPXx+hVnvo6osWwjLMGwWPt2T1ltS4L+Wv1IIQyE4hyCd6Y+wiY23Dd+qgevFBgPH
rurrrQCEizGQwMMEpO1dyxZtFavKXygROOdCk6cIZl00Zi/BhBDcnX6A0hjnrKDIybYD9vXj2GpL
mDnMIQiGyVvdvwwkk2S6pY5a9E0YvnfFYS9U5XHC9NkqD0krtCLzexMDrHD2UHFeNAnNu3M9mi+Q
4hkfB+Hq8/Mh5zWsSMegyHe///f/ckzOxxySS8ShDnjd1d+ln+rk9UAfRq3oVUBAA8sb91rf4VGy
HG3RB/2LZyBT8UPVY1kFbyfQEp6Ryh5s2M1Hh1O9rQzV0zfvvoVpMKKx060zEt54qRNgBYbQ/KvF
PwCJEjDGsJQhH7NsxvKxs/e6sJ8xdGhY5nnyRLrxFC9pZRprMGAEVVdXfwKrFKflLda52TUDt1oV
OukPTIpQpRLiFarEuQ+iV4xy9s73vAhLrhGfEyvcD7qV/x0bJM9rjLy+CNF9W/vfnzchTNYq3XM4
be+KFDaqseH7SYEFhZk861ODgzkovlfNnIA1bwFkn/m71NAPJuv8iY3WvvjRA3hPUM/E7sKGWkIf
0s2fuGH/KuLXmCLWDOUzcgpz0XfrXOVQFFrDvaNniifW8b1F6bjm0iUtaG/3OGkafZw4YdJHPIKt
2VOvsm7QYRNCr8aOLDODN0gh/T2y5ygKjGNpxFaiblnmQB6tRqPDxt8BpvLpHDCdE9nGizxz4xvu
PISyfxaxUEfDTJfCYiKo6zbh835/1RKjvPrCgK2WHzEONfeqi84lW/fF59en8T7fizqFZd40PB1l
FYCTuVj81/2aIHTUrT4oF5Yedcehc6JdneCXbhPvkFcR9jkrzJhdgxYFxHsogrE/qtb5kRYxLPfI
qW9GWkcLv0iYN2KXgNzd21vUw1/mPP7XOyUgbS5YgcRSXP35TpkRMO7AKopLIByA34S0pcJF5sXG
o++UP3pmI0dVxc6K3oZY4cbd1cTQXLxJf7BzW62Kvktp58TfMZ4yzVEZk+LKF1+Ufx+Ka86na5qs
f66QumXPYZX/Op9+hlXNb0k1jyaQSrokFCghI3lJ0DmkMJwQizLDx/XFpzhXeX/eLXTapOlSb/Kv
Yb5bZcq8teoRXgY/q9r4UxGyL6X5AQlFWYTnwJC11maXlrBYAMHl02jurEG+QrMC99poJr0LTJtf
vKmPS58F08rzJO/I0h3rXXnXxUVdmyNgjdhud8qp1CkBmr8LaA6tRmJFtqGhhl2Zxi3yV2vXj+rp
i3fwoTi2WX4925DSFK5LpOufH0bb6jAy6U8u0hjLowf5GlubD9GDH2UhqdoUlqT1mXQ7Gig8NsPh
G/vNbWcT90K6mPjiZpPzx/DuY/K4LnTXdhzPcJ13N5urUMSYaUSeSqhOod1VmzxRMT6t1HlNa8D4
SGF2eh5lJ9qgj7ALjW9gYKGXx5Y8Jdrk7AG5frOzLt2xhzFoRSTh2iZVxmZYfoDNEDLP8yAAy8ZQ
q9aI/OvQPRsy7BP22kLsKPhg3TEIlf59K3Ptb7c6tY0VPhPf9jKZA/iKOcGGDZgGUzlOj0OvXsq5
xfn24jlgXzJbknINz/C+dhtvFU/hNaVzcBbEaN3l+hC9TALJo9ao/vDWcn970aL2L8vN/G0vmuD4
xef88aazDUoanrNsh9gFvbv8ZSIinE0IFYK8z+esyZUYRPPsIgraAXSfljiwuzuzKr1jQdq5Pw7Z
gzmPld0wp0nywh4itPwKkJtrnFyV/Pz8/YmPt6dt2K7pwtwSrsNj7c/rUMtLSFYTW4IKd8HJdYrb
pDdqFQ4V/NhBMZBo82BZR+5vulZq7c7B3n1TIxGZg4eGUnYrW1GbuFnnX4pgNt1Tvr+9QKNG8Tvq
xfbt27Z4jkAmChP5PtHdwX3gvtaZ4Hk0QJ+DvebtopJOXWZN0dnRnQPFiXume/jFpW582AbbtjAN
l4BUg22e+74OtNku6fQhIoZZ2Z4FIr7YfuWdekjO8XXEl7X1g4Jk88Y/Q8PaEaPUHMT81wZj+oGB
9wVLC3vaIb198Vl8LFCpyHTHtlFLWjj558fMvxfouoJagPt8oZgmnDSt8YCmo0MWpNtwd5orLbSG
I7fktPMAWi0rWp5t/qpnsIIILymP4TROR9Xr4oyaJgeKGVmL2natEygjeZrH9nTCHH+dU+lneQfU
aBq+x6qbVjYWUNookbwfGgfrKlDiJTgQ2DEO2V8tE7fPf9f/eLjbUgoqKCEFmXHv00Wr2rIapizR
wjHtBRF4NKpbE12a6WgXZN7rQdXefVhB+0TneBhCLQQo85JkYqmisjkSsybO/dDijcgQuiBgIZ3V
iNzL52/T/PiROASI6xRjDu+Wau/PjyQLESxxVc7x8RhJqB2ox+uxfZ585lQZeRrBWJg3BizGLY0z
Nv5FsnRYlO7qxH+gOKJHVBRQ/N1E0tOCcWON005BogVtzItkQ0YT10K94RG/8vmbf4s2/3NN54Zm
tyNY16n2rXdrjxZpBIE3I+J3utagZpGEKzU8tp5jHTE4/cZwBN4FQWNaE53Hjt845VFFSHeMq/Pz
9yI+3nRsCJjv8rSzdJ7p709kYiWeYbXAm+pThlT6rki98bkP0D94UvZAvrE4akW6b1wjvXSB6xzg
tj7rvkePNY7MY1K58uYpA4iIE/wGmKPt7Lye86bDaWUaKTC5Sh3f8ub0iXuoMO1XGLbHrGNDFzpd
9JIqnYw7AUUkqeRwzDL7FYisc1JlDXMWneBaJwdxHaQNI6L/j1+fJyvXvDtbGPR3tRe+sySt6ixd
1Kb71zRJ50RUsb9lw2xAd7E0eIheua4BQNy8wrRIFh26b4bNVMVXMtoUZchEvy7nJHD0lF3oPmhy
ZCAvX4lzSk8JrZFFo0UgpeZv+6hw9lEi1L1tIG+c9Mw5Zq6st3WKGjJozNJZwV5fsbUPLeOHQ+ZF
P+pHCy15gVjX+qIT6HysjymN593mWzlP2fPnXTTydkKY8PnCV4Ajp/KSVE7wgo0qPYoMhL7L023j
S0hZfHTDwiyLFzBM7UmfCjQmTUrCVUieQjvE0YvXNeiBZHoK53ZZOnp4CEB1Sw2bYkIQJFaQaMsv
Oxys1p9gIkbqqS8QizUlEWfmgkV2RQoJAH9fmKhjA6K1MsO75TgRltIpnXOjBeWe8IwAbJTSH6wM
Vy7w1mEd9JJFt3Xzc2C19DhABeikb2hNIJ7xN70SNf7YCZ/EGHxqd1XRNGgjjfoWOWW5dVHb9aqZ
3W/No9ATZ5dANlubKpH7EWKCU4TitRS+vbETRXbLmGXsxUKGkUwGV3GYNDuZzRjcFZH104oTGIL5
8DpcLL397EVuB/3BmB4MrbSWePntzeeX8H8thbbDw5vOsaDpbs2VxL+eTmpMCGA0dVi7RFTK0rdv
eVf/1nMMfTmCm00ir9lklpsmHhJsoUQYWIN5g6QmnlwGdCqv91hW/fsBdj6EZu+aElR0KFzkej0O
rLfvaDhOd5+/7/+ocBy8oZ6LQ1aYzofKFswmZnwFFVEAPq7xIYihWqixCVaJXoJl5KPY5oArd0Yh
d2EI5aFpmOY0wGgXumZ7h/lbZ/4ck87/y3d7pBztSKJXbZJxjtlvEY8KQZNJHkOnt87GF/jEGGVQ
83G1t5hZD0bgJldmwP0cMTtgDzC/iyidmFI0cl9bOFc+/6Xlh2bqXMbrls7T1WTL99bf/teHxeho
zKwIzKenE47dw244RCQC33VjoFYNUYE7xmfxyfVpnbh9eBs6C4tu7dwz2dGXbxEz5Zx4Cqkngh0P
T5241Hjh9qQ2R+zZDrmHRqFosTUvwD1HK1svktMksXC2+BSdlZnU8a4fjJ9WaDb0j4KGCKUFFADy
3sNtM2SMQMDh7bmWq13VdRVKU6fZjKNP3kKtm1QkEHS8kIrS1kOiutzu5slFSSrii+i2yGT0bxq9
JLpt+LcQdaovrve3p+O7p6drwrJ0LWlSH4t3OyLZNRBr3Dxf2HEkeIKQrKAbGdzcsAmvUU7TsKcV
ALS9h7+jJeoB0U9MDnyX309qMu/GoBy3ntZFt97EtmSgDmZvkmCdq2OHJhD5C+uR3OW1VfTFwTQT
pAJdFz+5dR2vddebDl0HlMSrjMKAX2aE6yJg+Py2jcHI6a16PzdhBXvu0vAxeL+1l+vKKraoJX+8
fdfHpkfAqV8tMmfO3Kh1Y0vAA/6tuXEUQOX66mb7j3rJc+ivWp4tgNKa7xaJ2EPnyEwcggHBO2hy
n1TR4swwESe8fZsX5VZGgbpWXs+qrrlypYHP3dllZq9sWvHbvAPXlsLZ/45N2ap1vNkF8I90lzq9
fQ5k0l+C6UDHGDIBE3h6ucW1j8YAL0m9KmJAaQj8h10wkdsS6w4SH/HFL2l83LtTnJsu0yHpWK71
fk/X+badl4lA31Fa0yZM0n5nR/bLKItXLo5/7g/HGu+johuWFrCgQ2D7w953INDg556+qKU/Dtps
GNAeZgYqVWyB7xuSg1ZUEesTewAt3VBNFQ9GHEYXa8Ie34QIrWJRb61h1A9hVr2WUpw6VoUXTQ1H
f1IvSo3H2h4snsqetZRdRWSraSF4oHHI2HIkP5fA86b/C6KQ+/2LhWq+IP68y1zDpjDgREqbbc+7
GtUmyA7P5IjHXsHsRpnlrgHD349VDxg3TMPzSHLyOSex+Z8XGdQ92NOyWgxgoXAmEG0aglRwLqYQ
9Td+025fIQqDacS3kZCYDScPUOShDSzg+8R0r+04dx4n8LAlcLwHPSXlZvC16mxrxmvtt/K+JVDm
rvLq9OLdJFLkb1Tyxdo2TQMHy9Qum5bbHVEzaa1BhpfFeySDoD9HRT5uUu1blXbFLoDyvkhEY1Nb
lWpR5m4LUlSzbwmpukHUEk7PuP2LRcv+WGYzRHPms8n14OAG/fMhPUi7LgdkY+iCQQ6D4JjRptqe
/od2tcBYrPTQsRZxbgFlr3FIsaw1h7eskgZS6MYf8eQqx8IJqlfhdoxBvc/NCG1qo6uYrqkGTloz
uoi1yP6fXMwotbNjJrsDmVjNP1GZyIYptTSSBgtq6cP/exlF3hMDelOMAu5ElvWvbcykrnLwpLR9
5D61MXtRLDyvTgSliYy5H4xa6D+ILr2vejDT5G9gbEc0FIPkO8AUrxYpMqSNJjyAWF3g0Qd2TwO6
/Thx2pVeK7FKTBfLdRnma7aR5gnSN6sC1VsTMVUcq4cJ/CyRt8AcvlgpxH+sFAySTRvxlKDT937E
4mq5j5aD5dCdTZWjiHGoKbM7i2joVp0zmje0R5AIVsrGNQcKplR9ddBKQh40Pi5QTca09UfcJlMC
HLntiU5zjJVpDaA4yZfFc+zpR35utgzrslkXoxneHCghsp7iS2OyFKJsDh4IeoAiiSq6KRyYERNU
VDCpX/W6PvYQ5x6S5B9XskC+rxCTljDEDF8DimMvvdlu8zPOXOe1mvUjYeI5+6yMZrdnsuMyg2yJ
1Htfu6rZO+JuaBQaa6FC0nGUs/p8lbE/PpZ4inu8OZ5KUFPluw0IfXs4RuROLao+3oQdTq+m1YZ7
SYTyQetg7EH+u3/7o8ApoYpGNvlGaUNlEQUnrbQNsr1TcdED8zKAQyBmJboarvV3ibQK9nFqrxMG
eHcGs+27mofXviodSLSxf6qS1rgTk+ZdOt0oTgNG/UU4ZdMPmqp7EuvSZ7PX9G1LoN+d72Y/COsd
bmJ+cRL7O7TPkIiN/jnRw19oUvOLJA2AyENGQ6m/JMGLVKSyQUuZu081KQ578g/qVWgbxTbvuxpN
qRuciqj179JG36RlMe+flfrOJDQ6QxnblbGNhC24aEbwxZafNsOHtd0zbEdanAlEPfb7q5+bsOcZ
DbinGetuiwOK/VgdjtqphicVRObJTbz8mGEEcAkhWVmTNu6coQCrbkW9vNPZzJrWVXU9QOeqEtth
WmISg0qXd/baIMrvt6iMHyzYA1U85pCpDNBourUJI0mVD32y9CYwQ4OuxFNu43gKlaf/Fj3Z3UD+
F57SaRjYiJwMJgALezYSZCDVNm5rZavUxB1QdpWxaaoM6/kwlPcNp49+IO6mAI4I+RtbY/IZFycT
EY25BSGqhS5/ZOw+58b0twaZK/4HB+eG7jdLobxflUc1F5e1det9ZsKVOOoBGL871c13RARRKAmB
okyRPrIbRfbkd4V/KsgaQjj7084SG+S1lPceFkUmxxOs73FbSKXTeSWCmDEuvBqFvuSUzn4OwIHO
HdnetHZV7G0K5rSIPuVsmjEXkRtb2Gh1eF6wpXAZ1tGqgfN4ZQzUrzNipvYJDN0MtRzEUl7sUAf9
qzOPNpqWGRUW92dX5S9j6xsnDLsRw8tGbTJW8YVNH/FC3isazcLkf1abewlLn8WrjYGVx+lsU0Le
AqgHjuOULKPUyPdqSqBlNnq17spRbgYsEBsrM6KzmVdbLjbvKOaXaI5oHywuBZHm4z6qZfeYa1tb
x1cwgMh8ZELy01H0vCy1VYqKp/+/L41uvHy+vPxHAeaZ/CPnp66Oqv9d1asntRk3nc22MhMn0sdh
hbSpQwzLQHJqQxiWjNXwjNjukSxZoMkjGh6tqv4uqLNuFkEzy6mBsiVl/hQFYo8oo/wJwIUoXiy0
0n9uTfjt867LKq0vKoa3+dufBRjzEIaBNOcs9sfOu/ce+8NsEyibRcYMdu1qXDRlPYtkqBSWKmbp
Nigl5qDi7j7uhpGivQmxteUeeigbJwkPIEX+4TInkIWZv5NieER2H81faUGvsfIY6dYszfRU5QMs
885B5jSMjLCz+88/COM/SnPPoaVMac729+NYDdWtNOjG8kmE0XhyxWjs/JAhMN6CcDF4br6rc6u+
0WzRoYHAIcQcu+tQrJyz0dgrL3Fuoqvi88DccEFMyMSsKQldahWCV2dWUO39UEl7H4bddEYTPj3a
Kdsr1yYOmv/zRY9DcSB7RRwSGFB3LSI/LDx8a/vlX2BN8oOdVfYq1CK1mcLibwcL9rXWz7UOcbEq
c8xRQ3D0RzO7xlPNCo8oCikspgDXMH+yYV5Pmma/yuG5V/mwlVXjroVmx5Ahuk2ux802MhOS/Ppm
1VqAcJhqZhfiIAWmNweaKG48OFQ9LVboTdUWyI1amW6DEhzh4q4JTTyIaA8K5KAkREXdNZ9cAds+
0KgcjWwpKs94cJa66sYHY/666vIWBUhxLLMp5SmJDISAzmRP9En+MFTAAYi7Qk+mZXOAhbUinqT7
ls+GJgYQhwQd+cqroQAVmsVetvgdMog+E7I1HlM8+4ssymdAuVevJmL5lrQWzQONv+uEB32DjGjA
CGGQiiSm4Qe0+Luul4gDxlAjA6NnoqGFCkygEz9ZDVDPz6+2j2pVB20Ce0BHN9nyuu77WyeqirQy
oUNZZt3t+hw+xSC+VTDRl2mSB9UGe2K/Gb0q3RpOMjK+6dIXY0ZdtSbmyWKgA5yASLgrJIDoPu+z
HwnaRx310q+glocU4eHfmgu5Jy5BX+GWYlE8NGUwEgI8IItlnV0CFlDbpoieJAb2V8Rdwx2jOXkm
z9u8yaS8OtkZvsi01xkdowSZvwyrdtpbqW/DddFpUcmY5K6GprxH/3UDCqrc5JlN8LZdDay8qX5p
qmYipMf3vgs5OzMnCeKeLJCJi37v9r7YF9i48judtKYvijfvQy+L00xTgakdIpN5kPrnniYEfxYr
hwd2oYon+sXZWnO6ZiXpetFkyfuj0ZKAWBTdi9Lrjkn1MB3fXsIixJIV3jrzOpjXpp5fVX3tgqtu
XDg8gqqMS3+urH0TXBzj7BnnANPltbFhRrCIhRAJJBy1asYH7L2NHf7QQg1+ExCclWzr+m8Mhgc/
87DxhIlNe12zrvztH12lkE7nZb+MK6ZY82Eb9yJ8sNr5MN8ORz4k2SNHNz5G2WOg/c8x1U++/9hY
T0P9VFlPefrMUVhP2fjMEafPtYa3ARLZt1x75oCocafVWdcTkQTD0IP0cPPCYkOUlfc9y1A3Ymx7
sa00XGPNaR/Vl20fU/+w73TYZCCYRS1rmugq3jXLDGnShEjQths2Ask9qeB46SBK9tlh8PaCk2Qd
eG1BU0dHH3MZOVPNsdGOpHPJA3GDdXlqpvkYvJOdn+mxc1ju2c/PXY7U8OK6GIkuHBNGUe9Sepeq
uNaU1dN1eDum6er681FWN9/nY4DHd2v52rgFzCVWKefk0YbjAtUte2zazNqZSXDU8FZBXrarXVA6
4SUoEjTw0tgU5k6jIbfXZ9jdXuv2DqnzPqxErvn5CAkn8fZ+euBw00OCkpuQCOtgV4SLHwP/WOrz
IQinyE9GfgKFNUKywlCZnjmA6ZrpWdnnZtOLg5dcKvs8dhcnuZT2pe8uOYGT9iVJrxxReo37a+HM
R9hfM+eaONc2u3HYw63ObtYwH+TbtebKHG6pd9OHm13cx96tNTrz4BHXkShBj3WWoLLaEI7ngt1P
tLgjFkmyIDl6sIHoktxMDUVGoOp+g8OCvNJ7md+Lt8PI7zl8B3LZvevcuMpQ+mEmtZybldzSfj70
5H+OXF7/OVJ59SJSZq7O22vYXkR01ZqLJUgEu+B4zKJL0p6T6BK1Z46gZXd8VtapVSdeS3VqkvnA
kIOAyu6P1tuRwiTzDrQHOZL6ENWHMDowJM77fZ/v037vEQ0UfyEL/6iSQQ+FasCg+cdW0nvvT8gC
2GF1aCHrNMPiISwSd9W1er8aMHE8jKOqz37j8euk8oEJOjFks+av7pUieMIiGJ6eioHi4vD2R28v
BACJkyUO0Sg9UuAd5OJQL0iw66Zb6LnNWVNqXRmItMMRNmIKOQaASDF+D5t6YRuJ+y2uGWBwZ0br
NyPS/OdOBop+bF17y6Y3+ufv6xTWod3sA5SX6wRw8Z3llN3l7SXHpneJOivYtGZj343Fy0Slea5F
lV4xgOGBSX7ZVpV+U0NT75rsC+HDx/p5HrKjEbMFambBnObdCt+Q+YvYu1jIST7GSewhGJrW1oxD
i3q2rvoIFmaqK/xP+TnMu4Y9PDknIylcQzY8mLZ8cqVMbtjdIskGVyRqZZVKwjqG6zUAKL6gyyO1
uPji2WTM69of1TPvHDG4gYqEgceHLa5LJ7hQ2QDlR4Vq0041T8nafEqxr6wsCxtHkpX2lYwW4Mle
8CxRo4PhoLfpdFlLo6cj8HeO1XZMfFxtUu+rOUng8zrF/PgAZQREWwbAAy4D9/0wKHamkR0FsKN2
BCFc2BhcZOAGW6XDzYFL45xHRReOGnnV63kMuqQYF8nMloZNopFU+CKrrN70hrKgzXTkLfTZMfZQ
p5uj/wq45tIW01fzl48yHU4tjTN0g0wS0EG/UwwwWwqmphbZItZrHy8a+EBXkovQiJT4PXibCwav
/U62h7yB5mZX40ZWFjrQzBmPuatta0T8WG4UMcs9z8XPT+pHAQtvj8LEQkKNgvrDEGDCDk3AJNy2
UPnlE/BvorX6OqZl4PcrqxHIkdn6nXybSENMYmezY7IYNybjRXf8rkcK2KNPT6+wbMa7oDK2nnTp
dg7mFzu8j01I3qk3qy54bL+JMN/dXRmpV0MN3zMc5yW2QoHsNSjznETWONOsOr1znSlb10ZrIkcj
QApPFR7+DhbpZM7rNzKFefhkLNuyw/cWEslae6NzMixzHsO4IERUh0IhzAx9lSHLOQcZgduJLkfo
O9odmyz3mRYOI2rDNx5sKxbLbmTMZWqRRxSGzNdOyBbli4/oP657geQfuSEDa4td4Z+/uJ6VdE7R
0S3oY3cHVcQuUZctjVf9LovErxix8BpbMv6ebiV9fls3BZ/1+Zuw/2OFECxqVECoiD4KnVJkXG5q
ZDNQI1zrJqE1EOq3razn1JQy2MP2pCXNFpO+Idl+WELXKGniJ7IgfoXEDf+GNLFviB85NjrcyZ4d
Lh1hqKdma/0syFy5IeqrLnPj5I4bST8MAXKlsc76B7DaKLzbJetnuSot2l5hMx5xM5dnL1AEKWZ4
28e5XdKWikwJKMlJivMhrPBtwGveuW6rX0UqvEetKuM7gfAdl3TsPzoOg5dGeMXu7b9aehuvlH8X
tzmiLccnPRFj+Ja1Md4G5Iks/UE4lynUjoFeVs8OdhkjC/U5YYYeXWTco4059TqkxVHPqi1CEu/e
ruwReS6JdZ9/IBg+Pq7ZklkNTAg6H471vk0NjVYpGk4l6DPEKFPgnVwL/d/bV6WlbragbJ2PtEMe
uCNjkGNo50Olu6nddd528LZcO+3aJFK8nY9ebDx/M4r5oHaCmUpeA9sW7DQlaXsGKg64C8ZtpOFM
1tvrUB7+OfTgIMRevh0JIXfdHlUiR+TvhDEf0tgRyjO22Ny2s7rW2HL47TZQW9enOUwo/GYQm0kQ
wrSxm43VbAhtLJwNCYoTUhg28tEWv6scttGvvAP4SIrSjqMNd77cTcOujvauBEG6t6u9Ve27ac/2
MHPnI+FQhzA9RKQrqUMfHFNx4EAo+89RTUdRzkcxHbPp6EBnIRcUKkl24gBPEkPD++IjfKsH3j11
XRSaPHlZ2Ob54Z83dt7EZTlCoUWx2QwXD/jLuTL2IaozrGE4qmJGKTc65ZjXCvfvphPrRIE7D/0o
OeI7LfaxnZLTFbTRQ+z/tsIqO9FPzU5vX2lpOh4C0+FB7id7u4heNbw7DzY5YMvQafX7aZRiWZHJ
sq2oKG7lEfdifod88RteuepaFE51HRuv2oYRHWEn7atrEFg3fQTlbXlzYqirbILbml9xXE6XNtL+
D2HntRy31W3rJ0Id5HBq13/BRurEIEbpBmXJEnKOC0+/P0CytyX+ZVUNo5ptSiK70cBac475Dfke
A0RyYzmN/pFBtsJtqgK3UMl+ak3XxXapfeg3A78sqC0IhbkeWtXwrIKtvTKHbV0za7BAxOimX3YO
HAcMiPD2jD8ykyFTlREDVyON/GZ3biiM9d6wZR8eiCT/RqC2c5+VHY7FrVhdM3LH6GllYDIHFt1P
ahXqD4VM3jWjl5UUEJXbH8wht2ASOj2IBngLfapqPkOQcMsmZndzbarvlVJ6GVaz/JLazRfcvtDD
1IiX5HdLR/ldk4EZU9re3GoMm7GG3QT5D6cLAC1JL0uF6B0y+OQgzoivCxUuIm2I4aJPjwMJQkCA
0qMtNkXi2FhHhtjt7MSo9dKf1v5URadeOQFkb6vzNJ/7il0rs5BukV3W+cykL2pIOMsuk3qx+01t
fF3VC2ra6xhv6jCs75paLmabxC5tg8xfreiq7kcnIjLpWja3QLck50YBf9LcZtIV9c1tquBHvJ2b
20a6om7XIF3RxNbNJFjI6/meXbNyRYI4v+SKeVNPrmZy1brtWOiXaD/S40COAlema8wHi5zuj8LK
5EPr9PVDSfAX4dMieyTiU70BxKfer0bz2mhwvM4VtczmMsYXp7lYPFgvBiZj58KHXrIvzi61vMq7
lnn7xE/zpmFmv7apN69LfsvnawsHMq+leR3y22wGW0ma8LXKb1PzGptgVTY9YF20jau5S8put7zL
+aBMV9W4rtN12SWMq2Zxy76OxQ8t1gW1xZUchsG6YJFWcUnXm5L6IqIzmqNzoWyKurPdna2UQFpo
CCeNTSN7xV1lfVqB/kvHnHlj7WiMRwKP0ld8KmhfgoYr11ym/MawgRDK3VoLdC3AtvS7W9S24fn5
AqfJCrc5i6kH1uy/WtQXeZ2MTB3ZyZmW5DK2faSwKV8yYql2JXANCGpjUGubwdtEwkxcblqiYI2I
BQhqLUjmTQxZS8xZp0EOSU3eZA5+V/mi9TWSb11T83XNh8T1XX0BcojMZ/hkASnslhm0aWhg22lC
oogr4I4G/q0wTTBlbkqaH8JCh/CRD8bRTE7M4VV65vjzKgGRVVvYFJVyRI1yhHidD8d0OMZOmBDR
y6+DKxfsyxA2Sii4oxbhHAVIREHBnU0LYn6RelOUBCDhUC/7xuCTcQIFLyUY2kcGvwi/luYzNvdd
Yx+glXshv9Gq0JOwZ+cJBnVi/3bPwoLuv7xxrDUNnd2WhUvyF/9Fq5iTLhFARwwMFeiDgFWiHiaw
oLEL4QFprRvj6VTcdKaZ6RI7EHMpjeFnemPpzYCle0+UHvVNpOje0nuavsnYZbEw071c8spdNdG8
gMx2kXo1cm2QPAuitgSfySMZD3WGNxgsw73J2LTw5UD+AIULb6a9gXkaMDS71cpLsPGBnSPplkRj
zUWs09HS/9CUugiKm6MfVOfQyvRwgEAfFNhRu2KI7vEm+kFS49q5O8ibul2NRCqgG+VeRQZtzojb
prX1ZgoobNNJoJg98mwoYiFhe0BpG56EKmx7/S6F/keKgcTb/A+2h6jAoHRXbHvM2CNtF2nhuAcH
iFMe/FKSEZGaeRMmmMwTmeeQNOu4NZYn4Za6C4VFE1h73KJ2U3L7MjeLWDKQw3soIe1sqS4HQPWF
YDz4wJh1FNqESBBkyPsau2vh6q0LJhzHbgbrXXEBGAGZVeHCWa4eeySzoHUX3RnRe9VLju+8p07g
EWNL300THhumgndQ8BJ5sUGWziZm3Lcxd94y3m5jU7urWr3eAFvujYbXD5uGlcxQDwqrskvQbWOy
N/UG201TDyxPrG1SSBdc3LmnZeUOlTtVDFW4mEKgzNo6zsRDJ2/Hzf8ltmNl4YMg0dh1WK7nRIu6
2bSpl92WUDVjUy3xvzgtXSv3kOANnbfjjFSvm71xPy68jyo/CYRHfqpN3S7KVylvOkUs2wOyhDK+
E5QWYeupbyqerniO5SmTZ4F5mzxZYQXFFKs3N5vGXWvm2Y4LUhILdKW7he7qwiXZfBjcjgBo1m+8
r7y7EVNmB+VI9YNh4lE+ONNvqgO7BfCXC7juYP0xDWarqWipP69QG9EUJfhcXGqRyhSvLiePzIYn
j1GnedM8lyEZBwmGM1v2GDxhedIr2ptkPcTYMKKI1VehrQ80B+vAlovjjHUuyKeYZSokMazpyd3/
HQrmIQ6W9eZYb/n4Vo78NW9r/NaOb0r8pu0iAwz86U5AfZWKV1N/GddXrXux9U2R/mLxOHpGiXh2
TkXykInnvnguxDMQW0t/Qn1P4+ApiZ+y+MleHxkCNKpHa5dtfUjmTdn8QdMf+vyDoT/UGuk4gI6b
uiRzOTXtx1xIRGXU0dfMTKtncg/DDv/ePRYVrFHjkB0K5pg//Put9L9UbDFe0UZ3GH7VqX39UkWS
px6wZrRVvCrrTm8Y5doPoiBvpi6w+tQzBudFqC9yY5KoORjKuW2zj53DBZqQF82dWSHJCmjJntQm
kmXy7E0AfnFtEsqORYpPBZp5p2qKb0QwzrN6Sw+sS/lhLFaWYk5+Lo1Fftif6vnyxoI5Sapr4tBM
sMk1kXB0WXZqP4plMW4GdsFFlL2QsG6cCQ375yFV3GoLc19b5WZSZ9ahJNwyKBGfukGyn+yR3NRi
6riGQE1zwcqGRt+Uzx3u7t+c4Nb7sgY9E6Z5acHjGqAt9/MJvphqlMvdygne2tznNpNmbfXiSOAn
WpxjqRxXh/XJJtYt3xVD/XWYddrE0gWxbomK7ci6Bem2O96yeJGmHysXXICp5bNyQTq5OPvKhcVL
lm/rF9YtyfJj3TJFPuuWYdf3dQtLl5oNcBqOS6g126IFFUaYoeYY70uXKP6xaNnm3yCwppXwYQ1C
a7KSy36oJQywkdeO2OtsId2NgMCu/36WWu9LEhq1xM0kyICUw5jMz69mTrT2ABqyIRMLBElBSfXS
Y929CPt+whEI6q4Rb2m3Yty1piAmjAVys72e98PYFbRBsnw+tPDZws5OZ+aE8Jn1har/MajKoQH6
6eprPQYWLR6angwz8nn4Myk2LNbfT+3Pd10XHWrAyd7+Pwgq/LaogjCRLPV7p4K5P5LvYRNYfa54
25hNFjj13xyAzIcyW16cOPtS90bmrZmIHsdZJUEjXek2GLN9iqG80II27ycVC0yeydWzWkn6eZy2
PN6uqp5lrKBX+4vZUx+rWyf/RGbxH9Eoyi/LEF0m6vDPHc6CnbjRVHi6JGe1QidVsfkO6rPSq+2D
01fdN0Nu5ZtcxyGQG7DKMdj1XjOUzdO/v3XQk94v+bCc4LmVeQfZgv7y3skUGSXC7JvDrKgN5Wid
Qpml1ncMRYy1t9ICcNzWZO3nsZTvSLbfVS5kqXoMKaOOtvw1bZke9NfZX7BeaZum2Xcc384ZCAos
xyfRS89x6AZaF9hiU2EG2a45CcddksEKOUQ0mojXnufQqENtVz+HmAIZqFzrsJ7DpQ4n8rfn7ZjO
4VCH8RzqcdhgHKwZugyLmo9KAFhm3pUYgboESiNgWEJzgpOOz70v7gx+vC7QAJp2gSMCtQtKMzBE
kJtBumtKwmFXl4R2valJwmkOmQIZZuoBzOSpdchAcTOHot5EYaVgvrjelPEt/BJxKE2hFofOFCpx
CPZrwfwWh1O8PYiNAEX6phUrYBtAoTGAxrs1U+xZUGQBuHuU2wQ6bxIEGVX+PPpz4o8Je4nftIXe
I0IoK5rc+2XTsRTV+ZW0VRRWUU2tCqh5wIYtlzkhAlk5PCr0ryqotCHpAPajaWUSxps1faTHQJLE
nJahgbX0lLXYb3KV6JqO+u0nCIHn3gRkkgyknglrVe6S+KNDphBYSHHbiGm4UN6Jr8nK7aipneRN
nmfeoIRQynZQhkOkgLmbZIgPUC/NOxvr9antB+pizpQ/x3bxZftvopJ2oItk3WE2Ju6pYsc8yg6o
2Ek/qUZDdC6FpaaU+7Ns/qFswOtisInJiLkQrIkgNkbE2sfYkP5k2GD4TKf0fi6lL0lmrB/qnD+r
j01+D3hV+t2c7vtSPxwFh9sR/VksOXsP5B9VIIt4lMIeZV7O3JzC0RDJacBnBQowfTSgz8qJ8NvO
WV/rOG2o8gB2IEp5whqe5uQXYS1qNVMLcQmJlzrpYfAaELImI2Iln0xXI5dIlxu06Dflq/cjuqBz
NZ1JLfb7UO53P9s/fu6EN7NhQgSDmm6B1hOxflhKup2S1rYnMIGwXZbsmKXm9AErlxMo9TP1QP2B
FEjpN1yb9wN+2LYdzNsqw0Tc1n8FcCn5sur5nEswDpnHKJKmvppN+gU/gO0bhVYRkg2lNnWGNswK
kkwBgJdBKpjHKABQbz3pTNuyvMecwBVrvYHYqsJE681jZhopW6/V+TgU+oPdOc1vRmBYzr27CkOY
4yos68Bx1Xcl4SGuir5atPgwr5HcHmL4mhhHJeHacqswpzkC36w3K8Ssq5R8OIwa+87EJG55/x+1
gXMvLcFJEC3oK5NlntZJa8Fp1Y6bVWUFuTWmwLCNs2nbAUNZfzem65/kmBh+21vDWZsplu+PRmV+
q+d+CMyBzKfazF6xyIrjWBM43jQYU2E3ntt6is6DPgEAibLZN8mdptRfOKBdqdfd7A8ruexPsuVj
mS7tx7p2ljqIG0n26GEYZCA1xoXA4orWaE4tpAfxvD8nRNa4jAsl7rphiJfaZMqCXphnJ51ym9kR
YFZhknaUaMl9C3L7EHcTSRy4q+/350a1du4Yz5X6v57IqBlgQbAIxLAHcmTZ60Y2V1qF39MdKddD
huVgNvkNS1pSXdbFyzKreZBLEpllmQDFrO65s439bcdE9znRlPYebjnRdwtB5oUj+cOgjKEe1cOT
opEGONU20zXG17SillKsIN+7NF/C2ZGtGyY4NbcSEyUsQ5ngf8LQ17QNwTsEsTbUZD/Aj7cKEk65
iJ0WzDpGvOqPZaSxH89ocxUmJv5cIupvo0aSdkdS3qiqsDUd1iZmn72Z82y5i0oReaSrDzaU22Ru
yU+93cX3lSapL7rzh26Y5XMJjzpOIy3M9T45zSCvTvsjKvE/HjVl63D1ndrvMzFWCdShHRr72DTr
7FU9I4KDOkxn+AvjeQT8ci6BkpMNszoBUSI3cP+yTwWzJP7kDOK45qyuIMC9Mm13LZOMmdpo0ugk
9hGYIV3kJ1JCZGjL0I8JY+4+yw6Nz17YtyLNMOmU1XBrsyDZv2pFubp2C1bKLKSBJp2iM3tiDAqO
Rn26STqM3BJckiEWT5aMk4L5svvBYZLVNFcCgcy+pqvN9qlm+zlp9XwC0zef2PH+eKSOy3yqHE5i
9q7ccPltH6ahWR/sUfki6b1+wlotHr4/X/QMx9fOZf9qf15Qb7LTgRgTfcWHxX53cApxnzIOc1JU
7uPCZBCCO9uDY1kgzxWa7rHWRqc8nohqXOWVBIMCQu9Nuj2b7s8mBPUUCo6tfaLbIhUhEPhe6cJA
Wvl+6KfVr6QYhFlt9BizaMIxroarVpMiUEUUjGUubfRFF6Kgm8laAih5d+1U9ldHZhtUz3LoDDO/
j/q6RjovnKkOGybcOrXtcf9ilL8BrzCOshh1JYz1bfk/K0SPF+JjK5LyWapinxu5/dYxFtc26Xws
JXrW7CizuHXODEVl083+1Ao44LIfxvRTO9sQmlt9StydIj5vcPmeHmC1JXnNBNU4Y/PjYG9f2g4J
N22uz8G4rO15aOs/x424yplZeT2hlJ65TefMnU0cTdnedTrUb/o6ajClrY61hKztWIJabWK/vhnM
RsGLA1TdTrT4OGAwuKEP1dzLREanRTfdspL+agEP/NBqxIsDuewvOZlgJwgHjzQpesBeFsOwFciu
rJcA8mpsjMvErAKHfzBcVXLXdNLcrk6VpRTmlO08lzVxgzUrpnGlUKXUYkYe23E95wSNnVbS/4CR
CPyHGZ2M7dF+wGLNqlZoK5Uy69WW0iokSNS42lJnXPVK1U5VPT3byrCeJcNi0JZN3IE5o/Vs7QGU
9lqTIW6qL01ZvrYm5vNkUHPKpxFbsEbHTrokZ63uu5M8TPVBB3DjwpAjhHSIqHkNNskppEOwdqll
UFCpXDGBorVYs9rWG4eCFPWRka7GiBnqADY3AMTH7w3DiGqF5daLOGklYW0RMTy3UzPVt5Kex7cW
DWflQMj5uEqNl1B18iOnx2o6T80xs+iHMj1jhQkwyZtJVxxCV7sfh5GcrxvsGgDujfWw2HG33SmS
IazL8ou+fRYyguhvhrqpQhKB+7vYKMmVZmVBByXB3xFnn61F/8och/5x0s2RlAaRvLTpMWp4N4Rt
CZpqxfr9IJVRJx2M0j5YfAaOcdxkxMo2W/pzDg9vrbszpMpoNYpbfOGj4epaxUlxMG6yfPnDSZOE
iMo+uY8poDupZJwaY44+YMi4KD1YXUWaDB/S0nK7bCB6IdbFtUcyl+1VPkZWC2fdXuaDlOuVD2aq
dYVVC2q4kXbNs/KolKOguDl9dSQ2Y3qTgc/dHBaYRz4oWkzfMdOjUx0zjAR0x1sy5nvykSA0RY/T
R5jvNJO2aYcq6aNHbDef5TyzPhtxBTQ4Jrp4csj121JNdHuyLyrkT7ddiFtbEvlTMzj1n32nk95u
JW9FNI1eZDIpWRjaQcXhwRtM8EVZSgwF/X1oyKA7Z40hU6jPTM+ItS+rqTeP+qJrR0UjhasmVCRg
otU+j6lkcVKrHxYFO2ydWjhsmewJWW/GN3mfifA3u+X33VoCSGULDIPKfvmd94IUKtMeRlKZEqxa
t0mnhryksivDnrTTmsbIeNYg9x34sySnOowPAOWpiHMFZKCIa5tlnwhFHQ/t5DzWvfpJZh78N+vg
3T3wc+3WYSEMJ8/UNGoyv9rlVsApkYX97MAqmQK/VNyaRsXJFmHMZu/2vOhZcp5hcYUmZ/10VlVi
IDHROMbS3wHB8wTlgoM2sZdfGcD1Emq5bl6QnJeSHgTIMSndRvkQLwGRKTIsehb9ZVkTf5QuOp+U
7E8YaLAVtPkGmGTqyYP+p+1EYFqnrY7fZrQxVBWj9wz3ozAvSa4wkOMwu91aCYX6Rhxwfq/hygQE
RYa0DuDaZIFtMuMlejVg0EB4ShOoKQ0wK6neEqegd2xwBgLdhpvlmX37rETLl6IRcohVQDvpEUzz
WVRQbGcgBwyqPf77maG+X8DzE5pccDUTUx1r+J9LYLWyDjZ3jZJ9GRS4yCo+QbVNmQyM3YoWgaF1
uPi19nWcqoYLw9rf8plzgkSr6BIVRfxWLo5y43udmeGPhlt7TMzECmRgkPelI54VnSFZI1bIqme+
LLkdiza5bYrW+o05xXzXu7UpBDF8zTS7SYlU/6UFqFQFfPfcqg7NouhPpG+u2rfUMcrHTCO2yqrS
/Nqk0v1Yf2HZmV/2g6qwjSZOXAnN2Z7u2+FbvlRMIfXGdVkU8pOYCY0o1XfCKI7OrLrWlpcE5ofR
N+YVrDqV3UIbiEpaQTaDdN0niGJV+UiMmvxEnZntBKPGn8V4n9hcRpSCTKQVuvxjVpLoQuUPZ0Qx
fGMSZPb7qVG8RiTqbdkTv6PJ39kSWmuzoJ65u5dWmj5BOg3qWjz2ZX4ZpKk+JWq6vBD87TH1Yj2X
c/5RMqT7tI+np30mb4q+kXXZ/6bWoijGr1s/W2bowLJ0oJb4nN/1WuxYjyWiEA9K58G9trRNzq4U
Fjd94W5T2flC9yfJl3V/kXxRBqvkawSRDmQibrLYOORhCakfR4O32kGehzCTyjxklhepWDS7kGoj
gd1Jz0hPqFmhveK9Ds3saFlhzGrPCqPsKFkhSuwwzY+ZHXJDX9zCZlURVnbY2GEvU6UNRzlkfcgn
DFk9hNXQ6UNmhaQ+tJxgLELHCaRdqhokUTBNm5h7GndNSYCc1VdNH7c06gcfiJWI/YFGLuA3b2oF
eaGL7EBCHZ6TOC8va9+49RS0u6o6QPCyW/4u0+/3owktdfWbfFxuktQgWtbW+z9FaBEZ95uPvPHu
boAzE2KFyS2Byrei/0LFqrVYSLFwgE62V12+amAO5U1We8Uc47TXSN5sMSDDYuWKMybf1Uw3fe+X
wMo6cs+vTXdtMcEUJ0xtyXXorlN3FfhhkuvSbcYYCSZ6ck30yzheMsyezPyOF8HjYlMBSJLFCBFQ
4gxzTDQ/JDdAe85YAVE2bVZAJMrTdzcgyxST/sZuCJzpzxVHjIAKKembIbAvN41liCFQijY34DBD
8Aoai9DboLK48IZyGhZtaC+huYSrsWlOjktDS/KoLkd5l9OeLONocWxPRntqbKZjcYKectx4u7Lx
jGhcFPgLLtJwnuLLEF/MZlMXXyACNuul2mXbF3hD5rbM2LSUV9W+TPhyyutQXrvy2mLKKa/1fK3K
az57KUkw8zWdr0VJusQ1wctHsOR0taerVFwdVsfAgvkwpPqlZzlyqYv5ydYuSsLExqUbL7G+HQdS
6HlcbFIsfuyLZp1ncTZ4pcWZ6SxMo9NfTkhskAg/JGZIbJCEF+OHjKMjTsjvZsiZ7RfZaX+ZIde/
nJD/NEP+7YTs50ArfpghcUKW8Kh2J2ROZbX92wn53QyJE1IhCq/5YYY0/5sZsltPzCzjhEQSiSTa
5ofECYk7Ktv9kFij2vgnM+SKa8q+GLvSFcTbVbEvaORlF4H8uedV5yWHsFTuw+NqwjTnv3/GdkrR
T4sZPmIWlUWHOiOG11/Bc2DOywEmXHNoyyQnSshSH6vSSW6SpbHORLhkt7ivW6/Pk4Zrz0LCosrQ
8riFvAO/0u+wgmsERDYEGWnU8shPW2A9LcVd5WAkgHQS+1RIDc64uvB7w3TuREIe1lDHHeMuXJFj
h3xrpp71syUtGCrIuLw6VNybPMIIt8aTL0tAgeSprl2zlJKX1XIgEjIL+pt13buLDStP/Ne4cgBP
bt2anxcYCf2jSWFO4cDcPoV1k5HHtCRw2pYN4l+1P6mtiKs0YgP/3VvwrjiNRZVGqUp/CAwZLt+f
/2WMkV2bDT0BK5P7XYJ+kOlWsbeyNXqL2bd0XrR4Uuf1jPALvNSbrNx3dlG8nmGoC/YffqT7tCgt
yadchiJYBEQSVtSIgrQKqjGAaYaEEnR0HpRA3ZU5wTIGBSOMSlA5gc1NblfnBMYYxGzinQCEVq4G
pRqwx958+55dMWcTAFZAcR0kScBaMksCxr6LJGhNf+WeA4lh9dNhEzMEyq429tl5xLJXMOpMH0L2
amaKd0X0pW0ojJtKYhH7TexVEFnfhkT1jR3bdgTwjYiTRbXjwcSGeTVl/oAolpJ62/hN5j+BKiD1
TmNzpvqK44scWFgw58GYB0sXTLuGjspM0HXBLDaNIuj3IzMjihFkXbAaQSmCxQhysT1I/1IsGCoh
MC7Q2k1KG4gsWNsAjAgCkDzZPhpsQt58ofgzLoDRr2tfG30t2QS3q7U8lCleghovGj2p3pS9kkw7
OBjwNnVkIA8uQd6QIvrWVSaXdj9azU2QzlHUeRnAQeKGhUdUG5oib9k1dJArfZAfS+c7uk8KiaT7
ibGJGZ44pmscJFWQxkHGybKrHYOqCgA2jLu6KmDucWZPoARiDBwlWKpAUoKV00AN9DEgr9TeJVSa
tTdWFSBnl0Q2OP8EZ8iuysT25zcmCXw+dvfbLPZnVialnw0+9awGyqbppaaXc5aMm9JdDCBZtstR
wgaA9YxtuCDyeNMyubq8qSDW3HQ7SJe7yBVLOy/VPGn2SLgoHG/MfNRnNM03tbMvqWRt+o7qq45v
qb7s+AsnieNPnCecEl0wcm5wtpDtxmUpAM5P6hFX6LoLdCPoxA81IkAgnmYjKDh9OHHEpmSXxHau
DZwlUMkybwOZLmQWiDaYOEcyRtuD0Sb4w+cKbzPQZ/vmyICbX9UQIElb2SQnPlxOJI0eNo+48Rz2
+5wm2SbiXbCdI6nfRIniN5epd9ZFrlIM4OkWFymNrcsvjo5MlIvUCaYHQdGeLC6SlyaJyXeXF0Ia
TNcc2vyyP53Slv/+CAvr0t8wZ/NhVevxYPfsJIw5fmn7NrpOKrmVBWm2b/o2/D6YKS0MQ9IPiWRh
arGr7rjwVgvNgmxaiA9Zp5/XJU5u9zQtIxljqipuBQPq1McJRe1+sG8MU/po5+p4PzpZ9agVG0V+
/V1L/z24xlasDdrNrYKOEqvTny/YThfFRSZZ5IerSQq4XuHWrkVzYBrmc7p9tT+lwtiEboVy/ZQk
52k61frJLjcRm5uqx2mLJD5aw9EsNllOWI1hrIY0gHLYgMYmi8Tj5GjhHGiOjXn0NVaAKSn3m+z1
ZK6n1T5R9p6LMxqL8zSeZW2TE1/a9mLFl7rdNDqXsr30zqaiuqbLNauuPQTnxo+XazRfJXNTXtym
u2LKadNtlN/aeZcQqm5JMM8WFRQtRSUXxp7UnKP4HCebCv00Tqd5OlnlySnZ6h1HZqHhoqauVhzt
4ci+1HSI6dhUw1xpN1E/so1NJr9ecpSWTbV5VNJTaR5LOiO7luJM2PfEL2if5vGssKgaKfltaphZ
bikpX/T1IrenDEjQpawACF1QslxRWl2lLR/3N7uT/2LssOGnQWzijk2n7B2OWxHVHDUFqffU1nA/
TlLO4qjU75JoltypbrTHpZdqhmqhOrD0ejHxa692ut5HoEA/1ESXaDGB6oXa9AEVywH0JTzQGcK/
tzDRejfG6qkyrP6Juunw1EtcurR+uDXXiitWipGZEdawttb61W4LPxv1r0OXvtSmEz/BhOzIPNlq
VNFAuSb9WpfT9LnCJylMiCELo1kbFIKactwqn/OiPxo6F7VhVtv7BvjfYZ06ifmhtrxJpaVyc0Pv
nviYmqz355faGp4JrqCtp1KbpuTKfGXSmkDhtOF2NarmkFar8Ycd1beJ9gKyw9mSRMdTW8QPqj1b
gaWyFx0rzbgXpTS7nZK+5lVnXZndxPLdMVncSPg8rPosoEYwVDHLL12inkCOm+QSlsCgRM1AYZOY
n1SJKaVYaHdCnpTzmMjL/X7IWgISGypsnq1HBGnkIA/HrjonQsiPfau88vrMJzGVNFpTAw9/r1xw
bTwuppChVfTgak1bv1G4dGHj6zYL71ietBmARjym3WP3bRJAh23wQ/f7QRJxdNIO2dyuhzHS1zOF
Of21Mc+svPW3eoiakzAWG0NpnH6ilfQqN2VxOyTLHSjQhkvqLHsqpRjS56FXyFP3YFPqfIgjKndR
3gJCSaIxOXCXVMmaUue6ui0js2ZyhBHKRq/NN+pmXxVJq74stTgRFhSDhzaujs00x7/fDP7LzpyS
z8aOlcHWbcvmn6+AgzVJZmn0xDXEQn1IB/w50cpAuw049K2SlS/rCk+skTKDASdJfsxYPBbglz1C
NSTmMpwgtZMYUNoDUkrcoISvTxRwzv93GLYvGc7GLcDEfaBF6WNRK9YnJWcYuZZIzx7m0XmgDfN1
buxrbDw7xUskXqziJYtfk13t8KqZgLI39TOR3UFZv+X1m5x9FNlHTXmblo/Drm75yN2s4CI59/Wt
NdXdY2849//+ugFX54X5eb/FMh+rKbPWgBihff/8ws0tMb2GYNxzkqW7zkwmX8irGUyGMn+0YcaS
xQ3XOZ8U2KZLARjCovaqTKcxu+8aGw5QR3S5otceBGdoaIMCp0gAj0/S5LNm9/F9k8XqIcbcdteP
FumRFWzpTobdaBjWxVS15aMxaya0H/WmaXk9EguPOqGVw4fYkj45IGtYcbBjztRyINTV+BoxnXtY
TZiqEqFNudLf6ubAbUprWFfWnRYaUal86MrocR0y7XVURVhKlfxFsT/bsgUe2V4F2dochroVl7Iw
LTLd1fKYKeSEiTx9xsecPDvxw5CWBTs78sPVPDuYS1fdOSMm7Ipg18NkjuAxDHO+yulSXujuH3S1
/Eqk6PLUl2kbGDm3RvpUdajbUnyv8Dm8ge6IH01nNBys7Vkbm/VLrdefpgHSJe2EgVVeQoVv7Pug
22aa3WRqDqOET/aQFRWxcnDox0Z8MtO5ZmiCAt6CmxwD774G2Q+momY3+Yw383enyq9nCvgIhtaY
8aEfQurlVtb8h/WHv3xsZqcbD7q5tKGIpBd9mr8lK/DNuVLHK06Mmmi/IHfM+dCMGEL+/Qd4T11g
Q8xajx+Bk5V73S/b0ph8y14BL3HQ0oiZiNg4DVbLwOLQRwBAGHWoDJoIWcOytOXKZVuzm47szSEx
te6sxu5EiDfeFtuzx4/lwHxlgctFZ5k9x1/gcZbwOEXzYVzLcP/J/9+X5f/HX+v77x+n/j//w9df
6kZ0aZwMv3z5n2v6pav7+tvwP9sf+/vbfv5D/7n9Yxq+tv/6LddH/+nXb/jpr+Rf/vGTuX8Mf/z0
hVcN6SD+l7EzWY4bybL2q5Tl3qsxO7DoDYAIMiI4TxK1gVES5Zjn+en7A6t/+1NkmtibSrNiJhkI
AO7X7z3nO7fDK3TI127I+7c/zzVs/+b/9Yf/en37LQ9L/frff/0Af91vv00Bi/3rf3+0xbVh3P/b
7d1+///+8Oql4L87b8eXvstePvwnry9dz3/t/dsyHM/2oFRYtk3P9a9/Ta9vPzH/baGc4hEgDomM
zi0VqqzaPv7vvyzn37bpgjmh9CEizt6M1F01vP3I+DcwTdoZGluOu611f/2/S//t9v3/2/kvks1v
KmhdHZ/m/eyHzq8NUZg/ZpH6+kFMPio5r6gnImB5xa4aQRWkblXvqzWpCMeeSOGs6+IA3sQJZjsl
Ssqd6uMajaTr9slXr9ZwrBg0sKDL3laxp38GNv3w+WgYEWFqvRkIHERyv7+qYzUgJNEgNkQLdqpl
OaOLvlANqR9Z5AxBl5bRLtNB2kaE5eyGPP6eGziCzeYwOt4UWoVxXqXJ7eh8toZsu8nfdxu2aFSP
jFLpavHh3vsEKcLAtQmQ4hNqsKDqrdCY40tdS1eAffJQDbnk1KGvAd/w93Ud+p0L6JPxWUJSBtRk
V+L7AWPzLUc12/V5HURq/ESb+Z9wi3efkuwPxO3kzsJItN+N9iIDzqpWOiqwLEU/oGLSv8ZRSg6Z
AI+De6Y8EIHx2A3qMbYpHQS5Fzt01NetkNbdMAt1aDwrZm6X/Zwn6mGVRVdOqn1NVZGFdu+0oSvp
mkiKddB0NoKJpBAsayVRgImOJIQQayoovT2v3CgLDZFSHQ8Lw9LO1m7n8JVzp7HPk24Ni3RIdjNi
2gNpU8yhpeyYSIxnel7JcDXN/GaaS93PQPYXjZwvBylueFGcgykz95wlvfYjbC6eTUekXCB/uqTu
7peFSbHpJqfInvUTt/JcjcRaM/0wMXLAhCE6Atm0EtF+mGvjmlD4RuQroNA5Dk2VND4Vf7/LuuE8
GooSPM523K6rYyFt9FmjaK9q/tXjYFZBCrMDnbeVHTrFME9vhgVdXRHkwjQunLEP5ZZ+gU282CcW
nGuR1e35yGHMy7QnPdeqkGEaJj5Szrlqoz2UztIFavKOwNdpHVJuHg23/g7rkvrFWl7dXGLSZJ/e
KysZwoVKlrl1+RTb1UVGyslJDvlnAQcfhLM8+axoIOHs7YAOjf33V7KdhzQuHPLqAfwZBFFc5Cjv
zwZLHtlQVjp2KdLnKTc4qM30k6L5ZzWBaMnG6TP659tk+v3jDUkCwgiUuo1+//tHcUkRIKw4xlHK
QEhjGfaLwsNuSh8Q7eUph24cIU3dD9NKjzSOnlAYWeHkVXGoO1nE6H41sFxOFv7Der5aqmcXS9ex
yLfe6iB/CfZaqJk9Tb8aWVSVPjQrhsZpouqROAG1paEfNMVjaKdkqzpIssTUfqKw1TemwrurtDXm
B2wHCNq992Nt1iFq09mNfE8hFxgooU7ibnLwN7ixRZPWDJiiOP0pYxA6Gk1OzzBXJFkm6IQ695Pa
5QN3idtPig75AmxqpDOz//xWPMlqgnJOwJFvNd+Rafw0Y2neDmZ+zXKZh8pwurNoSyMTuVv5YwLe
VBNR4q9DHub1I5EC8REe+BoO9WixeHzy8VjA/uHbkp5tIqOmKQR35ffPV1bx4GaiFr45fXEoos/M
wXR9x10v5ZwDdmVkBPvheZPUnUvJSqwT/RIyrIl3E6vGc6rbP4aoAJMmZn9ZhHbshzw5X5cyvubZ
DrpuaM+nIseeWk3VE+/HDzRiHUPCFJ98tIACpIrLOOTG3cipI6HJJk6NNVfPP3HksbCN6rTmtnqa
Z/fW5segOPOvroxvE0PkeBGq1ldx/mtxswV3nklLol4uHabd7YrbIM710G1hUbSt3/UWI3L6YjtU
VX7UzIHiaH5sUhyf6Vo/Vz2sYHoFjCAyjLqEImAzmcfv+pwgbV3v+VPZsVqafAeDYLNg2TaJVOkA
J7eOjxZeeFy0bofGz7moR2Vcaku7HFK4Wuk4/kj1Uh153vDFstSTij1RONgIaTQzOZ8aozu5Q/Mg
67Z9iLyRPhESFsadWhnLc1JuEOWs8+Qnajym1K+R6vVj0cUjZMkW3aC8sfqNLL02w27TVD1NRiJD
J7duajHB2ysM4zGj7AglQqzMwRVTDxi3WwudoGUumh9Vc70vEgzQUT64QdYAoW+m6Dmf6PUznIDs
gX3Jq3Z4zUGI0hnoZc2cc54OvbgX5Otd9+36Pedb3+ead500pQ59LuE4Xv9wh0k84iI5GSs6IWKL
voB77n2H2T1saCz7m2KTVfCxL/VrV+tpn0TWZVYzC0Ermuy9nqtSo8Nomo2YAPAOkUNdnmUubZEd
sRER5vARdWZDTgy7IDzt9MWq0Tu2c12E01DofmI3kv2FI+cU//SconucK/OuogwgWdtVp1njOKUX
zXzTqjE6evNtt31pbmN/4dz7Rdldth/5jUYrX/NI68Aw9oSht11/qVfdzaxPVeBma3Vm1CtfKQ0r
HG1awKWrnTvNjNAywfeqALpga8OqqU2vJrDZOBMa/LdE840VdbclIwqC+Mh7eepJFjFZnfwxVlC7
5PRLEThTkFR4ZhSy8GGMv6ITNvxIruyPs9vAChbqqCbXr0jMwNlAbOdhmahMU0U2vDW6GKD7hHkW
lkl4DZLg8bwgXE2QbSIbgYJm7bVgVW17H3PBfLX63dg23lmpYocTNjNIF/c53RV51rTNr6yLD/QH
MJ9W453uQVUR0j1kRHbcjGVk+V4KCAJUY+pHTjK+2taVHcXXZTH3HBH+612t/lttvhVn79d9l4Xf
pjDXKGTeF28kl5SL0QtfOUjOgJuRr+LVvlclNwYj4EeH62ql85ClfRQmi+uhg+/XwI3r5JMJxQfk
Gou+w2JOWgisl4/5AmPr6RXLkPCnTiN8aE6pe+PZ9ls9fm6BFYdtbTOmjjxGQWNZBYaE4k+jDZgt
GrB6TcPGnc5aHfMPDg4t0MxvUUr65p+/sQ+4ve1jImAjicXjLPOhNLEJ8EkmsxB+XwyA7nknAmWM
MeeBKd3FIXmblxtX+NotPHHQYHkFS/1oWO36tVDGAx4DSq62f60gtdBn1YdnF5iyT3zzeN7Y3n06
1cvhk4/8D+cIAr10A9HatqPKdze5RdLWk6wkqFza4ZAMHVvlasxhO+B6LdAuh5bVgB3THNwH6qVn
NFA01CIWs2RNVS9RimFAmN0I0l5evx3IHJ5F1IeOQXlqmb4okr2xmS1kJ9qQr+Mxc8jkGt3ysrea
Fr3IZ4/LP94HR9uuCaYTcMl3JWLhIF5OLLwnleZOYT1HM6GlxmUK8mjnTbLbzxrnDGlgwrMdcnty
l5F8o7/WZF+KnJpL8Lv9curkGYEyA6q35kWNxGo3EdlXyPnjC6TN3/98K/6psKWsRQQJZJSezPuu
jGPHbTc3GJmsepLEfhKJ5C39pdVcNIZcwnixWO3wo4WdQsahx+aBN7/0G1flnzQz3wiL7159TpYa
RHs6B9Df3x1757wUC1J8FRhDrp2RIeP6wkWDBq9+XBtQEwtnyaHHUDe5sx5o5VTfJG3MxEcyvpCx
HZZe3t9rnfuDbbN/SLz5y5pjsymNNr2P7eauQzRT62BeqoQX0zb6HekA3aHHhZom0bpzJQmImafB
vWsyyI4k5CowMdWAur91rfwcGqVfe1P/MscI6JNGWVelyIzD5K6/8kxh9UTV7ZAD7g+EQmHXbK+c
XO5Kr7/pEm2k0y9qQABDdByYMFf10B4VEYSHyRppFs+FsY/7HLZZTuZbXp1UUf+YGtb0Lqvs224m
lVIbgsqrs0epvENuzg8tzZeL2YNArpvLS23Un9W+5nu9I+sL0DNELFhMeUDe65OLqa5Mo1uFj7KS
gURe+sOsd6dizHpfNg7a3kpcqNrqd61knJuU0y+832gowGTmxrorlDDDdbCr02Qau44Nnn0HZIdd
7AyHPTaynuUwX9Po5cQJMHnXm1UFMaznySdhcNeXSJkbEBd7/HRrPQc65pJwzOrycsiimgVYfLLy
f8jw2y7Zo1mJDnZLxn3fK41aBL6JhiZNjoxsVGqB1VPajaa625aDGXRXrQr6jaE24g3bzRbenip2
ssuMyrZiL/CzKC1BzOjREXpMlYzfVJaO98S1n+f4xv2yMq9EQR55hc2BghtrTzpXVIEjso1xrtaA
7oi1m+wyPnSbqpJs+i9iLBHYTk+dMppPpo9vbMrf3z3LdFyNSGY0xBy33h0gPFmLLK0m4WOowFeb
md15W7R35IJA066Tm7Z4Ld16PKQjoEF3LR18CDy3lljyJ2WkrNzrc6PH3k3MNO1EEqwTTpkxMrA1
SdKNkwcBcnQPZTg6Th3mQOwV880yUtzIBTlQNmjTGZHgOq03gD123OyqItJuFvbgSwPRiTGtBEQn
puFP0OACo271695SkEARCbvF8Ig6P2K+sCc/916ZGHgqDDtTG01hSXNs14O/jZBM+UOlVLBq7kG0
+YWn5fgZQf4yBAUIhc2S2mLUPjvLbtvZ+y+XczreMYudWn/78v/WendjMtuaZAZMusIzSnQqRVW7
ia9srCoWZ0eBQxTvm0FWuDmqQDAi54q7e3Ph0f9kwd+Oqh8+jMFNppOBX+M9zLBYWs1oG+70gjf5
tnHjPbObIK870lSEogWwOfcN46q3OWvXURzGlItnuXgtgHh+0un8kAYCbYzChU4sKwyxx+9hBoNY
RwxHMYXVVpwuXZqyWCsNryTrQImFBVqe55PLRtaeMTsB0GiMb1sEhFOu95q+HaUETA1LDMdi5uxv
x3G311K98LUZ613daLxeTvdSduiFBCSYncC+lWacDv/8vRrvCSVcytabpimD/tGjuPn9CO5pkRiq
AUu4B+3cK8/7fgA6j8nWp0l+YzPmebajQOs1YDz464g1kwiC6VtVDntDtK+rtD8fBT1TD6SGr0xb
HJs4jkI3XSDKd8bTyDIk+tLYC73kvCnaX3Pums9wCj65lI/9Z2vrkOuu6ZEP/jYK+PuoiLgvPRsX
LiVvhyJcNG+CZZASEGFmz+z9WeKp61Y1T149GWQb9aEahvFhcgBLJxSRtlWKkxXFT2XbesdaFwsx
TCnBkI51TIsUTEav7D2ltbfPS3hOXjldZ5Kgmj4iA+bP16J/MHq8Ae2Im5cuzX6ERu/aZQ5D42Ia
aKbjdoGolVcVbo/oiThwcH9pcUNCCBSoCoUjfqSAjsGCsC7FvxDPLiCeMrnJ5p8yDVd9aL4ZBjKt
VOnsUR00LqRIPnXfrs/uyuyh3GC/GsGklAnkNS36cPOKAoqAkqj7mtcxKrbJKnjhVXEYgRXfGQ5P
rJea6mru29GvZrs/XxZQNPQ6WYMN59HegMXQU3LGnPeRYG1Yt3BEVnDUq0PtXpTN+jxm5BlEfX25
4lByt0mzjPX7RVW7FvfEvYwIVaLCaTWrRO0xjxdzK+1QrhxyZ2sBgmtw/qQX7a7dRRlzKh3iFdRa
rj0L7Bf+OCYXhmy1fWPbdGHEAZN2RmSLVpwhVbyP0/rG84CjOkLTgqmqZWBpUIdSujoK9RrqL3jj
PedzpxyM/SozVJxiSUIkCHToaeraTV+B5aVpZjWre5V0mI3Q6UM4mymRjXUovonNNl1a7iHqq/TQ
Jz+ZKwAO7avpmlp8zxzAj4zG+ubIgvZRVkx7snIMwkpabScst7kpwQftStXa4RjX2OTZTtGZaM9d
Nld+kzePg9bbp4TRRSHBt3RFA+KdPtlsz9Unp58PsK7tibTkFuBiSjjp78EHsnCdqVtY9KQ+r77b
AUMT7WCfpJWa4ZBJP/XouPi6e9t3WD9IMnqoV+EeIxtEetbAGGhc7cHCxR7mkZnsNaUdLEk3Rhbj
zwnHPShXaMqG2bZ0zvoh9NKgn7zlWwLXMNY1405lGn2PakHrqllnKh8LoJyFd0rotgf4ptezJocF
U8/zL1X26a3e6LjpB3z4BZxzGUcHa+bJ0CAnMUR2g3wsmYjPKKekcZS9JS5zugnXyiLIxIF+kimt
/O6YLX1yBAbwPeqbHstrYMRyvEh6ZrliFOI8mnv8D3iuKq+9tJ1a7XRZjrs6UQ/rapl3DVZhio/+
aMWdeJ6b2QvsBD1lO7HEQFiGGpKUHrFmMvu6xM9wLFFtMoZ39IjAa2JU/bhv0zAi5P002+stAXj6
hcnY4M9rzj8uOaBhKafIbiCTe1tf/7bfs22lZWeAYzEJFfNNk26NUonHAsM0iOQ1HuxOPjdxSkM9
PiVjLq6XrjaDqMLRWeR2c67nNgyGBaXQSBvEqKR9w8Fp9VPTnvYTkVgBcYF1aLKZ7e30lE2vxgw0
SgzaZ1z8f2gtWw72SXY2oOKW+4bx+NvFtIWYx4LRGSaYPNmlfXqZOP2XMq2+9lbksfwTvsZdAFnY
tAnNPl62FbOw3+XRt8UU8a29CSmlgHuSFd3J8GR1DR0enY1xQO2/fBthJuyEnb8ofURP3a8ZoSI1
FpYhDkUycyhty+exN7+TyUZ1oKNkXJMtqF5+FSQUH0pEdf5M3zqasvLOHMkdKGzcVFFXccZYbSBy
7b6BIhSU/Wye01zHqbKSZeINbUhlcmgXieS7y6fPrGIfT0427zddXbxijiS75/fnIIlpv3Yp41Kb
nkYwTd1l2tnPSpA+l43ZAxOn438c7WLj0Sa3/S7ppgdrmL9l2GV3he59aoj9WP3xkRjccpxDZoj2
9vePFI8Ys82xV0j2Yux941NcMyhoJ1K/skRg5AQXraaMxBFvwqctYrqh3ghOMq/5YJPzSTX6Rhr7
vRq1cbxuw336bNSA73bnMRK2SrKcpolOv5cP3JFQUE5PitZp9hXg1pYyhByEqxmCNY3DYrO/dykf
OiuhFhHq/YPArd3cu5ChxFL5IlnvZhqety3ZQGvmcQZl/2sK4LoqKjhTti4loTDpG69+UuJkHMtO
3zszhxsjMnexK0I8Kre90d7mMKQvp2W6//MCYW5X9eGq6dk5m0vGxkb4+13oHU0uo8v50mYEnjTT
xlNxD56TDPveKwFE1qSnLLi3aYtZWSigDV2X8Xo3DBUTnro+VFn20GPOvMqVBeCA1tahyUiB9CwY
3uNKgTHY3/TYCkfCJZ9o20ckhtqwsnXIvNZgBeQpjGROcnnm/HWkfPpkk/uH5ik31mEE79Ly3A6V
v18i44wyIa6M9PFIftMkXfXFma7ntaVG3FrlywrsAAyNbzds9+1av5KnWv3n/QaBo/vQJlI+5jDs
Rmc9iHRnD1US/PlGfNAk0dbAGU6MlMGk0WS+9/un7NoGfMRIyym3x0c6EGexhrI4M1YIDbmfKSJc
tSShw8ibWJLa7g/L/IBY+0nfpugcJc9EhaAwS6c5mDKrD8spnXeDvE0rKc9y1xjA6IuvbGifRAO9
kZp+f4Qk68o2Bd5WZkalv39yTckV8Sov8kKQwEFuyLsUxiNGkyQPnHYqr4uNKbEWFoGI2AIm09o5
poNcpDqCtvg0pPzjmYHPQ075Jj4gCPoN4Pi3baJIchtxJwXq4AF3L9jB99lkpSFD1XDNZv1CxEgq
JiEfclDv1CPGtwR8+9nbMe1t0o+FvJ6BCb/1gP58n/+hy4nkjeiUbZpsMRN/p7DXhTUVJbpd35si
/SLWZt/LJTH1yn2O6IuccdqJCKdrWmpBUiYw0zTqcdHshz9/jjfpybu75tKkRwHFdfOPd88bUuDU
nio2U3NonqPVy1e/I5prmdqV8FC8LUan0/m13SJMRqKXiC4hNLvhFDYBViLWVTdh8PZ3k76NfDi8
ndURPo+1Bp+IhZvuje2h4ENWpxh7nWk6qNWUUh/APFuqj1YLWmBjtyFClGI3NNMXIQTNZWj6KBbN
i9pV1UnrJNSPolv3a+F5h7Kw7kcju122yl3f0tEzl1Op6daBiAZ6tGX94Ea2xgmWBOw06nrfi2wn
bAQe/qIzxXGMVmP/52/yH/QBGz6MlUVuajL3vSAD2U2UxAXDGacsy4P7FEljPsJPazvapbRZq9Bq
zSAxy6M2aUSQT9XNm+i56eKIdLjsM3njW4zHu1tLe4fkQA7MPOpvzsi/vwAVzNlJgxU0pyMzxyxk
jDEzjsFYZLVMGyQiVD9XGeF52rZmZwtIxLwtQlTunCINIDq0gu7qxPmpmnI6cHZTt+aq71rwKqe0
xYUkOZcx1M+j01wWeBvHuT3PhHPTspZmQ3bU+8U4dyqSF6TZd2hu7koomLcLqLyALPgL02V/W4SM
HxNRl4GZVy+WpxWh1dXd7aZOD0xjVGd27BShlsefWX7enPG/f0XcK8MD4GrCp/3QekqTWV/StkZz
jg/h8MYk63U9OWm23i1+UbNmUGtsx5Difl0cBmmTxTY9Q8Zv+pY8yxndk+34nazvVNmRL9wm+a5Z
2zkwyy7wjBd3zC0Mh5MTknrzi0abftBy97tZusaRKb12S2Bqg8+cmOY2G56Hek6JCpAp5m+dcNlu
O48nMyP/XBq4RUFRWT3p7t0J0VdxHmdjcYqSojiN2uLQo57hO7eFcTc6/MWUjt01EZlPJI5XZ1J1
wMnd5WdnrWcDDqKuIwhNtXpoWgvgVWiloaP3DvCe/jnrN6aExLRkwGtjMHzSjf6pxpxXZ47POUP4
aSC8+Wg2Tn1LVE5ouOppNWzCAmkBMR5H/pQQpOo5GbzymITqnCLCTGFoWQCexXCiAYVOxm3Oa5m2
RyP7qtbvabt1qqu22ntbrO5//sczP2nB/MNxaBNm4wjm9KhR7LzrjFVAbLwakS5g+jtCd1zfLX+a
lSABjhgNu/T8KZ/Eaa3ioG17qrCkvEiqBTsS5wY3heGcDMsJ6VgAJGo3dPN9MqdkaxvRbVGtZ5j6
ceJv7UO3SAbfNboOOWf2SaXwgbRPXjHFgqGz5VLPoEP9fb9FIGNkDYCpAMFnhTWRXnibd2dyJkkN
fz2mKRm5dwMA/KhP5ysm1xA/DWpV+1Il1nzBx/TCjI5vMK/VM5rEgpAP98cnq+L2Vb57wzaODDce
0xS6qXf7XEySaNkNPC4lRLfQEfOjWlADNYNr4+RUgK8T5r9YKwo/p68LHaC+m+tIBH3JCPDPH2b7
Rt5/FrS1BjJbmyyx99+Y01g5rIVCcbIQW/oH7sjyk+OD/nE4xVKibVvq1l/HBvHu2WrcPNtIn3Hg
rhpJPBwsCXNAIHbRJCTc07cAaVUCXTMrWyEnd3gxaZJoI96zJF+GUI/yX97YRBcZOKWLNqO2Loz8
yPg5r/24rI3z3tTPPIq43jd5VS/U2UiZc+Es8886YSbVqwFGMYLhbRBl0Emclh88nwm+oJpBxtQ0
flc3k1/mk3fS1MDy79TjGV4eTnvksGHfWYenZelCyirzaIz3XZQNF8vcJ3tZdpM/Tea3yeKEovdU
U2WyYpjMXxyT/prX8gESq4+DKNtPOQ+bRfj1wVlSQhCcJ+DSq18X9dFYUaY2TURYgBpAyk3fzUbT
z8scwwxaPssml33Oe0IhEOmwoEU7mzLdnIv4SJlEYFT8EK8dIiJEU2HuGU+d5OmKo0KGid3jzRPa
nZ3TqSxaddmXnNnSuMe9tsVK595627QEa66puijb5XIpUWoMfZbvq4YPntsRei9kXWPmXo4lVjd3
sbJdmzFdrMaM9Tup4jvlHJlBwqtITmPtJVdjweREjNG9mLUisOb0ekTzdKi2vFGZcXpoNLzLVmbp
pwQizI4+AmQyBawQtGjvXfBSOEAxiUkFQnSSG116KlvfMfLmGItaOxmNa/iWSXYGDTUbUERjH1sW
YOVa4mw2bMV9nIrPXt+Pq8y2M5rAWbnXzMHf23nmcS6nQao4cBzr5Q1IBFHhayuleeCIVfv6D3yt
y3FMM/MsYkIZ5LIUF/nSVWGTrdyudBMRv/EHU7Fs2j7OhIYkxVBlOZnW3QUD4vR8QvCCwxMk5ERq
Z2C55Y+uRhTICdHtR0Gx4Lj+VLcSLmB/FWd1h3czPTkr3O0xQ9ANelv7pvcFTtJcFudWb1wlMtHO
jbm9miKvvRWevZ4B6Slh6EIZ6y8JsRg2cplmV+oYF6+MPjIyNecaIZeWMveubR2M+EG6cXS0NrBp
TKT3nm0ZlncpjOs0bczr2UtxmfdXaastfgL64UqXbXW1GvV3VdpXM11CRFBzc8js5hYO1ovWzcuZ
gpGdpjmvtg1HNtfBorAr+81E1EO9cPiLPBSO6pDaFM7lbKNORAAF7DzsuMJopMNsdFvbrskyP0eh
FGbeOp4nusppeINtM2g/tlR8dj0EnsJRt/S0wBFXabu1tSYG/bWN6MMeSVoC4+ZWKLPNudwXVD40
CafQrj2KutaJDhOj5LjR7VPN4fEEh1QhuySa2ymQgKicw4AqPzmrm67+oSEhAeJsfgOoxlvf8t3u
toEFF/DoCc6tLVevPehw79pK/0KA5LgfOhk46/Ij7tA0uVo9bzOMbJcknFWsQj6h+V4Ds0soVbzh
YE74BAUUeXONvxuYQoM60X9Ic+S7E+qlijKmWzXPeBUTVtKJdZdVjMTbWISeUWlB2jdwUqN7ytCf
ZTTfxpF6rEsU9etww0YGoyi/7aZx3pEurNM5WHepGX9xcPUE0TMNqwxkS4PK2aap4/HoMyXs/YiY
IbFwF9QM/G+xqn2d6z3wc/GTCHFgkyuLBhHklCI5mr6S8Wiqib3Vdefwozds99j6tWPfUt/6UYLR
uCvuJ1kOIWYiA/7kygyTiONieqgi79UAfAbQLiIjMUK9BrXzh1xif+mdFPZkQvVvAbwxoYEVq/nd
rMOBp9IfNb4eJANNg2KCIabtJx2ek7q6n4txJ3Lw87qMYDzMyfZdai91T6DJ0BnKF3F/ch8SZGLk
p6IxI5+ReAxyVevVJKO8jqkkI5wsrYt3hTZebFrPXVGHnd7MB5vvsdeJaJmrLqX5qn1bcggVqll9
rQEc0dj3LQ8HQSxAi6CjBdjcdsi30AUyuSkZV+9Su9LQINqwLuRVI9NjUioDo31GRnuqvqFphNUj
LoULudSq+XLQzhB/gcaFOeZxmBiIjgu9xlylgYnBYiqZSaxs+aFei6+sQM9LgReM8FDYn6QLYEvu
/GyRFIXk3aSOc40A4Cq1KhAGKVpiAUYvTXIarYnZ4u6Mr2NDvDC0PMGTD4eYX8NZrvPtmjx6UUWB
J5Hrj128hqLwl3I4FB2ld10MRC6r/FmN8n6tM/IKk+8iNm7yLZQPfPFr5v2yuuyWh+TZc7naSIed
TOmfFplOzLX5GHVTEhQFFk2hmp8T8Zp+x3LnxDGRNpiLTMdD3Jt/0cz4PIXryfFwzHdlVRvB4BBk
nb7oqQCXxKXihjM44o+vTjqeZzMnGUfx/+j5pZl6VcAELfNLk5ZnorJfU1vxBVvlY6oHnVSXRspP
h6UhjdV00jCO1bXS0xdvre6TCDSKHBmuAHQ+MzseB775MbDl7ZxY/BVKFrCcvC/ZHB2jmXqRchl9
+Wr+NGp7787taegNYnoSYw3khINRr9JT3AFq1dpv8VperD0iA5lHN5lp30HF4/DjnjKtqZhe6TRt
OzvbC9qz/mqdqxScs27QAm2KNd4YDOAY8/VcTvb3lawD6teB0Z5kVueBl6yvV9bEbSiWEypE07CM
ntcG04+2VgjVyh7FZoH2pEq+zTpt5SV5eHtduYMxoBQwoHGKlcqxSbDjTSJEhlc5GX950eAPsuUb
710kxRKjpBPdGU3/wMtzxUOodrKr0fLA1cDKqYjd4WaIvL1WTf9SoxcN2/l1s877g061hgXpx4rF
n8c6qW+q3v1pm2VBWxTYhAKY55jFEFZkVLCaQPK34dk1M7eluHNQbdK39l7IW1Ae12NTqQUx9hg/
u7WXQfOrkjTZWPuV1WTG1En+XMT82TlZ93HWo6PNSHJRXnI2ZukuKrNbU4PCiikeSrcL9nFdsRuu
xIadI6cp0B5UhzmzuJhofsEczjtsVF+kU5zmon2ZGdH5iflFF93L0Ln4Zj2DgnH8qWpWrM5YrkpW
q7xCuRhl3GjsbGfuaL3aNcAbMQZlXrBgquxeq/WjLON7L1f3jWtaQd6xyruEAqSpR6iNqH9iNL4r
ZPdUEsE0utAPmpWaFl3zhaElF82WkKNJvvV05ZwYefx5XTw1tWmjnqS9X7vi1qjl+TKx3MK5L8LL
uhI8uJq78qsCxwDWnkTwXx2ap/6Avs1C8MgtddiHMviJK921HNmQzkRfMPQK0PySb9CHVVENOO1Y
4ffSmxk/V4qhHLkc7A7VGUDcWye7EdWEt1CUDK/X/L7uBGGHJI/UTdSEwr4Wg52F5AJYOAzL73G6
lD49Qy9cWrmr3PlHnbXnqNNxZIxxFqwDD5ueNjfCbX+1Lo+sZhZkto1oohTZd0UaioUnNZXTfZT1
Dy0Lvj9GNVKMmhFtT5ud3tCPxJMnDGf72YH6utoixzr/pR48D2c92r54EPC4eiYSi3lflsZX/HBm
GGG3CMpmOtVWxuZS7ReYWr4T88y0ThUoFyt3WZtTOI5oqNzZ25njvjZU49sTlxdLRcw7WpZs5Gap
RpH5bH0RLYmLrZH9LOYZIX3CYhqtwf+QdF7LkSJZGH4iIvDmFoqyUsnbG0KmhU1M4hKefj9mbzZ2
ZnsltQoyz/ntrE+4qMzeR0JJqPd//8H3MvvKiteVEWVTpJoBonQKqDcpzzOT9I/rd2VEQztDvrGQ
iptVIVP6z9SmWCVn4vaIhd7k8QtKiJWoiw0pECNxKQbV7ZpOv00T/AGDnWc9eaaqD2slQhVH4yyo
dD7UevCvRPPezKvcKQKJa5HdeYn+IXUSZhyvR7c/OR+AcCCnJYgr9TtcVu0b/MO7sWCfwiySoNnx
W94lgpzGr6bOikgR5BUGS0+Jm83DPTRMOcBOpe7CfQYAuk1Q3Tlmx/NspHXk+4STApgMw7qFKBeP
Nu3zSf5WCUDG5NUX+qfcSp2MNJv5IuZHwtvtE7KzK/32ywZP0hqJChrTxhT0702CgI6e2HNlqzbs
VhH1glO1HXDEjJ31Nojlk5CIHFt9+j7L9HlZuPztmqSMkRdbT8yee07xcQEhzYZOMoCbUZFTpCBz
BOquniZidgnAMHFM6gWHnIzqcf1zS0kSmklGd8vS6BLqU7gFceAuzsPV7C6qnIlNJUo47PPxTmu3
LBCFOo5xCBUqb3exVkxojAiLFfzKtvvQAzXsk+S+9/EDVWvG8uykd8XYMM1RVh4P1aOYZELtoPZb
6TDvmCYmsrG55Tpx8aae7plCfypHCzON/Fpn7smqat41W/Js9DpJQ7n/0g6Y4Hj9sCrNX/5MsO7k
UCZuwTPPSDPKstrlLiUN6VM/QLY1iwizec52qQ2dC927NwdmOOoZnkhpXyIx/msNd7pOQfZrEmXQ
8/4lhn3Q6a4IeQTe3KTjbHOwfWg8wiWMv5HpcpeQmCV4SNHoVH64CORvPKe5EbylATXvzkSY3sJn
yDr7CuR6W1fB1xigxRBC93creSBh0NL9EODC6czqaw6QxRn8jSdRMFUh6IIPcXhwuCTMogpCUix6
VvQ2KYAoaREksYj6YH2PWhsYeu0QqyjXiHJhcE3lxWlc5br3iuLR6KsPz+IOpcnquSZnJetqucuZ
KkMn9VJo2WU+pO1vSpwWMsHy0ZhMFQfrj911fxYxs3tL9BE5MbiMCEXmVU6JmBitqNahM9a6r6NZ
Kc72cHWXlp7IxdnNQ8b80lLEoGZL7msAnL2Xc6JxoIcAKYDFjf0pkNdlkEVn0yeaPMllHg16HYk6
HSNjodfcNB7KriUFGaokpnLj3IOpx+lcWVTeEI1qC/3kwKgQDm+BqJt6RpyrZYYUnVBsof4MvavY
c9y9xDa0Y2kcYjF/UsZRIYlho9SWaS8mBEf4YApUIT9dmmV3XdttbYTzihAV6aUq613nUpQwYHvp
MnmE854ujWkSXORTgKu+oYrTPanx0EEy2JMKWBw15e0CIqVPTpneTmypobk4AEkd9h3Xlu/JWlUh
JoUm6tflaKxW9n+tbmI+wIu/BS7bHGVuVAil6dUo9FdQtbNr0AU0pitAjjdEup+9L4U46xIwwuSh
yytqX828/BGUO2BiYDXgNx2O+s+ceBQnWrW9NxvnuVb570C2O3tbcGMTAeXk/U2rXCb2WicwiCzA
eW1/2YTu2tLsOWckKnNFxYsmh3f+YB2KsrTDsXpOqlQPewxtkdvxRDQY25ake1cioVJmcB7cNEtD
S2pFaHvt7ZD2qMf4qD0hw9ILnrQxmENlcEB07iXLcNOPc888sqACM0ESRzGSw4E0KUgHKLmFE4sd
miGeU3TV+1/MlQnrYpPHNYghp1lWwlQPUNi87M8kb8sobbxPVWAiyGnrEEMMhpzdJlA6TTfaRO8J
7ojJPfkCSd/qpBNvSXvSOnqkWzsPcSZ8TQF9D2UtPqVeMhFtK1xGB0o+CD1KAxEJx/grMtDMqsw7
UC6O22k5AWrtEwO+sJm6v37Icu6CkgpUedR53ozK2K/koXEaUAE0z0TUa3S5+C63XLL0bGanocNJ
npDJTkX4eyUzkxWwQtLo1/cp8Q17XhCxn2z7cxABzUYEdTPUGt+jB0TlLYnFqTHQAIeNDvo8e1sN
9asrLPIVJUeS/M5w6ja7IIcRCkFil5b0H10fhL9N/lGspO+PovjoyuLoOiV9OePT0slHRSY3t2MS
jc7SQfZ4+JEJi7spUkqqSliQVOIkzTL5wjJJwgo+HANC3lXiqBNym5LKFObNcOvVRrnL6ceW87gj
6CQMStKjWMh2k9VSfKLKYp+OA8aO0FicP+mtMszagjTv2bqUzoKixPCdw9SqwzLN8pijnHZW+VAa
/BwTFRSVxlNablHsnWxpySN24FDcViuxSZMR1GdhpvZrGwT/Rh6t0PXkxAVq8fcSlJTx2eWwwDNA
1GrPobScQ4ssG/UB1gKd66CjVgBes0JI7l+11ghubTpTail0kOM3HK182lbhXR2Dlvj1P7iiaa6k
KztqpLtw4S7N9ECQZB4NWlHSoWVo8QiKvbPMuWRV1l5Ss8NtbQbPpDuoKHGW76Ls79N+fTWnojoM
aF/DNUOanmRSQF16V4/xC4gbkm5aVl44J7kdBZW9widgVHoBJ4J4CuhvZSyP3O1/XFVY1YRlWu6j
NjPd5sUdhGETNXlPI+YyXClNttiMzBm5P0D4cba7ft9140tKHmiSEuybL2s0VYMXNRKYM+Ol7VpM
7hlWyiNpQ9RYlIRh5AIjz/ok0IpTkLt8lSR393qKeiOjd6fqxHdRafkuw8WjbTG02mSdfVvVDC75
Y9fylalYLkJFUKM1UnAdoJ+1ir/Rzsad28kKaduwC+ZGECvV3s4di7i9EFfJgJRurh5j8ZHfpunP
mgUL47AjKEZPl4vlfU1en59LLfns2T5PCbSNrXHKqqYDfZXjAxfmZ7JBEqXT5CwbDkuiTYJkxwZb
+99t/bX2DMt1sH7ObfLAZD+E89bOiTBgP+bP8JwHl1yi0FonxAOko6Yzo5YPTpx81VZ3sZ1yDiu7
KSM50qkzjAe7zkEkPeK8NeuWpeql1peZ+6XB4pjxO2P0MXOkyiyX2XCXeQENySYbqWVScq7l+9SB
i/EK47YfjAeAs1c3RaXJY4IXKPPOHJA4yFPQQC/nhrB+bYtECmSwu6zGC7Tm7rXVtZPdijvS6b8F
3uZhSH+DBurDHh5smr1Ji4hJinxwhy6a3b4L2YSmbP5siGSJ+OcFrEBuPFfsIyc0Svve0ij+0YnB
FE36hal2OZh1cqpr7U4J7741JAnzBqFUmtHczE0ugWEiTI/bmL1baz5qmqX81KPaIym+57x1d32R
3kpPRBb0Evf0/aDsi5gn+xZm7nZlu0BHXp7aoCzPRMXjokhva+UFVKPsHJnIg6Un1zrQ1h1hVigp
kgc9a8yQeYiCBv9QjNup099JvZ6O3JLQuJ6vkFwWJ99e8gPlAzxflbVXq8EW35Gl0dGgUBtq8z12
BRNgRYND90ucOk+vwZkfZAphTY1ttu+L0Pe9R86w766aw0k9JzXogSh1gN9JMrXX429Rzbee8I60
SH2CVJlX2y6/iRH7Br8mN76GnHGluaLJLhmw6zoyFLu/Ixkf260PjWm9jgJ+9av4QLjHCqLt6T//
YfGc93Q8fZqSxFiEau2lobbpUjFuogU0z2XrrPvJ2nJK9D+5/Wl9GP91o0vEamfxkUqEJXpLzTnz
LdfJJ70K3q1DX1bYWpKwb8QP8BLqRkza57yl4VgeuQHaMHQYbHo3Kpri1UFQ5gk6qFyLd1djaKuR
Kh8cX4cnlz7qujetpMbaSSh6r4adUoTKjm33Zeqy2g0ryb+da4F4J7ERdKQ+aBYvZcvdRu18ZOY3
RgcOptzxhWIeADFyc3CueDqW9CubVoYVQc5smEG6cx0ayK28LqNkrFRc5dMctsp8oMhLuxRNVUSN
4jqzEsc6CpLZQlUQ5ilBjIssoH0sg1tF7U8ddapYo+gnMpeKazVj1tVMtbc7Dae9t4L/6k/g4J22
ma9knz+aNLbZrvdCDBt1hVFGEUTsoqKCEjXprG49JIQkmqWgYBraqRtn6G9ytNer4DBAUYL5vJhY
WCgMfFhqpMF6qiG4gWqS4jNIFMXzmcad6ne7ytM+PEJxUEEX30zZ+tmZpRLs9PqwBVRS0+UYV8/u
rpVeD4dCR6FAm58VrlgeiwqcgsXQC7vevuUv7Z+XVPPOptn9Kreo9oMmtpp0yTGztEApWQPQ0Y7u
3nXMb6da7agPcTUK0jT1R64KovchH1Gud777MNr5Q57hpvGRKNWIJcD5dih8apAOuNWhXc/SCA5F
HiyPgd2ePIOT2FKLiDsDpGwhQSAmc47lLtGuXglcXaR3dGtVe013un0mK3DIuik+7dopotarXspN
DDSU/bsWJZoQoaUZyN8tRkAn2Oe+Q8AoHlvl/YwurSyBEJG5Ft/4Mh7VYI/xBk9xicgbC28b0/Oj
Qfy5VOnF5ObIB7v5N0zkt3VxWU2fJDOIWC4wdlCN1g0nZOw7UkUjvlft06RESPPWHv4EqT3otb2p
yuXRL4tLb7EQjTMt8dkQ92ZHgmfukGpCApsA6mwyG65kQDjnCZfQ2OyuarvzyjQCAyLmne/LszVM
2y8ZhMxp1LVyjH/WMn4EOZNaV9lupOnLEej9NefhuZoyf2sr95MLwt1BIN4Ji6tC9rxiLpmgxLsV
EdmpY4TwEeSrD/B1YBbKOs1AAem+5tV0i8SEKIzJrmPZ3ea0SyQYNI2m5CygnroetfuuTl8q7yex
9TDADwAfjtLNEzZOHIcJAgcveHFOGFIS3OjznU8HD4dprR2KQj/aKTkVtUTUJT3toZ36Jpp6voO/
ZD/NIq+T1WkHX4fAqHt8K0i3Ciz/NVzYKP40C8uTrhVfqQ7CXROBxGtwX7m1QPNtz/Ew62+lTfC6
K/zvngQaZhk2/TXnuygSoCIGrH8wts+uqdEqWQfcTGUf956N32WrbqO6aC25ZTvu8SkoOxJ6BpNB
B/C28cBrq0sigydnmG4G/9zaEyMw39vUhGKQbxgJbezThiCEHQ/k6L2sacozYVNUWr507vDUlJtw
JHEIFDBw6s9z7nNyIqODwYMKDezPFGlV3Mwe3ZT2WTqj9orEmPwLfMoYwGQ3kDdkwAzgxAvTgTKS
BfWqPo7dyWmJK2gn9uW8wmnl1DkmYEbOsLFJok5ww/W2We8yS6t2ram9LAztaVA7RAE1VTzXBpx3
y71Wrm1sK+ASTm/iKCdyGhfRgeRyq02zS8tEsh4MDhmSUWBCKWjxCXVRerozXLgwZ8s9sIbivEg3
RZaH7U2N/SUguTHpSYUf52mAf80jmc3JCVz8zs6MW90y3/N6bC+ZlqqwdbxHTXb3VW9PWNy8Clam
0PfFTI9G64n9rLdazBl8mozbIuVUNtKF7BBuTHS7t5RLvwlJiDnzjKMFxU2+OAd9CdJ9Z8PmFLP+
LYEFj4byC8BJzDZjNp454r5S4hXxxzrUXsw7tXEVCd2fUa3Up29P92O3fCU1nc8GWfQrCrDQFXZy
xT4BGtWHsiHlfhqDN6VzAVjW59hr9BoGFH3D0h9dkTrHBu+y161HUvGC8zL4P0NePZs+ZZC0irCu
5pQZAvSySVFLnU+ktTbeCTl0FyO2uAwDyrZyOBhwTkR7gDGDGhEULbOYNF3KZk1i2QNsPrTdMHnW
yr+4LrUq2rw+B3N3MwhPO8xW7nBL1yDI+T/qIhuMFe53V7geI+t6LZP0Q0lJVrlBdJ7HK4upNWUu
8P+6TEAE2/x0kHfgZibXiY9O9ogGUj/IzH1I3GxfKY02IilhGFzdQjhUsIAvd6wHBLAAXe/6RSv3
/TxzURNjbxD0hDGWSpykLXCwOeNrgM/n0au0m0Atp17qzhVY9DgaYDSOs76ZPgniqeaGg8X93C9M
z2i0zkQiI91rq5e2Kb1DWRkvw9oZ1Kvg92x69u61+bVL6mKbllCXzUdYqs9Vt74DMTI2Ei1CMtNH
Rp3G0QZ2CmsyDdyxcOC82q9yIU2AQYvWG/skCKCBQjuaLduknbrwGPX8XPrajVbIOFD+cx1AGvuD
BrQF9kDMHM90wBiEoB+fSJfd8H5x5BSQ+Mo3y70KrBfceXiX3E80EoAQU/mkMlaVioeFXwz2HYYm
o/nnm+KV9KGBS6uxTkM53nN5QipnsOld4l/dsSU4gKwpjRlKKwg2Hh2OBX88NYIGDfqmhsgsoU/d
jOYGRWND8+ej8Thk0klZY8cftyi7m6Qh/oOwQSz7xUbpsHOuL6oc7GORxkTakuldYQS1LA2PC1UK
NggDpsnHEZFNZA/W3dgOn7gR79HA4G7VVzC3RUGFsSbLzP/Vm6+B1ODKA/HFHLenpeQXegw2l/QG
Q1rvgd7SsuGlfyRO3ATYMo7MQCCP5HJHjun3OKNOnrKcuN2ywxTEsEsiWzTRxRlRMLuboFu5iLs9
SSEvOPWCPRfIbZaKLZTb5N4r3XsGrosidSwcfBO/KAcIDAU84LCQT1dvuK1nsL1giGLY9NcWap4G
83olGCuzi2cyC/AxD3dIJ0GB/othcR/qeqOkYSrjVKxLXHXzS8HAkNukU615/d7aSLmNZlRRa4J8
yeCoM0SH64S5zlaAUZgm48po7VNFfpAH7U+as7VDv7L36TvJC83kaaNgkWjfHM4PG2pH2+J21WVU
JGo5yedqwS1gaY95HxwN/5xz9RNeUoZlBufI5nckEPqD8IY/wpAy+PGeahH1i9h7deCCLP+T7Ais
YQSDh1Z1C5z1wf+bNEOp/fVrU4R5Vh8DtUYNb/tCFYc3pSP8eQ6SkZDlSFMm6IGILcVYTdM0sF7F
v67dF966w6gryhhtSksmVe4t673P+md9BIgu0ItS6wxtJCrvI+n6gjiIv7rp1Idc7BOZBM9Dt9jn
JDWJVU3PQwlJUzXqq7NIlfTKk+puV+CaTTBUkM4FKARTVaT1Z1Uo0qmMxoqy3j5Zy6PQ+jcEar9b
a3hUiUMPO3V0C7JZbMuAisI1x8kGIri4C+hIOh1V235UCAFOVt7SHMoIt30NOw9KOjq0g2tON56h
YdS0vw3qWAtgv146AxIS+hCSgT+fFeVvZ+M8HJOMu7V/ksHF4L8NkoSABkeHPg9R0F96Qz8Ua37v
qEzfaTpIeeYt1Jp7VoUpyRpDy6geJOH2IyhnROReTTkOW0vmW0iKpv6XS+wb5ZiN7HfD8GAbnE9k
QKEotHggNzJ2TI2aVzns5/mNYHUS1ww2s3GtDnL4tmbea6PtKWeGzcRrncZg9k9Q+Aji/Z0up/6G
BLEmJ0Uc32sWQYmf8mB9XoT+k9SbA8Pwo5zc9MdAaBeOKua9vHgl++S98PsfzJHUl9BSnuZvkx88
lCNwETnGbliaVrT2ixdlFr8Je3vhhGwtoIkShh2oCyJCUpmT9Tvd+oF/MkBdko0VYU3uCgL23EqA
rsBzksJSUAlqnthiWXnk5mJO3CCaF3xJWVbH2Uo1dDPbW43FqdQrsHCYTbenohv1YuhOVIroVtSZ
ICF2kMLdr9Z7kREfX0EKNloJgen6D97MHI2PAcxyhj0MLMHSBNg8dlnM14HjtviIW1uN+Ay6oy2y
kQK75Qe5x+CU6N2SkqIH0g4KnwrtXuBtWND3lj6AVKowho4Luy7nS1CRaOItJsc10GO+YYRw3GcM
cPSeOPSK+HLpqDornytjcqAkani5xH1IlbFzxhEAzbd6RhrrsPruDdZpFLNzG1mz4gPM1h9XNHvU
zkACKIB2ljE4uy5Y+VPWDEsEyjnbGNDznga6VekUtQSowYbqg/hCn+eLOM+BVCmrdnhliJEci57r
VEdTO/QVsUA+GUgeOjdWaKZoU/HklC8zVDg4lvHJfqQNOfeVyws4j9U5QFoUKwlvlNf6q8iTjr6q
MlwUZ3UnoWKIqRJhIso7PbFeOX8Pg0GiW1kvn60VlOixVm+HApAeX/6e4eyghTV1wN6q9h+pul4O
CYoRNtN+AfR1ERaMTQGRCEiHGN55HOmgDMyVR4t0d0azAb6gCvZ9oG6VSyM4ArBbMQcv2LiIR8m7
3Trg3LeoUJlQPuUNP2rFTrT5bi99S0FGN78L3EERzxVvMuhI2OoUeySrHqeensVKM7ZvBjjef1iV
o8UtFX9N5bRoGsSOIL4aSRKCwsnIOQ78JernFfS+h7l2JX+4fYNcTelKgtlYYMer7pXM9WbPIIcB
b63BDSVyKumWR/SoPPQmesra5S4ZNAAoGyWc7Jb60DXTNVBE4bJkGTtFtA6SbJpcTUorUmWBFGdc
9gkuVgFOmLhIflyHLSmh45QwUyL3xvqfpaVvs+X/EwkrkTFsDSVF89wjlqHKs/1w4ReUDqCS+9re
Lax3u2ooFVpkPBMUAQOvJ1Hjox8T5E/FOTw4d5aV4pNvwooEFBLL+f2ldkMoUmZuarxh2jv1hCrR
rVmT1Zxs4bIoX5Dfal1+zE3ewcTnmJmWkqmmuauyUUTwYQ5YQvtYmQ14D29tRowK+gxoVTkl16Hu
3r0UxUZampAGLQo21sACwQeP5gnmbQk7BLJ7E1YyNKzOjslY5Kd2vDxuZ+soZ5BEE943gRDe/XdU
+vnMex8U1OeRmZ1lzr+56I+TVcKs01phNesbUIsRjfWXVwGozVO93bI5n3JbtrEoPbqijLiG6ySN
lJJDxfFIISOYxdgTiZVbzo5YFOii+c5k/Qp1zwJuYOPn6Gbyd7zuZKHPYEkbozwZAS43E3jGzXvh
MWfQA5wPXYRWqHlpbHWG5l7kNIVmznKRGrXkIkXjYKHJqhttVwquVXpo8k3voh2HraI0cRrUKOZ6
AHBDepZT/FcbFGdNJUrs4YBiPosCiTaOzWMP+V/coI0WQXlBzJAccfw/uWNgkjCCQIYiibCeMtCS
PqfN3tKNsBCk3CFQIbGmYpV2qhpeG2d6bY3J3kyBoNy53OF0Yxm3ujcN7Sq/f9CLxux/M8P8JK1g
Ii960Xcp2jpHuqd65BBQoZtDDhP7m0du2txmqjBC0SFUGMwehQligtgYzbsloeae1Mo8o4WABgcN
RYMk/AdNB0qF/ohzot/VKv2qEGEJDbuoMbLDAle9m9ZC1VXNlFZtQApV6ofCl5D+ndylntaEygZo
HQwT1gOpWoz1nouzIZETmfTO75U8O5r+IPtS3toB4atZyhJowvkjTX83ydhs/ErGht/3JwzPvMvO
5+rNwLY6yLTbqucuZ+kgOo9fo6fu7UmNO4XUiRjWgTXEohzVeDRN5Aw5F+nB7cuJO4ExnKQqEoXU
WG5Hz5vwWQwXY3gK5nQ3yOB7Szscy1inGYYX25r3KFjxHK/tbkqqvZ6DVGS1BA9qprOmBRMz8jgQ
sR0wXRmgrGri65FbwU7BtPA8K6qQOP/NUXte4R6dcYaRIHSjJHPIb6ajHuAaI9awYv1gJ0GH68Ji
h2WJAg2l+0vZl28D8Qr0hpj6rqxTJEF+fdXI2kudAEYDHJpBNztoXlJBwp+MdPx1lhaZ1Qb4OtUm
PTKaX1es9LwocrTKLp4bzMmrvQaRwrvw33iTBAS8kMQ6REXdPfM4ruTWAOU0ZJRzXbmIKuS31y8f
fnI3uOxdUuBeqqkwlGkAEgiv21SE47Yphe/ZM/4O41B10AAVmwX9PAAquTYQs8WvlWBHFkv+qcLH
US0DlWY0KdOcpoN05yrbl97IDJNARIuk05C5iYumtR8pPWepy9oKWM4EyEUKNVXxdwCuqecXrc+P
NhNovCrkDkllD+fWzZJQQmNrlA2FeWDVu/yEntKOFit9WnqQIG198dyq2PXIajscc9zo5t4ZWodg
XCL2G8Ma4kpxr7glQXqIgB56DzmH0BxyaETOpCsO1dTRmY7F9GjJhnfHEv8QWpObUuY/4HDPPgJ9
6onaW09r7zrlvbPm/ZE3jJIH4i8yxxWToWr1OC/HGAAUe4DWvYjMeB4yhJ+jTUpuJRzaegpo1qK/
RS2WR0bqdiw7QL6mAnxyAGtNqz8EyMS3NOEx4hdIc6I7PubQQkcSvb+qwPn1XJMOTOfSlfN3XRX9
zoSiZkHAnmOAQyOO/uKHl2eFDj1ktUcRYTpkgBl/sh2zmyoXn24C/OihbEM3ptZ7PaAI7wL24d+1
VX6fTSBnfk7krO6X78mCkngSNI/q2peVkHU9BNxlRbXRtWV9nxWO8+xm9RWTxF9ugs44WEK/Jp8r
0CHasEb8HM/afF61NjikDkokSqiuXS7otda708hwO7vab9YbIsKvP8SE5oAI5O3n3FnWBTQa+FX3
74j7cC41WTpaodyjbZ9IlZ3QPEJVTuY0XdK+PuhrRoQicG9TWATQEAmGLfgxd0pUTA0leqhjOEHI
N6H30b0j7gCz/eaBngjXvbPG4W5GgESNJDQPpgYYfxRW+hYyjVYi5tSiOFK6tNTyBUxnvILNBzvC
cSiilfwYkIN7L7HmE1biNl4H0sEzXGcUC7aoThP3uoUQNFW/VYb6+c50YGdFriFvGkB563HCzsRX
bjpu217Z17LszYcgMU+ToIrShITcK3Mp96v7Vno2eZqGlpPqSyWY4quGPihbgkrLJUWXAhz22A0D
8vrD4jRejFpjN/U1aEpL2UXKjlT7en8SFiepkLVL2jkwkWe9UdfkxFiS0NCxs8EiyhitP5WI2bru
2pw6YoeUzVajY93jSzFGc7crEpqiRC/tncyZm00jz47gzSBi5ZMjdDuuSEuLlslCzjA0N0TA3gyW
0p6bLw1RcIwKKDn/Fy9Zdtcyo+Z6yeanDBTlYK6et3clyRp5rpsnVKK3hZ7ojGErmQPdUGBNR0hD
cqgHu8stFHSSSb5XCBlrxeRFcH+q42QrPcxJBRqxNtdP5lZLsOYWyquBQy6pM7T/KgiIde12eQXn
h38h3KRjoYO355QYSo+9ceBOJJEHGSThpa3J8J+tRX5IkgqsxKa6tGsk6UbFdNPodDD2JmBe27sw
CbSVObPLCdHMa2ybRf2cBVoUGPdymHm3++AzLw1yoIv0NailhSPY+JiWSd/7Xfs6ksZ/xaUM+uN7
9yXwPHLF2zlf1BNmb8BT8s5SRoxX2/Of/gvz7xz/j/iGOjJheVMQ+ZvRNDE1kgoyKZ8zIeVjNVIM
NYMEUCrS35L997o2jAXmyOMykO0WJzPS/MVIuM0ZZ98JhD9VhrwuiuhmBKaM0Cs7R7mVTSHSKT5z
qp5rbZvI186/+ClykcBqj5VluG9zn0VAdsk/u1TvWsEm6VoPtoWsRMdGHS7SMO8Cs/4ntqRuUFPk
/0qMV4k9Id9s2CD+VB0K53HI6SjpQPANJoOzt0kfucOMO/RMDqqNLIjbYb0hc1288pPpV7C+g2mS
gLj6/ruEomVSD+H74LWQ4VyahiFwKq3XevTsSJU0cCuTD5FhZ7h6Pd4F857Kj/5eYEvdUXzVU6Pq
D7ErhiQEMWwudZruEam2IIOzCZ9vP7uzPUXk7vbIxMYbzZoxSczavvYzUL/RL2KrecShML0yQZKm
59G0yu/3ZjYhpjsE4XYLKDS+EHBi3+mToIyEbTFV9ns3wpy2JHCGrfCCHeu3eF17J/KcpHnMkcD1
WasfOjOvDl0xaa+ZMHcBRRBrgYYg0eEc8cPA8gHgaEc89f4TTcbLdRy2GcgLhhh1jH0xECksbII/
2mYd8GiNDexevw6ByO+yBr3J1HA5zHOTHgWxa/fVaNM5Cy0Tp6v2aKTadKvh3zukKq92QU3XJSLw
hDv2piT3CsEom/CcOFPcpDUKd80UO9PqHr3VfFv78mrUlBVOqiNMbHtLA+zPdHWhg5v/KkDsNBiN
S2r880ngvPSo+dYR3aM3W8aucnDgcXTJU04eAdDkBy2G1pkOkLiaBv9doMpuDRhNvRYdxcf2v7ZW
3b03TLj+PFuL1VwPwFaOehwLJunpMgfgpm2lF/eAMDjFy9CQSXEGjVJHh5aURHeLR4QgNwZVgSEL
iU541/S8WPalZJM5KAljSjZcZKaa8YrTazxWBBzY7qwfEEkf9f9yVGgAsqFV0HSINU6W5atDwH6L
P76h1Tp34qyAyJ+k/pHbWP43NNFxpvKhbDwzNDNd3HjDWrFa0KDsl2l5Msm/Yg5K6gML2ET3az7d
BqxirRZoByggllMb4qrXp8vkoywd2HwMUzvOvAtHE5G87N2d3zpUzkrNjK1Nyc6rt8fcgJAu9dub
/9I8pVOMe99VpHynFYJ0I7GYqdrshgioU7u2H/X0Ok9Lfp+K6ToaJBqhhUGnyvhMdML0xstQSnIz
BMzMnG9RgNvDVeQ9wqsmMZ5KLdsTe3Muhq698PYdXTnKU2/DDThJoN0rGEBKQpaUEjhOkNpWH1Y5
3RHHe2YvovJgIEteGxyfl4jyeYx/DZDkBQD+sygLnoJc2EgTNutZ+SkTzYLu5nnCtwL+GzTfnm68
EEbH6yqqd4ptnTNR/UBw7q1rdPMtqhEVJ96Gvg0owjla/kfbeWzJrZ1Z+lVq3TnU8KZWqwbhvc3I
yMwJFpNMwtsDd/D0/YFSVRevakk96YGuSEaaCODgmP/f+9vGRUnyd1VnJZeAyw8ja/bGklNictOd
qP4lh9yVxYrg+500K+eQFwjAHWqLbRjVe6UHcop8s5jDAiHWyI7uSZzKbdVrqE2HPD+rn/ZIQA41
PHkIBjpElKRosyk4OEq9C+91TYfZiPqraSrJzoHDtMssulyGoN5o5qmCMADjVOxXFBK7jh1Ge+hG
ZAzh0AfHFqrD2mtxvLL5ngGyaYkyyOPeW4U+ZXtP/aiSjI5GlQyX2He3OTb71zzBRokDYFr2cNV0
ZfzIjEYujRagl0jp9xj6RHKzafQFsmuOlBzCeRaWh5BewMym4DHLsXImomeDUNj5ZjTGch9n7veB
TdMiKDGHjF7sLXqPgBrQv+UCqT2hCDbHOCjH36E2Y+7gWCTUNvnWx68xWyxsV5E2B238KQx4s23o
m0tJERbdScju3IivBD5hU+Rsx6MEgCQQzSuu81k7ONTtYvNieWI4tRPmrQwLlHhs1h3Ote0oY5q/
7oACheqrKynRE6LV7bJHmxbKV6FEu6iOf3qe3rIhURCZZk3/rkiGmZ/uEhdWSiueokoHEpJoecCO
+VKxVdAlcdh2yCxYKPj2eCrYCkuJNL24O4piXSN7oEaic4XokeJF6njE3Q+9AbytJeG4Ml3U4F5N
ZS6KXyxz6M4mn8CuujN37yWoKRRpTYvs0QAFqlmnmll9BkTmEyXcQmLI/DBZsEVgf9Ll1h6KFJ8h
ay3esGeIfeE5DMlLV5XezkKAhrugpY/uuG806xcyQ1ME535866c/yVLj6OH77S5IfRIU7FHF6sc3
IWllOlXYtKkYOX4onG+6Efdu3rvJKRDdZ5SObIzllGRLuXNvFrC0YZosFCfSPxDhbFOl2A1pL9+A
vi0p4I6UguIEZsM91D2U+VYitoVH+7YoN4FfZgdVpyqvOWDJogAcb9lZx4LC5XWk/XZQQcvYFGqI
1W6CnI7hVGi0WXFbsFe1OanNLfaB4/A9VRIL0Sa9U6WcyoWWtyuVKNwSmpvNoh2AXFZJAVZvZHM3
CzXCAfSmfeMwHqKKNYC8yarcApd88/M0IeAZKGslRLFC8XbglM+nzjJtpRPmMHOckvo7TRolf42s
MiDqi0mG/gBOsLB5xsGoHTRo4xE7myItMk6SJsf9skqWIzlWKqWJVnG3cdV7ewOcOaYSYnXC4FYI
y35pkTUh1poignMJQMAbib00vmWK7exiJNOZHSlcwuKY+d298X0osT5PbNP2xJKY+ceo5e4Sf2zt
S2gYCG5lnSk7hQQt1KaOw1UQ5Yl0c5MNyzXTuB2OCccyBiCfU5bZRDkF1iBWj8NI04Fb6SyMpEbb
plmfpFYiUZFU44g8malagZ08cjHtOsmLUlEz5+yJPrB880hlIoy+wWMGwVYBwLrKmG5qHLroBcNd
nhjfGRf0cyn7x7opF43Il1YSOnPRPl0TdyngJqoMvJMZVGqSYNrwp8tGQq1962R3P3QgE/NYS7IN
lH/wQBFxbZ5Agmy4yF6G4qWFRrjObPnguKasLExbi54OCum7BT5fgPcr2U+CF0E0JyvJoQ3Cctmj
d4fngjrcPBlSyM1Y6B/wlrG/6N6F5YUyjFu366BhuA3a4CCPT6q9I94dHHcnV5cUZjO5i5AjTrvg
eF5ZCpIG9knQAFeqqkaoS2AmOqF8V/ro7spJbdEM9MgopGYmso4ssJeGnaW7hsVOrUfgXj089l9L
eurQEG1VcCiNvxnVX0cmtoUoBV7dX7nGTh4zyGi4qDaVslBjuPaUR9YyE5+9C16C+ubO1YoXwyfl
Te0g2lKPp5KuBk/b5TgFzy17cdmhUMmb+C5C6v4mygyxb0uh39QC9Ubb4HAO0TtwpGaOKuiiRFKY
B2nFlEoxCAycFhZDDAcHOMCv21a3Kp0TpbhXBY8Jj27CyRhkvR0rPNLIp/ZF3K8MQPs3qXLt1AEM
dIQwCu/b3IjbfF5z4+fkmIx3JZL4CcMVZagO0eBpUKV5iEv0EUhTwxO6O1oVKqEs/Rgqy1BzzyRA
TTI6p35UFknXif8I6/rEPOSZiLdFxCE/5BQzL20FQavl2xSLCczD44HsGsu7x7HJI6s8JZQC+Wo8
oJ4yYrKQG0tZ+Ai51tYo7INIk21HSo9Sdca1JtNrXsqdtGPne4cazKo/6A7KHxnu6olUAY6JrS57
p4bEDd/fpWGYHbRE6VZV/YyqrDn6JMmQcEUAOIsp5TwDFVaR1PatmPDLUm/ASmEkk5gYb06CIVRn
/BxgWHjaW9c0+UUtw2STDlo9yTEvLSER996BSDgOaJYqqpTHOtq7xriE84v2e9rH6PaOXBLt0+1p
Pin8QrR+yrWZpo9Y1apTFffi6SCOAtkprUsXMlCUBnyuLm5T3iy6Nh2/eJgFFyXIdkqcvuV9mn9G
vr6rU2A46hBctZyiSWl50IaJcZsOKv8chPSLRfcbCQk5u+aoRMLonJm1X4l+/w0Nh7Y0chwMnHM6
eRR/6PcHucdmKVwCMCt2HEWTNdkOTAQIHErsG36BKaGW/abR7E1I7Nuy855yVNlForssdXddt3Am
g0hq9N7MkwMaetZPaROsX4uGnfehRISxbIRgpa2y/l98Ivcf8uYchES24epwaDxPdf4U1YIex9Pi
grKkVOv7oDtnxcNJQqPTBPgxTwaH4inL91YhQy5V8hVTdbTmo1WeFQPJUquTRwqIny/1ITaPWowm
1I8oMkQtNXwhYG7no/FAw2LsENtBGVEGZR1kunUOum5KmiyecL8FJgr+o5i0342MWUDGZn4gJ3Ln
bhvLKK4iC8pdZjAOCJDJ9vThPlzElTtOJnRgKnAqXeNRuIVCH0j7XGf4hw0kZ4vMMYNjqAzgYFVw
MFWmfnZmOqBXRSKagnDcRLzLnS71/a8vtY0PkbpiKyo8uzRHr3UihxNSZ7rWhWdfRvwmFiL+Qxag
vtJATpODsmw4jewzq9COjhiJNW7IsiD8Qz1b9KdWrpmTSefq20pCFZQtSuJ/Pi6Nf2B2chdh8Zk6
xEJjisT9nWlWUvOJKVFGc6Bnl8ao3U0wRUNiITkoAa4In0Cpg+7maxBazaoJefRzzZioivjHTRXK
D2tG0aG9T0kLgA3pDsyjyabF93/yiQcJIjIZKZyRRjeGkAn79z43X/BwdauorcPFYLb3ijmjNuCV
2kaD8l/A+ROo88wxa86q3q/hELr/Iu1E+5+Gr+uQeKRaKlQ360/D1xbSjOGYTjcbjzxbm2I9llVL
0os0WMGZZseQ2qqTmmxAe4/Kt8Xx+F9cfW8KhPp9WrCAl5GRbGq2TubRnzDh2CbV3g56FG91wuQT
KEBnUR8B8VUfk54J5euhTtuDM9Tqs+nGVxwXKNSG4QvX+CvOcO89c8Lvg17a68llB/26wmDdAwLc
ojasZs2oY0+juo0wPJuDi4ISpbABH5X2NdKLb/aIt9YxCcnqIYqb5FDh7cR+WqJ5w1JOXXza+Alv
z7qHaMIn5zHuwQ3k3c+eM/ySLS+sWWo3uYnxDyUgG7BWnFAIzYQd4w7pI7Blw7KSst8aPoaVFpXW
iB1zYVXkMlkeVkCtouagU6HjIGbPcaM/0uhdBmhpTSyf8yTGmdN45tMNiUlK+GdfnTz0NNKakUKU
VSjfpptYkMU0a9mfz9CXlZQgscJLLOUjNsGEWYDonVvA9hFkCkzeUT1TwKNhHNKPxgSO19Xa1AJO
ZqtxNKJd7BcqJwHXNKjcPlS0VJIPsMwiwnjbLEQY5ANMy21v2XWKWICDmcJ7vyF9jpeipjoTev1b
axHyBIGfen3pLdXIfsHtjWQI0ks0BZUKkc0TIYNVM+3mg6A8IGw9YAq7ZRqYcxEQhAse7s1ycQBN
Mwu77QZSFarBht2gy3zfugg5kQTVAPB2ToLf3h6ow8cuqAo9+yx19TIdqBO9dcH3oC/yTWdgKHSY
2hV7N+r5Ja5dSdun31ij/U2tIfoEXXnuHYKM6/zVVKv3SMFxN/RQhA1U/kHbR3Pd4vfquHiQ7ZZn
HTrHyElY4GKAXpPP4czexaChndMR6A7aqcqyAWVnmK04iQ6tw6W15Zo0kHKFNwkZIyTXwYQI0FkV
DeSWOm1POg5+DUg9RRbWaxqsqKlJeWCNadxzET+suszWWUtEFKXHZdagVG4r3pvrFeONo9h4c038
uDKN4x1oZrSR4UsOF31Tlqi0SkX195XO/RyoPq3QXRRkfPsDHEcdqlCUrMeg8/b4TJWTruPMNvti
W9pedgz8MTt28TUudWfHoFf3TWEAgNAM9ql2wvBsBmoaeUTxJQ0Tui6Wrm8tTQ9OXsiwT8zyLdbA
PPQFpdDWmk/TqMciBRTU5q5y/E4LJFelOWm/ALVOVju2eT0mudg7lxwnz2Hn3AuBBsCXNrLrSU2h
JjYtt1ScPROhQIQoZpkbZr6PAvPF0PrwrIfZz05m7tZN2ZgFTX5uSFekAhnOLamfkjYs17FiA2ex
wnytaYgiIqAIW2y0kzsbibcHHNb2yaTIUVzQbzvKVIXzTGtyRWvSXrpG9wMbP7KbnGISUSA6wZlf
XdYhdmlNcPumsN2Vi8hAy8k6ITne7mb6ILt9DsAAAgF2g5YThBZRUiFz4CZcShVDaB90fTJbocSa
25n+0beWcQQ68lD61N3lUYrUKwCtlYVmvUV72ZTDVqe/yVBgU9F0stm4LlshhDMB4cj5x2DXhAOh
2IORQMEnG/3oktd03/zI0A640V2rtek9mkDls+ynaI1oG6VKOXf95hIbnMdQZHBAs8cXrPD1PkcF
jLly6N7jYuWgO0r9Tl5K30bOHVsYBdMm3kd9I2dJWw1X1Q2WDcKJO5CMto7TI6vDA8KiuIhqvI0w
iZgRm61SjJyFMZlMrnOuoOtnx6gr39lXgBGNrHThqMG9buKPsSjgOBofxtQeo16LqyEsF3lsc8P6
GEhCVJNI1GkpRSLKwL+gkGUyHMuSPUtC0tpAx3PpCBcIYFU8m0oTVxhte1kzfHM7jBfxQOWWhJx8
3g55so0KercoFwFpKxbVqIJlRYVIsh4l+YWdjSMNBX74xHC9dCyQ5OpgeBtRUjvvSoBPuR0/czsz
lkrlMKJhSUQxeg1An+Ey16l3Kz2qyLxys5dqyrKcSq3/fP39h7wmh9XXMDkOeYjdCLb/ffPTN64k
DbuLEXGDMREkgAKwTns8IbW2wbZ0tSO2QL9+5//6Pvx78FVc/ra4i19xp9+LUtJnDJs//fU/Tt+6
5qv639P3/NfX/P4d/3G8r17+/AW/fT0/8++/c/Gt+fbbX5Z5EzXy2n7V8ga0KW3+M3x1+sr/1xf/
7evXT3mR5ddf//hetHkz/bQgKvI//v7S9sdf/yC3yrRdwPP/FfA6/Y6/f8HpW8b37gsB//5//Kav
b6L56x+69hfHM+mA6LZGTAaRr3/8W//16xX1L6qpGbSt6KwTqGVxg/KibsK//mEaf9EJq3MggKsG
qU4e91YU7a+X/vbzeI0sO1PlBv/xnxfgt9vzf2/Xb2m0jvkPGR4uEgnCkC2Q9qrp/tpD/7ezW9OV
rkkhhEc4c78M2wGFUosTR5jy0WLTjMfqx5j1/czDhx+VuN5cT14DN1HXPXM/6Al7w8lgNTRqjP+r
cxZqJY41yx0eWQMdZx4BoyRxOTPt9NWhcqAmFBT9dFs5p16fgG7FkYqf/ZFl+rHDKY1rEmpaYIft
DDw8aYgBXP2qA7qqqU8r89MDNfhg64zyjQtEoESH3lGt+HK953GD5rDJhcUq6ur0Vaf/JHUPWFBL
1iJUqGUYSk1e0Jg9BNpWpTtID82HtOeNojA7ePpVHVVt4VWEceihZvNrkQZTTl7aMYe9Ue4Vzb+b
GjATzfVAr7bFuYG5uoiLd71LHoXdtuhfbCJfkQAtbXhnFYVAGQGPL9IupAvmr7MmJtXGtfZ60Xln
Xeu26FTNVUmNaetGmEu8jh2zNZRb9s+IkKD5HMlvGeFzYn+MtkHjs8Xog3Euqy7dGKP5NRBmr3m2
BotM5bTptvZyNJI3UdT2kss36+eJzu7ZaXCTaUH02itT7HLvx/M4rYAC4zgkZ6Ne2hMb0mn3SgvB
titfRWsfJ5tFYDv44KIaJGVFb1x3D5K5bcuyPRto+CN2J9xL8yIY8NawtLEeExjckMOcRsOck2k7
63OaKRTliCepSUOLFbIvXLz5I0RNKvxTfFIW495FdWeC4pipJmftkQp62Rd3Q9x1hypJCaN8oWnN
h1lBWmgMQh/Y/2dOepWFfzVa8y1PIG3HjWPPBrzLaXZDTbnzBSpUxTEfZp+ry8KstJkIi4VfI/rT
QgttluuQNFf2a6O0OM4l0NNUNsVOf23AJCi4VAN/4xU4fej0l8ziqgErmGMslMt1DmDB6pQDqt+t
jBDdl9BXk+ojD4Z7EmU7kN9bURQXJT0WbCfrqj57Fo46H48hgkkh1XXhu5vCSXesUye3dtdjm+80
xVgWFnGcJd3c9EVVq3V2pb2y66JsU7kFlmQUwoqEvgapuymQ95H9QI2MaKZcvPjdJ9JzKA3NWifd
u7XfQrXaEyU+Mwo0JdjNcZVtMHQeDFgPdaPNbK049nV468L86DbVWR3jtV1oa+klT7rJS4tVOI31
Hy6+dT+K8Up5uwgWR9/LlV9QzkImT2UUU7W5SEZ9TyDNMgY616U9Fdlym0ZEzvnDA7Dbziq8E/pd
UP/dSoU5UwpC1mvM6Ua8TodobXbxoeEz2XSOCpXfV6FaDD+GrF8SJIf8ERGbp64lHQk3IzOJwvCU
+RLhmWg7fDQSP3m5alv10tFX0ipM2KLc6FytGpqOXb9KH7Kjba34pZuyBWJjhCdywA5uNFynf5+q
MWiKrtL0tiDEV67+jiJrZdA31CeMFpSe6f8zUa7SknxTEa11m58eRt8INpqVjb9GeIT/UC44ghKe
Pe+IhtURvbmIHyv0wzxNa5pKMzpujteRQbRS2CuglJygJN5WIciXEtjWQLky3eliCFZ9WGxW0+XA
ugtUlax7o1wmiXWxd2VabrwoPyYqN0OGp8b/hopsFzvdcvplRXBMVVjIWPFaEW/j5MMqI+6stk9G
6216l7bb3cdWrEPTXLmSDfpoLE2O6Tk7tcr74sRO2SBae0N2NKxthaDOq7xdODhbg+pRs4hHuqx5
9kw85x5jBYlkQHjBiHGoX1EkmGt69xoRJFAr4wbf3aJLV3BwDtTHl22T4YIblkNmLh1ow2ZmH8jl
Qj5Yr824piuMOQGVOtuRhWbxeA/er8uklxPk6Zjb3RL5IlOftw1SOBsY/hPTPlTjNuWlxojY7TTv
01CerrkxQNEqL455m7z5EPwQ/65iYMwq9YLwrvn4JdwaU7RxTrTynJsOZ2f3VBb06Ds6AebZhPRM
kuw1IJI13MuCUURFfuyyi4xAVjr6WTHC9VgXmyB0QAZ9FtS6+tGgFbW2ZXAKXH8NP2trdsoSRNAC
NBq7cX/Z5fUcg/j0z7RXlz7aL2Oq1CP3bwZJzoJy5H9ESC27HULSGW/1WDFZ8CyLCN5WqS/hNoHO
xqcQjE85GBMDAvwXCBzq+xartVKjdVbtbRGk7HeR648m8ZDpkQV1JfWDNw4IaNDgx7RoeRnACMaZ
nkdfPeqJsqZDd8GZf0dtfs5xdHXJRs+nYrx9GGIkR1625QiKzmuud4R54AdVVCJbquG7S2iBJiLa
bfoZCe2rEWdHLymJUgzrG+2lAXBIiDBIkCMyDapQ+svWK3ah3j5SAob8xD54wtm6XC+LoNMOAH4S
CIgG08GdeTpxd+YI1t63PjWF09Jge0dFtQ8GzeqMi52Wz6pGqkOGgRdkFx9aOEXOF7WQRxsYlqui
/1hVvGs3+VQqzEFNSULkcBlPbqs/OczSr44Rf5OFab4rWngtwuTSZEh5TahePfuONLqJMUIGL8wV
c93OXHCgxtA4Hke3WqtD96oW7i1U5aIvKoilDBmtXkxUR0/eaiCRnnnkT47H7VSVpTsqS3OiF4U/
lIZJFrDn4M68rFwO6o/UxFpVEGnCdGsmK1rJgsaeK9gDteHSH+EXWCtqZ8ui45akKuKZeoELe01y
wzZQyl0f6+d67LeotPsk5jrGTNSuAuAArltR7g3YLXTSWXn6ZXMWeDkVHuoyNvzZpKLIInuVENeT
1OMcVwA2+Fq6G4CTR6diIkpJK0YyU7fuVhDvHm0sj15/0K+mmZlS4Dwn4r7lIxV4ZlL9wUUB8yBn
1D5mOZ7R1hk2XZbM++5qwDCm5DRL2DSQDoNcj7wbSqh6jVssDlZU8DnfIZTn30P0sV0TbDOQ54o8
Gsba5Qw3jQJNfLUYJ0TmrgsFaCYjxz343o+yRbLAXXAsbXo055bI6SJ5X9ObSV20F+gB3HfZnlXz
3mOvhE91FEq0jv32lkuUComXvNWfYZrB/gUVUmFOIg3ixUIE5CDD7IvmTjrzQw+VK+21g9N9h/g7
05kMQsgb9PhnKpKowaE8+zWN7yxPLhkVqrENn751UbJy3aPG6mJ5ddrolnjiFrvWJyUju0tOPk0v
2tp78gdmEcQ6DTFpZ9Mhc7YIrNYcgleVhqcKKHcdqTtBAEBWOJvAqyhI2+zEM8o3X9mE/6IeaLDG
qx782ODh45HJLUIYGHpI0wiwiw+5fB3tlImcFmREeqWOCZxNSTv28Fm6uwV+2rMRs1Jas+CS1GS1
nGOUo9ZTi7pbRSu+6X8oIXxLNoGtSjuRCcZql0FsHcKiObSCfQ04/TnBb8oSPu1O6MZ5cqdI3rKs
D0o1HjFfEWSRLKD6XOK8OfA0ziXNisocFmCFKckwQdBXnvfZsFUa82DGzdpLoGa048blARoRZnnl
RrGhqWmodWYxIoXR7XdqNWyhdG/cKn1DALBxcqZPiUtNC26Q6WhkUBRy10biot0DamJ2FDzpcHKd
EWnc8pSCU3fODefLrodXaeafMipfbJ19GaYpfCs/hvwNCOrFdBiJYZkdFcqqOL7OuhIJ5qvglVLB
OiJj2I/Fd+FlG8Nih9HH12qEt1QQetPJlVogKsvzvUmKkjp6L0rERWCHrzCX4vBaN6Oypl25dDJW
RgOhWjdAXmCXak2+7VmDt69BGghu4obtagF3a6X5wSvVESCKIrjoiG5oP383a0JN0Xvp1U037Xcr
CB9u8YCNd7dpj9jKAoED5JW6fVD12uQ4jplCyUS519Rk2NR2p2khzIR4+IuBCpnVj/u29R91w3cM
9nsl7HcjnLggxJkGwUvZi7vvBifLpnepX50mf6O9f+msj8gkRrUKbuGo/gj6l9DWd6CPeBT8V1DR
r3qWf5oeEFRENdh+qUC27X16YejbB6ePkoJOEu4CMdz8VD5y74xk6YAu9KLG2ZsRynuVlcemlNd+
SpPLjnHnnrhaj7jPLprZnswxvOXucJfOgPL+pyxgdKzh5l2rJ/5rpPnJZ1vysMXWfKipnao8Mknw
Mq1c0/ucPoWnQsJUrN30tnAk7Ozgq+NkoTTdC03eKzve2wQrG0zIdXxbrraP6dsS6T8asEiWIo4S
4kFL6YiS8XvqJZeAQeR39nsIeQFf7o0d8xtt0TtYl31OuiVO5HlR9Vu/QjksmoczNA8M4lNnmh1r
xDBXrnbf3LskvRSG9qlKnEP+RQ+Hfa6FJ2qkTtG+ANmG61CdhjK9jKn7LpJDa8UbqffPzPfvOtsI
xH7spL83nACTrvighQ9Vx0GW+Zba7RLX8Rrexd2xul3kpJ8IrS54LKpAITjFeufofM+F8siCpW6Q
gMCgMFP/EbsuuOH2rmTtyzgMV9BTnGIu0sR+DZCPCu11eguWozw6PT2W9bfE9Dea19671j7xND90
t71hALxGQw4JlWwRXvPShFV1QhR0NzfLLk4d3AzJwCr1c5D2t6qOL434Xur2sW/yLZ5wdPf2e6bU
H2Po46WVwatvp28IOTH3RIfOGJ6K2T8GoH7c2ZtTIH+vjqEvTlGrsBF076khTnqrPYklOwYkBOAn
8HR9Mb3xNlPuceUftSh4nT5UGlbQmD7CMjj07i2T8YWO7WvcZLs+au8ww5Dr7svMu//6+bV3GqDz
6fpDcCOnmzw6PpqN/qIxsodRnHoH2Y9xnH6VP1qnMtAuYxQ8y0F50Hs9wdMNO577Hmm3ysKiBrda
ZJDbg1vWW8e6DWiQ/G3YVK5/b2yBTl25unV/U/gEg1jFpxTGisBWIE6qU23zCiKNb71PXxqE40Wx
lIdKspDdDLtGhLcyCy+qTiNA9AesG7ZkpreHcSnAKQ1073QtP9r5wxMXjg6u2xylR2YK75T+T3CZ
tqaGPKvfk7J+sEj06Soo010fUszwz0nzVuiLkKfM7xdUeu7TDRhCgEgVXtLmptkEs2cWdDmOdxrv
sXOQ4SpXJ/XueitWYcj7MuwTxu3TEMpnwhOpxPYhTNlq58FiDNSLYbdAA5dkbT8zHtBeZTQwg1Iu
H8jGSBr/GuTjo2dnQIH5DobuwNjcNrQhp8E3jSi1Ck7AB17jPiSYKuVZ9C/eUcsLchoTdoM7XFq9
7eNk4IFJ04ve9c/p3Ut0lr6KG8zQztPr4ejeg0x7DmZxsvJLWnKfgFypAmhQ0z+B/D+x2IHcS3GQ
eA9DUy+yae6uOW4aPGyZMdxNo35pE8aYIp8uvjAo78sq4iqgivmQKkwQUS1oIi7NKoNs6t1HXT6l
2t1iUsIgLaNLaG7Nzzr1rsic39BFaf6lwb1MRxBdVvLpReKjb9T1tDoYw6em+cecH4EuVmjJNo8D
uEecVwMYz0Qu7EdXvShV85jeU+g472bCUZTKjOtUD1v379NnnEY2nUU2vXI3PatWjg000Xe5cPic
/UNIlkz0eUWh3HPXPqEjO0xm10kcz9COGeKwLy5iyC5Vkx1NAA8NRSktmsaA9pyubuj0qF2zt7LA
9+ShIup7ikbJr79TtCFDQk8nT/YzquujRmxDmLyNFHZY9HADwv5Uh7VO6gpgIEQJaxqq+2QSqyXF
JSowQ3qy/F6z/Uk1kJKNh/iiKM8UTjeEg24MiophvfRrfz5tUCGiLZrOhJfQLXN4jL+egCRcm3gG
VDyg+BmRdL4WCcOa/eA0aMYgRIfXLZPKmCeW92LS/Kx1ubf8Z00VomlPDmi0rGVZCFS6i/22dQeE
xCSJZMoyxztLhPISrsUmNbNlniMeh/8Ahcs1nC2KPEQdxTayetKlUoBXyCiDED3jpQTr4MV7t/vZ
Yo8rSTFI8HfB2Tk0ot5H5lkaWNnVJt8pDesWwcE0m71dpfG2gWwjYoYE2JxAes+wf0x3hZpIcBJJ
uETLvjJKZT2m+Sbq7FWXF3svZtvrUjHqtq2qn3OqZ9OP4/FbNIG5MPvopLXoHHjgy0hZD6F66dV8
F5VvRk4Fgt7XUC9c5LhISzd2+R6aL4PKsR7mAte5qq5mEO6zOlprNVSdnnIWo86i3DhdrUbltqTj
jizjDTK3g695K1apJJyPyPoxKkJY9OduQAidaA5Vo8P+9l6m72SeCqoBjDzlLi5pSBW0EnR/aFdL
Tmccp4gUX2DIX/d6NVFVV0lqLguj3+SyYuN5mq4J2Me1ikTHhoxnk4ounHyHDWqZdv0qSfzd4JWA
hA5qymSq7Mik+Onn1SUo0q80SoZlAipQMT24faJ7Kh3RtUUWwfuxh2PoHOKkw2JA+kDSqhOeuvrU
Y3q6sdnucbbMIpV06YJKfDQADNPLY+Q1Kq1Zwo/yZJ+VpTqrY3RHtYdaXlYa5zvs8VgmXjApfGlo
lJfkr9gLKn5kEltXq4yrDXEY97YM7sJf+cCK574gfIYdz9oKsJBixQNWliOhszCdVIb1QuTMWSTt
zzZCZpovG3Iq5wlMgllpcsyVhbsAVQFJqux/FHrLH1T9M+riGdqtD+nZd4yFmwLRdugd04ISkUYs
mGeb887QTmrpnJqppVimCtoyxd0kI2dpJSfavm/hSJrGj1TEPwOOCCiAzDQVewvfJ0kdzjhJ5/m4
8HGRcWTq0xnbt6pLnpFqiaXVvLt2lR17D6d6Y93jZJIsapmyqtEtBI6SbDIXsDVyIlK1KBrmHhZM
jzeRtITElz3wtow52qyW5gCgofJoVpK4tC+01JgHCoUEHRhrqHE1GkN197EVL4jRm1eDjRDY54uw
jbxZY36PRC+RBVUIcgwqGuHw3cxBQ1shAAi9StbSr81ZFxBpWcYp3piYTqEH0saoqcBnkN15ERhC
5nbbCpQauo3hZ98HGyx15SKjoDCGJTl+JncPaN+ytptvvdk+Erdfm7ANZzbH0Jn2sPsCJpL/a+Ed
MBrb48yznBev7J25onuwkWoPakIBtIZbPS/k/ReHpKiqkybkj8ZBqGpW5VqQoIlbmBphZqY/GJU2
gi0fTl+10O2gAT4z/qw1+VAGUjeqd/jYFV5UYcwMV9m1XdsssqzxcMgL6B3qEQvEMbLw1bg+RJf/
Lx3SZ5RE5deP6P9Qdx7LkStZtv0iL4MW09CaEUGZnMCYySTg0Mqhvr4XWNWv702zV2U97AksSaaI
jADc/Zyz99off45J/zZV/T8yR9V9Rpv//xnqlaGnwq391ynq9x/55wRVOP/Q0WHyADqOa3ma5fy/
Eaow9X8Yrm5ans+s23I15qT/PUI1/oEq15l/gvbM+85P/tcI1WTwytiVgDTHxsPhEEL4vxqh/k3l
ZjumzsvTPEDjvsl4TfsjkrQnmmiytNjFRRxLDNyfAxh3MrAtWmats04t/8mLWJ1dlGN+VpS3oFD2
XmVIYpvyCUSTf9CdYu+AkdiUDlisv7yX/xr5/nXE+8eAl9dn6Z6nQV6wNZdX+R20/pcBb1+GEj+v
Do90cBLA73G9abQhWFTHVhkWWjemt5Hv7bo6A7OAmu6Gf9Ra20w+yrI1DoCB9k4mi2f8U8tah1RH
HIGzNnwFV2+eTHhZ9WDn+ykcouPUZA8V/ZeL49cfVUGDKYACuc9q0kA7CPj0LjIL4FiFGaaSH6jh
hktupuEL4v1bSHw745OkWFGNfiC6sfa+OYXMb0zzUufuuguopWWf/ae3aJZC/I9QcX6LPB16GLeY
7tqWrv8hVKycsXBtAzNbzIe9GUnqPH5fUqf1jlVfqL3dY5N1GoafVJlkmTm4Bmyjr+gYgpstSknY
VxzDG9MHglF1sdKTNDwOqlv5yN1vVFxvjZ2Ox2RO9XWFornXp0+Fo1/CUljbZgAU05dlcI5yOOHg
wQp20Gg86bJdeUZEqGvtvfa8CphwoAbAV7uvE51qeoTyMJrgWENSN1ciNMv7aMPX+/c3kft3Je33
O8QAmOA0sq5sw/xTUIrAEakx8K8lp5ZoILA6SRuMk1Hf32EfBJeuNVcTbYEjsDwkaeUU9USUMskQ
QCaPlurjo09IZttRhQ50q3VUQZRRAzOp2nkY8WWfHXhUZyy6MxLOoH/FtxCpQYzpCBr4zrY2yHhZ
pZYoN1Pla7dhvmSIXxmEa/Vu8jmb24Bfb/7IVh+HzteYNlQIXXmrJ41ko7A8ljOM+/ti6+W/vnSC
cp2XukXydWJdyBo3L1pcMEZsSR+PSvIvXa+ACAWEJglNf9OSJBwzt35H1+5urIxDCe+YvhsIjjyN
uKA6Tzb7bv7q+1syCodTqWR8iNyUsyTRnyIf22NbVvnRC6hXYwbNSWhdSkx48B2b/7QGGKyQf7/B
yQ82Dcf1gFv4ruv8cYMLesYpj++wrDyhrYzCSC9R5F55Wxg5KAbvoVaAytS8+Lk3YTdg4E6fsgaz
UwT/ObAZPGKYsx/Tvj3kbevdq4mUAUuOF9xc8ak0y4ST+siNe0m7rnopR1QPSeEUFHxoSc1wyrZV
7vXnEmfvf9AZf2d3/u3pdUzDZ2MwLRZ8/ovz0/2XBa4jjtzR2xjMQd/TBoz69QDK5xyAkt+HIY8U
hD+EJfYjVNsf1pi/NGSy34QT/IqkVx00EUS3729N+MAXvqPM7ff3vi+Zg3fD6WZSIEP6VJjyJWhU
tCOhFvhHkMQvoiGvQSDyTiwmCdZsl/6+uN24LwW2UtrQ410VnXPApkR2xPw74GaPd2J1FMHUIdPG
cOEQ+HjNwkm7It0TqxY/Okgnvvy+uBwRN4XrhceuGsUl6MnkCOjffzi+TY/QI5/HInU5hyRXp46x
Fr4nf3hj8kMP+uqmUQpdddgDA5SZkM5tDCfLxwjLcYp/pFxnU14wY0vR9oamsc/xRuz1NNUXkzZl
x8n0+iVwwXKjubTUcvrVtaSNGdKGVXZY3FRc0bmOinWJ7PHeW+Xnv19+7Fmo/8dHzCJNArBh8/m6
zvzzv3zEni8dqZGKuASkgna1dm9hZiVPxcgIcGrewty1f6CFEQ3BV6zX7uGfF4iqC42GcmLY6WGw
6vLY5cjeMZSS4TBFN9vrvNP3xUgy72SSFLHLav8uWy+sGE8b793oMzuI0S2RrsVcyG2Psh4Q2kiz
2juNqb9F00OpfOOkHId6mOPIUbNwi0HxfgkB1r6h7v+ZIeL4TIp9W5u7tixoeXyLUquS8VWjEci8
h+lWH5LUt/LFOKcbg6/474tbOf9hv9P1v4u+WM4d3F62SySu5nk8M7Ny/y/v58y0G+uCljyk38ix
1CHOehdeXh/h3MWQRQ2OOXkfgaKIc9u+p/PF05+Yxmi3GPbORXnVTvE3H//nUvXtqhywPlStEyyJ
cefIkPTbInb0V7uCU+URIrbPyRuTGpHTY0rKFIvnocvwIJvjGglofP3WNmcIYYFvBwBph8k961Z5
KizDwnSiqmVu48JITevVR5G7Ej6YWgIOtVNlfo4O822OUAP8GKu+NfPFpoO2VI1fUj5662/cFNrz
cO/Rvddm0YhS0NI1HWcn7xSRioB5UFpkL3MbHHQ9AO0eebLjKmyGxBZ/X6YpsI+piN5tKClbcnoZ
yyemODcornB470RLEuhIr/oG7HoLkYuiglGa14z6jjrKuLrzpUJBTgFHVT8UE1m9XW4/wHrDLuCX
6qZpoH39UmQXC74b3RqkUa2q049WJzIvAutT2m16KjqrP05unq5IVyveezm8qXKo70NY5qQJaCBo
Z59qmbZPmVH0pyYa49v3pZjGrYZ18pDVU0696trHfjTtcx+LXx5c9V///iFGmfjHQ4xHzPXZfwx8
VUCb/3iI3SnFYqvQuEcwAuyuvGfdRKIeeRqLmA+ckAsjP6Z+PCxbg3TpKFOo4uA3dGPDMHpIm13W
5l+1nQ3aIip8Zg3SfQ1yn629jj4TCc0hEtYtH2/MXnzoYg0s61IXdwuY7q5tDLQfo3/6vmRVNCuY
GOLpkdM9l5h+KG2n13//X+bupwL528rlcvDm5MXqZdsGhJI/nrQKEIYi1ITO17zXj8XT9yU1ocww
xbr3hqWfw4GpSmo3UOMjgmkcL9vrkvMmdah8sWlbnURAllfRDfLFy6Vz6Du88d8/dQKn26eWC1e0
N6OXAczvVlfENUkMt6WePnsxtm23WauA8Vmnpe1dmITMhG0xHL6/bKrMWLZRhCe60+yvwTKtM22+
cDW23rUmYHTR5I0FNh+uWdAOyxy1tt4NPUiL6iXuaqZXIbJJWX3CUSg5ElbvRXLZN5H89JIeVlmC
rTrx3wM8X0QwLhraIKPpvzWcaJfqdyu8rxzLDdnDiLQFFNEoGfEAs6FhGoapxo6ZTQyz8hAQSC/p
e5rFFldlshzMFNyJY239IjSWMlXY79Kac2fvPXh7ZPzvfpv3kDBoBVbwdbPZCoKAvbZ3iZt8eJW5
9ZlrMIBGtF1URKIXxC5Ch8er0vXepfaydmsH4mPKq5vsJ/SEeSTPIoMSGTP4jASKOdg8jzoENdX5
nKLs4CWW8VstnhyneuxG19rHls3kPW/f2zpLYF/3rwLLt426Eg0DoX36IBiRM6FXZK+gexqeY0so
kn9AoPZbo5seHR8qoHiOfGLHo9w/B2N5S9wWEUjYbTV41Axt5YrNuFgXskdtOhTZJqtnVqYOn8rI
XyuzYeQN5ROdPtMXgjvm7u6U7jS/SQjtMQlgAQVq0u6s0GrQ//fp4KgY8bq982NM4Z3yyTsvw19Q
9KChe5+Vo4GVUfHGIF1kA8s32DMjZ7S3sVIxXOwuxDRnK22tFw/UPKxOGY382HvGOLHO0JoqC9CG
p3IbmjYB3kLCm6/TflXbHqgbpYmdMfeiO7m1EVZaQYiN3UZhqIpy0eNqop4m6c3ttmpA+Usa4MIu
B3x9ZXLkf+auW9ili8AIkNOBnbKqGunSqD1opf4FYwupjxFKZj7AssSU32ulPcViqzqMt54HcJo+
FiFKvJfdtDdK+xD5CItArV29EgoF7yc21QqhDEG+C8wl+sVIppep7nJUODB3E8X32RCBdbHqAcch
tWKAPG5R7O66AYFsR4qDzF/81vvICuiSchcU5tkxB2/Vtlq7HYa6fso09yutg2NvW9HDQNuAFBhW
aVpXq8pxzmE0hzUiLLnq02Nl5z/BVWyBIqDTYwlpJOPh0Ld2JJZtgF7hK9LP5eBfFR3ddaOMLUGS
EDwqoINx8iI07YNRJntR+ArKkDhbbddhX0meZKQzGmtRUMLCemgH+TDo3nhoXxXhjGSv+z+m2tn6
2SiI6MAQNm9U5ns8qF+R+4MUZcKs+7FchpV+6IbfCWCQHxkvvB/wUIuic2/ZITRr7SEb0ZuRT5vQ
g+RhBtR2h4f/4STw/uq+AtAYmSQ8hoW1IHVqDpOC30kql87AfYBGPhTg6fLx2ZbxDgctzAqfjdBU
DcaOXjMOWh0iBDWTzzKJrEOf1xaiwWqgNeq4636sbn7R5yunQeZsxT8bfNRIAIejOUYbL8hpZY4d
VR76wkXq5++mRCIZl+nLVDrX7BAcetCm67ofdlnFkwZF1FjrdCwWXeX7uyoExZT89sS6T82KZKg2
J6g60/Ab3UcvqIHPps5yBGq+Q+jZIQqt4Wcdyjx4LG5QwID8WpO3bLLgXVnFXqVApIoeaQmHvxeO
HuLs97o4D669czrcyez70pf+Anw6WHavegvc2jvRgrnwgX/FKa+rYTCyqAxSuogbLFqhbv0gFi3U
YIC+9bYc8+7sOhCuQ6PkQ/DVzlYEPXbuVlV2fXDSbeeOZCkn/DWZG7yFmtPu47FChQi8s2Tkvsq1
QiNvsX1ugtjZJQYgzxAMgWaWv5U8+/pdjg75jna4kaQCAVZQE/4cQHJQ1s51OYFxCcbXFmnwYjJ6
naAxEvwap6/WhF4hYxcGhmLZmmRWBJ86oEpIgukbMSfrdAS3l8opu+bmFUkXGQ7VvTZQAoYJYgh1
w/Bb9eZTXhhENJTyEXDhqbc7UIjxtO8MBNV2kv5mdiU3xDf3K+EM4UOAwWqhGut3gLCB4xyxVr73
SFIpZkUjQOgEMfKeu1CebbvdKmM4Vi0+Qj8meAU0aLPMATUTY2qkOm+cqd+Fx3GvYBQ1DCMmBuAJ
lfWkW1W+irsZguOnN4C4OgwbdN5Jci6biqSIRM/Xbr7LEXKhDZQa88YIQdan4U3VnpiMWWoqSc2t
qlOhwCtkeK7XsHCKDY9CWXW//IJfpF3qbstB+xmVXv3QBphbucuf2Gxfqm7WIsK1h1ggzghkU6jY
wa1DgX8hQS9bqzj5XUZRt/EZi/VpTeyoZUP0lxRgTI6fPUquDbSgX6YKPZI+82ezN26B+YhsOSSm
u0G3U8XrHt5WaSPgRdRKTgqCTygvaqlI/gLEUK/IOVjNxoKlbSnkcjAFYrcgwpBj8bER5VsPkZYT
if9Tq9SujjPmGQnDxb5ofnUSmBOdjkU92z+zoSOEXtLAKiWZDl4UbBAFBeBHY3PVdwk8pWggA2ap
QfhCxjueFdUzyDWr3zlkua+U1UekVhGHYwf3acifUFlviawG5TT7K3o0bUlYPxSD8JajjH/Gk3Ot
Y4E+e0yDdeb0pMfl1tHH/3b0sw8i4o1lGJewOQfjiHJ1+udFH1HFdWx+JY6Gk+PW0zUyEypQlZ2q
8pEuZA6xCwJLznT2SF1BCPLgfbmzqMJHrGbZ3satMS+2EZYzx0NUmAt4u2xaSDdXI2veQhmO2gYf
xhzlaRNnSQsYgokyuzfwWm9uSm6QB5xrJxHqw3h8DwgpomuR7btiLnEbEa6lYHxXk0aykWQR4tci
/JCDos8grR68NzjWvOWgDdzUOdIk5PzwKWlELEy7nXZdjrDEt9DBd6rUDjVYd4TkN6cAptKR20p9
z8ZHIrJBqvG6bsU64yXD0urdBUTQn3T7UEhbrJmA3QLymwLMsXkHbjoJglXjSZJRguTVfLOmxAUd
pKeI7+EAOkgZ4Ko3K0dA7Q/K/jrrtfyuxiiJlFrZWoLEL/oRjs2lovFYRxPAZER6M55+rMP3yOH+
Y4Ibu4RDG5yHen7D2HOOGW336GvRPnLbRdKoTxmis24susPFUz8lTwmm9hWq3mcfBzZOY0LXlbfu
HfFltETMRyCB0PGkqx7ow8Itmd6TdksH/pRPLaD5FhOvDA+GH087fWh/BYMHL4zc+cBQb9C86/3I
MFrRPAipaNKmA/s9Toh+u+eZUgoeaAE1jrADCARppRBnkkvsdbwkRiSEzvsrfU5tCmL6V3Xcb/UA
zpSFjr6SREs0U2ttEvhTyjV4JNspXztfiKf2rFALyzoS7yCPULnlMcwqzBe2ux8bAxkx0J9qhtoE
pU4QablAOqywPhsz2Rn545Mx1P0uydG6TwM88dokGCfPjY2v+wFAi0AuNQjrxF0y2JNEXFU6f7TB
0ojQ0H6gfOWUmnM4GtvrhCGZmaQFh6xzNyKJ9TXOtVcZdKc+9XexDK5ZJg3s+ybi8caXWwgzPcek
6SERgBYJ9mpUvbO76KHI+dy8nuQVIoMWoUarQMXdwWGXQpQN5MgFTl9lumJFrt57uGeLoeQgb9oZ
02mLCDfoHrGwEOcn3O0iIKtqBB8ZleadvKIc4KQDjKAsPqhN5/zgaoB2xYHWCHXnoCX5ZjLBYE8x
ZQKpf58mUJ+VzqtbJMfW6fpTEJuXSXcBXCcyWBlDZZwnskWLvMbty9ZAFWRAk9EqyrdVzovkGI83
B1oxjzGBBcsegjX2nOEW2/l0MKfmYfBCNAszkYHUxWU9Mi9WtjxW4/SR6WgiwXCfK9tdN37jgAcn
Ms9pXNb8itoGEO7B0Upvq2vWj3FUq6zzT37m3Do1BbRmPIf5SG2tMiVBvNpdeyI9cD92zXMJbk6Q
5YPBGrFKWUNhtrCUNxAJdYzPB1HDaPBk9d4QDkyLGus7NrVmkfnWA8k3bpE8xJUgN2cCZCWoCxx9
+kg1LVzXUK+ncDpJY5DHFNlkZpQ8b210qUNiQ5xpIkQMnM0yzFyyCsKzKetPIL+LIXP8DfwC0hUG
XMp4AFGtZvIl03ac6x8SNH7XsB2eLRaVcoByVuf8KQ+MpxPciNFcJVp0z8hLBrRxJz6rXwgnshDk
JGRK1VTAboIe1M7FvvNptSfNSdeNDyPs9joYO3a/bq23ebzTMM67rC+7GuE0tSyIclVJvGfVsoNl
xANk32oR/eAEvsLA+R4w9Fnapv2cGBYaTFRgorIeuuHVGynvp7dAuTGleCwYMRLQPllzP2Fkwh4Z
pyQROvYzBzliCYbdmD7T8DuCAmKfMK5Ry8vIoxAvdd0dxsDZjdpZM1TEmyrGPTljc1zKbAE0Jlmv
GkI79lhZ8JWjwJck1rHNvTSl9cETJlcK0+0CU/24tLWsQa4XfaRhwdG8xwYIIwdyZ1MSppCqAG5Q
wFETjkCuw7WPQpI8VPSWlOmu7PkLhKL+bgVIs6LnOcCCjtl/+ozD8i00yUJye3VScQxMA15G4Oj6
qpmsx0y1CGO1fu8F6RPwv1UUR0crcVDj4EZdRbYBSGK2zhTm0/BEzwpVIhvyQTiYwpl3LSfRVxtB
YNTKJcsUoPcPvbIvTHdR/MB1nPnuv0OOpHW6sfG/bZGE/yqsId+DM8DNiRE8yduLcfUUmlQ6yM2G
wQbCB6XmtObC3AvBFKKFlCoKotBUjJtR6ygsQ/takUrieWHICx6WfsGaV8eOt1aACauOEqsIPZYJ
E1+OkYGx6WoHU7x74lDzGBTMYEZAFk2PmEzR6tEN1kUGNnaVbPo+eAymSzQK2gOjrI5ln8IyrgnN
1vX4AQftZ9cjYxRDcvAHqI1Jx57i16heG45nqfpCPP5cDVV3rD2JJ7f+QqGbYYxkJQ+0H00hj8SY
SnoeLEUhZmGaE0CRQh+EfmmDRBicNT69I/crHQGRipUhz3HAmT+V5oc55h+izBk0dIjgXJ4z3yRx
aU5NQxm48QYSlWrr6gyWWKLZJZVAAapEH9oWDrAjsk/R/oR3jfgMYHPps2siWqqjEjHUnN+ZRp3D
6QGLseTEMJYS4OSc0i40ojvKK+dgZliWS/BOwFyrNVC/G5E9/0b+uS6514KYEMAqvZH9qK2D62b4
fQN7WgUYTaQH+cIPBxdP7LMN4PuoRjrUWmG6/AxzlVLFpvTzxyyoyShS2Fslf89U0P52ep0T6azg
602ATjKe7xNxkoHu7HmGEpb6ycIUsfUFybBhlRi4b5tjycBtWXXTQGR5A2+eKbMr7E0kBzTj8mAp
hflO01Y2IpRFySgKp0b2NXCW7hyMD+kxMZdxkEhyvKoH00PunOTQDUV4bQFxbexa/50C6IvBsiyS
UT1qTUTGXISSLcjS90YMGz+DHG7SquOzTt6xSrd92a20xKN6qvqtP1rkpmkvCVjENRiSOb/NPKF2
TFbAyduFPslumeg+JZ5K4GoHP5ne1AudBLdTFQUrX7cfFXDM673sUPWVqryXskFbjQZtCNtzCtuZ
nJSBwNnE3nfpSPiO08yZzrG3cTINmsZTUetPyJ2kMjbgMagQ0KpJ4l2kj45Zwca0jJjGBS5PvWgO
ZYVVvcuyhymxhk2uW9QlVLPfXyUDE+TGFedcOVsDqt6u6diRet0vD1DPXgBym0g426MBNRvMs3wp
a1BCKoqfwjkFpkRgQnGCpFyDnI90Hn8ujF+zJS21M34PrRSoMKdtj6hwtIJqK2wkJp1XaisOySbq
TbtOdvio1ilqwQV4UmNWXAMdrflDxYfsaQvxuqolcDry0DOfirSCKAdPZbZdlaayicNB1FuFxi1E
iQkuodoxE+uWTc50MOZkM/TGs+XUr8VAtwB/a7jNyvgeZjYnuVz73WRYXgcrxL4/GS4d4nwDhKha
0f5+zkego1PnPCQEq/hdsbEpzHdoG9vmVmvaeKyTyl+3ESlCAreQ1jk/tuTCviFI/+l4RHiSi3rF
D4ZUFlgWgjHjpkXtV2ponLzj8C2AYo5M7arjbDn4fVJBAsCmCdkRQ1HzmehflYsWU4YsIqbxAjiL
hIgU1ZnoWCLQ3nF7j2tLoxQqK2Bdqs0wfWPU92WwsxaxCg/aMHp7u0G60mFuTAYjYPmp39NhjFYn
TbPo4ZOoxPNfrzKdTKehaYhrtp4ha5PFptxoV+qOh3weG7yvO1RCI3HkyaFiuujhB2IQYgo+JFs8
6nLgCCmxNPTUXjWw60KJ9ehPdHQ85zEgMCCzmb4Hnv/CRsoqFSVo+ON0L8ySRqDGGTugxe8O1YMY
WcXygW4SzQOb7m9nrbViOGY6Z0HyCRrWY444ej/h8Ww+yF/VgHxTDMatvXUIKAvpuCxcxguuikCU
tulmsjxrXaPQ3OQkaCyG3kQlQHfCNCnlewQqvZ5cRIxdKqnJHfSZO+xcWf0qwBDvw6bqlpyJQ/3R
nOqldGp9X6dz9Hnqo6jFMUfGzU5n81oURgevtJp+ax4OLXQpWKG4F5N+JuDoZNJlAtUs+a8fMur2
MY1yshbhq5jhQ2oYOzW2rJNW8ppCh1DkBD5qFnytYYr30rIDuInVj14Ew759hHZTnWG10S9bOpbo
tl4P8kv5Iwwc/err+M+5E39X2M35MBJNMaOJOeSg2PrNEGPBc0KegMntpBGNZIDJ2+KC3baZtDjX
fLCW8Q8zmJ+Is4VO9DDq8hAH8lFyIhk8biCbQEWqAh7AtEY6VOtgEYgpJc+SCLkMnpTeyaNRe+a+
GuwfYv7MJ+ai8KzIY25qYI8cjxx0RHj0xLJpoKoVyt8yLPxqxfS7pAe4ovT60HXOyJmMiYlpriN6
mUMD0DX1OSvldkj0r8u8fIARwljQAzdBUn3adm/g1PGDxufJ741tNO2nmMIrDs/o7l5oXdPiKOBY
xPTo+tr9GFyqZUBKHFZT0K8D44+DT/sSExNtAChQ29BgNybZeBPGjBiqSI83Cfb6ItDcBwN/t6Hb
tO4wMDOweAx8dS0nappgyO6pfovDPr26cl+7HIVcmcmFW4fErdAubpvfSYOZ0EtpZfFGbjuvubXx
5C0SvzUonPEYCUmYSGARlKWqLyYQ0JKidBXag3HtPXJrOsv9ygjvqD0dSKGnoBeVxEVi4kKNbqP7
qSJo/bS0wqGGU94Erxz4A3zamOECGxN1KX95yWhtVQKoBEkHt2mDHd/n1NnXaPBaU3/qvUp/Ai+5
NTgxL3JtYLzkUaOHguiIIdfGq6vGQ+7k4Z3tA/M9xvmFbpHlEDSDINlZCy42B5cLeFb4ZPnUL+Oy
oIwZ/SOKkfYCbZbaLCxOkjSFiyDLa5v0VFjihWCQrxDjxYtOoMOJhRu2Auji7cjJbeNamPyj+GhU
Xn2KM3LAiaO5QDmLriURE/QpS47tNNXXodn9FD1hD86Y7w1yhpZ9QhRGnuk2AZVt+yseCFuqYHaZ
uYY92SZUEUogHgl6AjLN61Xtaf25r1R2R8W8qjgV3ssCLErVYIPLoK0VPT2w3JlzjosYuG/De/Hg
1K3ct6HTPZBi0z94rVPvWkKjWLA+VNba1ziu47s0J/s42dGbh0/3/n3B0JduIouiHVTPPiK37QLA
qrxTHyB7sILu0BUBE+k5A94ucoCeMhq2gT5bAr3SvKqUUkL/AffJOURFIG9Eccc3wUF2MbSB2s0/
7NPMOgjRMI3pOlgVVczYtLTElV4X/nmiMsmzwBoj+qbZuOjc7/58qUnVSFEtXbTEru+kEwdH/vNv
WUuUJ3B+8yAzw3sM3F9hSc3MkBz8GtvZSbcF+TKmVZ0cpOxOr5g9BPnZcIezNhndY5Y+kzdIkIQl
MbFpJvLwcpLb7y+1yS4WhiWzzei7nwXouXapgTP08qfUtuonKym+Ej/XTl7V1E9ebhCLIDN/8/3D
sK1YtUNiRc34DnjHf+0NHbcpHNYdeWjmk90zT+2ktgk8jqBabA7bxnRwYUsrxy/IR0gtwqpMRtGj
S5YYpi5hXTJrRryVS+etGLziy5D4OBE2glywOwY7k5jxxeEAYg7ncdREMEfjhgG6+2F2lvNeM+Fa
VqA86sTybrnFkGPonM+AinredCwemo8hjUhx17rn2gTc2JTuLfYAIutFW6GfAumtamKT5v7pKbIr
oHqzVi+rjFMZZ0RN1Ib6qmvjyRWOdvfEEQMp9LKw/1GO2cZkSnyyTDrl1hzvFHtPUQgoDlQ92iHF
Yz3UF7jrHtDUmbdpQQfsAcGJosYPG1bEOzCJ1s9Kjt1roQcFSkosdSDQaj3rD2Poz/w4Izy2nJuc
XAtPEuUYGR9P3hzu5BYUyCa2BpDKd18kmMJEQNxdBNsiEYlxFmkHGYO3njclAE6ftS+ZTQ6UO9nc
WyE0BYexlFUIcgLL4NXmuHXQ7Fl5b3+VsTUbAQpxT+L6aeyFcTBrL6Hplg+wNYi4oL1y62NpQGce
8F/LwTgjt9Vx7SOJY0w+0r1IQdXDSSAmw1kUdl1t+wqM/+ik+QMN6A0GfnygKgeuULrHzprB+nm6
8WgiLfxZ5AEM/aRMIpizsb3X4/cgxWDs4RXVyZwy+1BBS68jO0VAmi1DWFeQmZl75EbXbUwpIlSa
Vo5SeXpn/Q12buKKvZJzulbrbEPhZ3cdtvOunmeYhfNmNr2zt0sk0mU7WDwJ8oJI9C3muHApavBE
fg5KYE6y2jZNdU3IidyFdfTVN7p3+b7kJHNB8RC7EYkgsNPfBCSymcZM3Cv3Z0IbwU5Lohxzj1Hs
YFgnyV7kC1VfEt9bjwZZNSNBEevad3Y+G96aVAi19Rxu1FK47koPnL0Zhv2Sahr5i3NNRD7s2et8
tLjiVEaoYMZQZLugpQ86DXG5EjC8llNXjkcXkO1SdyS1QDVLeQPsnDnP8V5m7jYsK/NXhvu9xOoB
tV57TfVxPDEfRAQRD8mjXTgr3Yy94/elkOikiRatuyy/uVlo3XMjFCtPvYUIWTYaYxRii+Y0laJ5
18hpWQIK+rQMzhEeXOKbh6JyQUAdjZ2JRm3j4mcnBgcLK1LHLiGsztAAKtOKqUoRrADB5ldHQ9fl
2m200lIG/BRb9Yfht5/+gz715T1hV7b6lBNXYUranoTKEHiRomGpsciMmbuJQ4WEL68fs+x3Hua7
Eb/ag5E45XPQi0+MiBuSVseLHCgqvAT3vTTIi7MT/Pp2fNZEvSg7034Z29w+VR54mFhMPKJjeQaS
82y2TPjAueq3pHUYxU2wo4UJfjAfQuzQWQnkvIszVjzA0UJhvxyQ7qKMKDFTJtMtRIt877zhWBfC
2BtzgZLoMjrnM7jZRZnopWrtGJ29TswwOJW5kdPDM3o8PFq/Slihtr45jrdpsPbRhKcpHJp+UzRp
e4rBtAweJMB4/v5g5jU6iIXVJNaVyI5o5TfmRG++JUVlZpbphLKvm5HkBp2i8jks5956bGHghYtz
HOrvmJOOAUVjiZ03BtNLShqbiAz5sWxtvT/rwTitZFgZS11zY0ZFgodSjcm+L9L8+H1Jg5hmQw4Z
Cf/N1fGJtvC9+KcXPCs9w+WUuYzLWc9JTqtM+CsSugfpX3Kj+8mmy0L/qXEa/6mofhhM2R6sybtP
Okt8PgEx64aSjCy8CAv4BPYhNsML1Ty1YVXJWzMj3RYhoVw3+mKCXD9SwJVuHkQRmIz065eJKfc2
8vjMTdfLMC0quk5Vnp08LdtFyHuW45Q9ZaGez6b7hqhGhQjRsoqHIIH19V/cnVdv7MzVpX8RDeZw
S7LZOaiVdUMoHLGYc/z138PX8wF+PTMeDDBXYxgHPoaO1OpmVe3ae61nGX1SXSMl36ntk8in5tim
IfpZAgDwgM0XFunDgBnk1+YiWrdEPxbtxN3SMPAx/nedU47Gnin6X2eCY1fqh9z3h4KRum+GObmy
FFiHyo4QGMv9lu9muI2J67oHw/dsjTJsJMnp/UnL4QWr2RpQi95Plyv5xjnUsb8V05MzUaQ0Frxa
E26u1dFtZF2lflfXUxDLPcy6zJo3pT63Af8gOuIUtsCsddaTOYRbRA3EPrMyXqIlkM3WPGil+Sdz
5m0+ifKuiE5FiltU/jhZpMO1RNpnPRycxjJzhmzZcCbO0xzsR4dhY1GaxqPm0I9qoviTxFG6gFHR
nOoQ0UuPTbNSot3cyI+5Am1kpEDymrfGIpSisnrliTxHNkQSjIJmwRPK0BOmEtf2eLBWrDe9bC8N
nU0U0TpCVdGcrCynVxcmibfgPgno5TNpUFDEAQFkLoINDP/dUhHJNonCXTqh7fQ8GnZhRUBZPUig
GETNrL/pLn/9TQ3By6G9tLdtUSSHMg4/dWPokZ9NJr0JYq9GsZB44pB0QX+1utdOVd314QdtaHF1
qBvOmeB60y7GKVIr/mDMBKQGg7cyRMNNRWh0s1O7I03AuEV6f5etRrk4YTY+jcmTKmT1+a+/FNpj
5UjqNYvUJ4P6+FxhmPaIr3HeZwu2IIFctOzIRwOYGD60xpw//GcF5L8bDyxbVlULuqWlkOZir0aw
fxUaRxVk4WRY2SQaDlGugH/MXPolfAOPrbS21rDXugPcGKAsSvxPr93fYKT/an36S/n/r7Lx9adr
toFwnFYjqE3l7z8dA2U7kpPIgznrn5kUg8XViY8kPaleEkFUn3TAbrxA+mZ8MhJcPX3qmd0BEOrb
/0OiwP/qjVgpoLKpOLYOb/7vLyWPSgkbLbOiUC1+prbhTI736SAMWuT9EUw3Kk196XclMar/+SNg
zMb3/tvbAHBLVzXaNLah4pZbX9u/qL3rlJy7IUTDFaM9QsDUyg9mYjqupcXTRk+q7uisfpRYwUwv
91HuF/PEPibmPTRo29dCKJuc6qWb1oVBY3sZ6WQiGxLaS47Xl76QYpF7A9y6LSuD5lcZ0uFttCMz
gVUzE2B9sGwMD1banbkiljeyQ6/YxobzX39IE/PIYkLR9Ndf5eSritFK5CqBI2Fk++2whpUNtknu
jC72TSzio2Pp2n4uEmhG7YcxUDH0tYnaU+7h0AD8Id1uCrrEBh+z/iFathceMdDgzP1QE4k0CzTS
PvFAZEjGgU6QiWccbWEgWCLJmNGq+TL1DVHT5eIyQUgJp6HZs5hIiOlbAPkuuFLxffR3zXJ2klWt
U1D5iIpSgWmV2OTolt0roZsgANOsuFTjMtAXLYkQSMkn7GnS+3Y2Wfh4WfxafLMx5p/riMDocEpe
mIphoZmy6NBpr5Oi5fe//gDgQPBIEqlBeSxFll0IeK9PqRB+t/KWqw4u1n9+fv4n3bZlInznkTVV
WzVM1fy3VVQXsVXKw9qimuCLhCR6oAvQys3XkC7Se0/krEeUKhIZma9Jkm485A7ni6rSKKxwOvGB
JYGVThXWlMQ4C7tqXPb1+DZbTeFpYqC/pjchxDz9q+yzidsh2hURokGslDcHV6dfdJQQbd7ehyyt
glApmQ4Q1ML2od0E1o39f/6V9fVX+tuKwRTq2GxZ2E0c9o9/+5Xl2h67qu4at+zLgUa2WUL5Imxo
KNVNqBgA8yZ0pq1Kh0MJVflkka8ot2F87SiPrgQsAN6BNH+IkSRWjtm+AjeRDmVNul5EiffeR+vU
abjkfYonYS7o7Jb8u0iYF9F8DnL4sRRVdyFwnFFwjcG6KaerRu3+KvRePoR1/gqB96DkTJOwAYVH
JUdEy+AwITavxNQf5Y9/vSX/r8nO/3/5lnWOq/+9b/kRg8ofTAR/wz/jI8XH/E/0s/oP5DMmORuq
htmGc/C/0c+K+Y/1DNBlxdI0jfOAHfu/fcvOP0zOKmhVpLGaKsad/+Fa1q1/WGTryOjoVA0TpvV/
5VrGBPx3ZwKKMN3El6AAnjZsfIHqv51I1RJZ5KNVA6gIRClN2EAFZLY0JYnJRRc5dJk4tDHV8VBX
YIPzTL0gYyM7wfJE2jkXTYHVmNkDE++SNrKZ6U9xCi8H+irxkMxRGL2u2+1i73oJHEgdtd2lZZIq
Jg6bQqoAUBS0DDLbLK8q358RkeKgyDXkg73Qg+66+ElBpuLmtaPio84gMk6xvddqGv2iGso9uWiL
TVN8PGUZr4BAoaOB487rOxNgfk3SUjFjyOHayr83oVd06izv8nR8tOQL0l95GyMj87nHId+BnYjm
gBz4Px2UBc66OvU65Q6qiDtvQwZMbKfHmUFNBvUnDYsHPaPYbVFfxpkeeirbYFNHK2Oooz2v2D43
IzRJfPXGgAzkdToZrB297wblwTmu6lMUGbU/RmTS5zOGbFxZj4YVUiV177TGfzJ5/kXI8E3TY1On
1Tl0IEyWSTDm5Rl6/h3OyjETlJ1O+WwNmLcz236JkvK5AiLoWP231tFIn4USZFnHud1MdHG4LtFf
BmPF5DPELJFMb2Ec3xvgOnxCCCyj+nvC4JnTY9CVS1PHfOEUa57cxTSowoH9DxHBxGhSQEwoUjIo
+quqz899AZ22emHi0JAMFl4Hu3zCy+JhbX5PQNGTR0TcSUlv3qKzs0EFzpSykD7ScDF3Q149wtM6
xFQxhLOJAniH/gfgnnmuJemgkOZJELYTtPPETGmiU2+bkoJOkQlub5KDkvbdNjdUZEZhhkU5TL2Q
7vG2qScC3fhcRwwLgEpXh0qskz+GlZj2dpgHlogIjemfjGUm8rLp3hdZQxfXPMQMqbKoat2FwYrc
ZJ41cCXO1JksMHtU3LDNkfNzmbKwSKbFJLlR5BTgehibzfrEGadQMsWOEftV1UKhKhwvMbo4oGP4
HcZOiwN+QEoumNhCY8QpXb2VhPDNo71RKUL1kYKYi2NFhCmcGJOEGgc7LoVWAx04Ps64Il2a1qWb
t0Pn1co5lrIR0VlWB/2UnyCTQC6UQw0eIv4ZkM8fdmIhbpEYOfWyFhRF5wRmOa3JmeY9bJQNab52
EE1c1co0fc7nqNrGecPs146uRdfz+iPGvVpET8fIIbwTgGUuY8hVNPsjLPMhoc22pTX7Y2Mg2kEN
uRY5+ET6LuSaKQyNGq0CYqMjEOXiRJtUGRA1gfJdfRNC5xKoVVMAaoYUDL5ks4oHjdhBrGhGjHhl
hDE6TNYaXqOXMaHOYqXytKgP2mhAbATVlmengic7PaO6/BmcSvYMp8UPZc+sBMhofCGfSRp+2hbl
BbfAiWA388/crvMZ9bMQdu2zFFR2muwqq2gONEC+Qalauyxq1C1beeol+WtTQmYyiENR8zfs8Ii5
e5Vbd4Y7VZXanUI6FhbQJOX3+Ootufd7HJYHslY+lbGdNpZAxx4zYmZWDoHK4vfpE3GfM1NsYuRs
FFT1tFUqTfipRp+rULNsayM5Q1qjrzhWkZ6gQjPthQEwSMNVWyZ0x1pnb00r69xYYGNxQMPQ1Nnp
RMKfKe82k1aTqtycaxOZ/cwmqs/zAf+O4edz8ZhERHYkPbuAytsfw/zpeh5ZAE1QDrrIHVsepRgw
M+5wkfqY5X27HDIUcAyM+TwvDjMRt5odn+sd6Co8QSsH1abtj03GLiAqKmz743wSYXFJxw+opyhq
tLW/6tDDtFLyMWMVcisfUSiIZqw0+57OsbjWrZ3uKttBfqZJvR8yvPM6WT6U9IoPAz+sjpqYwTME
1Sz0QVa/Q1UiORQwGRnu/J+7sU2dXWWk3xp6mbxiTdLN0/0ipSnTIvLRyqbH9VAMt/DBie5qkqyB
j+zmGtEgtTUcJLt5bRsQTbqCToVxX0tmmB+lpeGOMaKwbL4wN7pldhGujA2goLTxaGSkYaDtNGXR
Gfu7NBK2ER8VPmFlRM6OTUCuiVpMLyidNDcV6nVuk5M6hadpkRmzo7r2zXJpLhV94mSFudtoaf1B
qg81/4ESWBIoWtZBmidXIdtn+nI/sOjzhKzxMBXoZ/jublTZHLuRuNplvl9AfLsVWXNbK7T2hlxY
W3TtP+U8Gxt51GZcVTxLxWKixbEEG7+o1aDtk20tx9cY6u2msgvkPkPKKaxrXt7LOLEiUD9GmgJ+
sqcvwe/fhNbiTxFjxyQiDS2Huj8a8XdH21JtoRs1hKsWM+FHiipvJtgPbtHDviuWItvpVfzUqgtx
BjNx9rGA3ZilC9YUGEUi1v8UwhpQNOumx6rzKqv5XOjiBTS3t2T1fEadYnJhzdfGFnECnYQbBXP8
oEmyG2ZyihyzKP0GZfVQDsgmmzV0ywrZSiBzm7APjs34qqut/rDYz2y1DrIQflY2QK3MUAV5ummI
jSJDFlpoIPsKj6+Zshu3yIXIYWU7AK/lqxn0e1E1qIjy2fKckNw9KSc3E42m6adDXDA7XH7VOTtL
LeS9DExYasEj79iEcMQiAqkJ2GiAraQmncEOO59bVdEMAyAs/TYmrqcCq84kNHVtPM1M6Rkg5J19
oC9SgzNSnpqk/SH6vEXo2o9kY2GXyUIGUcP0FJqJQrZ5pHmlHRGlYPpZDQg2cX565m9+kQ8hT0/8
1WXyR0msktukVUtoUX0QJJujcqdEa6vvHlKSZzWl5Rbd+FWMaLiluU4Cwcpv5OlHrg1n12O5voLq
4NFFGujqkTXTaiMMNavkrZ7lNsqklAW0XKIGEriUqfluSVEr6DYwr76vxnPSEQZhxBp21Oiyqt20
ioZy5zdlUxxFZFwrA8/KwmMi5TOgicR6pfvY7BfZEPxmDvOx1mBkSXqy0t8ImvpMJd7Ul9nJE95a
iMEqCsRYTVDqdB+W0/wM3Gq9kCYJwnK2iBg+JbmjyhYFxZeKsthFKSPI1ZI6P1RY1MR9WL4xtj2I
PFChkoapoI4WdOvgng0xfssZfg/OgOMUGr8L2gecUxcMrM+0ZKAwA1ihib7Ibl23HGmzx3i43jLY
mVzN+VRL5uQ4jMuNaT3UxC15gvPGAaVcpCnYBhP9fCy7imM96FiVPLv9giozYsYNB9bwS+jcZyl2
Fe1jsl8zc31rr5S5iUyKgfio+6dOP4v5G7uDgbY+u30lOhmdn7Z4G5vbgmQOHx2A6W2neAUnUofz
z0gMV68/B8qcslmgKH9X0UtloScycbn91Op+VK6y7SME1vIAaLQ30PKjoTMZgoV+mvrxKGc8OMxB
CAp15YjUp8a6LcLeSkwjywjiWHpvwsTt5GVfVtoZidCltWfys429SIft6LytMiCan4m5kfkeKXnx
iMNY2XSZa3AxNTl6feRFR0Tk7jCrGxnIu4F7o6t730o+Oyxs1Cb+oCbkn0wELQDVUz60YTuFWyv6
SvCwjsoHkduu0z44RuapAN7L8suWz7Uz7GrlWt9HraK2n25E9WL3u6KgxcZd+jiagg4NuJU/F0Ro
6zmeWK4nTh4s8uugU4HmhmdK4s4nFXRj4hdReu4zCS1q5wWLs2vUy9jQVOmJa+BkXo+HGI36s9Xb
Ht2LjW0R9wq0WaABzIO6+kUQQrmu3qEgB5rZbJxC7LDG6pQ3WdH7fLNjLg270kgOWQvoo1v28UJR
QZEnUMraHR+MrCD+JOhNusUYIDTgyHdyGbub/ksnrB78sPeT7wpdtYrqddwilo2wWjEUgTqfgUll
hOGRJqFaQWVtOvQVBuNIEjSEOzBJk59pvSv1WvVpygknT+OQnuxzdJ2AL4YfJnHi+CRYBKiKt216
iAm8bjcwN0qyHkiLeCjeVMLnSFoG4w9OUTmb6W6OKeSYgDEjxbUqfcJzF/JFthHLHHC11KBq4dwf
U4wvZbIHhK+0G5uYbAmtOpLD8oUsijY6D1SfVCsdrEls1SH1mzzdS3EdIckvqIOtpzI55CNIRwZm
xLDUTOd90rML2JDIP2Mfe0Q3HWM6ldNr/snDgpdqeDaqJ7ZWBOEiC1CE1+lOa3aV8Emx43x/CFPS
iCFmtF9Rx02WvqRXpEgXuen5xRLYy1XODku0TVo/UrcNx3Qb1PUPqQGW/odOuqZyGG74yCr4txIN
V+4SHuCE+E79SDBmDqC/9qKFhHhQfPcFTqKxmWC6EKPLUOVTPdi4uh+z23DNerd5Z2ONYQBx4ILO
W0jnI4nHjcBs2EcTPr6xq6Hx4rLhQgLqHjUZneFyw87rLAHbtWDWvU1U3i1ffwBlPoLmJ15FJ93D
OVv1rgW+Ym0JUzKLY7taC0iSD+ZkX86bOT0Y4SEZHM5pzFAIcA4ybkqd+0u97PL6eyx/kvfqCp2p
qH25dgeA0K7+DPRdK55YIxup2Q2gFvVNEZ6zmU3nZI3oAB7lzCEoZIedxwcXy2NVt1+pQmqDP5c/
FSc2e4f9EGePGm3FtPglO6EhDyPZL+1bRgBVrh546tLupMuEsyy7NHtUlW22ZoW63c0EG164/Ufb
0jfgbhTw/LFERffGc8aMJU/2EwmTrhH52PbC4pYXhETogcSrYQS67C1726P7JhKmJtvkMb+09B65
NaUEsiBYu7VgcI0jMl2GxwAVcv5bbOk/O1fjOyaQGFfOAYkrzesQiFvAnbaTfEr4otlYim8OCIXu
9vonG/x7FG7wDdrkIXH2f4bRmdB4JpulvLfBQ3yTz+Xk72mDoMTreIIRct+y6QLvR3jNN7i6mvg+
HjBiVQnmCjf4E8gujNCHxR55JZN0mG1MW0jZP1nnGmxNIDPtQSuuClnYzQ5PImQmE6XPRICjRzhG
PLuWfR3SIG4w1nnFd5ffbeMAIoxcykY5zQNxObcmwsqGK9ytqXveaJ3Ev+wd5Quuz6gJCGtCT8kb
EyX7evR5gZqKztGXNJ+kQ5tPHxpUezKLS4eb73NWt4x+stZnzuwqbO5T+2CQU9JhRgpiB7JaHlBk
OAbmCq+88Kvx2ZptIBkbRcV8H4wTdcnJ7E9juSUsw5xir+Kxl55h/tJUo3DFWNjFG9lhuPQQW4FI
gzrbdtqNmBuUO3lxcOAey0H+yQeXwiLD+RegId6k9wjDOslQc1AM26XdoeajujVJilHRqTxWvOI5
vMwdgnTpbIkNYl/UEla7I0vSLrZQmVLtsDjbuXlx7D3L3exOWP9tphrbMt04pc+8306Oo3RX2KsF
6G+TrEPT7aVbllCVTo+O9qKqT7hzp3jeiIgMjxeUmZLqA6nW1S0s+04w3Nyg9cTUFPYnTggWKX2I
VPZo8yTOAS1/8y6bl/Sj1oJsfkmzDUa2gUSPLfQT2LIrr44Rbk1yFOAF+FoMaCCO09ADlohS5hX+
R0Pb32QvQ6PnF6Fv7LQW/6ubPVriSrQhOQR01lrOGAzSYDtyiEaSG46HlOJK9wn4kguPxkmm71ga
hFnXhj/QCdBpGnkduzvsjA/116R4wjIDAW04k8osrg4hZzS1KHnxmBNI5lJJoLbnnoA+kJFN7vx0
pG4ljyTJOeVmaDzaSamE3NHtXlOLChfjWkEJuFPgEdvufB5U3wLJu2xiNB9IhaXr1G2oilplz8nN
TF0xfwxjkwyIiQLe3pxYMtsNOHXFQyJujQw5cZtr27HHxFdu2XhnwOK3VN1DQ1Jc3bzMhO+knoY+
agO9tkD/S5kivdbLpgqvqryzpuMiHUR0TPTfod332iHPdrOB29JvlYc1q115oEKn2IU7/B3rW5YZ
dh9PKq580GHut+EjZ8/qIsD+h1YOPbo/IRcRvtUdZMC75ZHDV+L4wwwL4nb4rLFcZHty9KTk1L4m
6alE+z0FQ4O645q+hvKD3/Uswk2/7AtYj5uyvKzXSnM5G0ieui11wIBaHSuUdJaVvdQfmpntc6sl
zzObN2mj3JK+WYoVVqzS8WDVmslFEqBKNtOraR91vApPvBdTs28XMo1Ir0AEE+A25xdCtBgNX2Xu
aqwuBOXISNMdu7XmuJH2VKb7kP5WE7DlquGGE5vTexyeFSmIozNsbJJhB2TLhPI2wWTjFnBLfgTS
VoJPcHHgk8Gokp8Z+NFAIYB32XYGgjIf19pkwYvyWxo5+rPSel+0/LSFe7+Xfa9KTMfrQup6j60H
tYZC/yv3plP2RBeG3Yl1w0HLCqFCUJRvzcQCP16i+Vypd6pYYLyPUnQy+F/0InokT8YOifXUv5rR
/quxuWx6w1VA/gJuQhhISjv/mpX7wbia9qnSd/WHHD2i5m5hbdTPehUo7aPgh6fXRXtWjUtEu4HN
i84psOoDU1naMZRr30oNfmJnOhfKK2oTDL8c0CYyXtmPh2vFOfAnYieu/wBtKJV9f64C/YPyBHK+
gkCzP/HxhocmOjbGKVmwv+wi7VxweVT3unTJuZXT1KzIrzsIHT4p/RxaWtEJ4bTCu5xtEuVRIpBZ
C+oStMbWmF8xi2ndgbin3AxosGN8JJ9gdLzF2KwJV85u4hoJBOCvEqpZ1WiWn1cInXxY0O0uXzYi
/8DsWvBlnCewUCbA1W78SZiOhLZTYQD5YjhnDVgcSQbthlkh0Y0dB/+hL4Cb7fTZjV906F86lwt2
aTQdb1S2fBUvJoedTusTWZS/4lBAXuFLl2hmrZ93hYudf4GI7KK+oL+cToOfjj6PW/NN0Tkp828d
9xUVpP5F4iECuAOlo0PbDPccUDxQN1qDGRdCiH6FVx7ScBoRHD4Vf1UkdnuPP+eZ94fP7h7u+zuO
UzyN44t445uRooAiDWnkJ1nmVIIMLnP0G8/yC43ng40SiTsfbr7wWl+sb1TspCzG3kT30/CxAGf+
/JwzbmGrvVAycskot1WVrAfIBFynPErAnyYi4CbjrrCHLApct9QJoiHbW0PE2HX087Le2KBOUOSR
X9buNddAjdZ3mFmyRt0DWtjwjgnIV73zoNHvKhQGtjMQ0YIgPEO+qUm7jzDVodNze2ftC7fLvjLM
jSRhzKG3jlxv33IFhkd9BrMNGn7EBLlPF48PjziZ+zQFyk/2Vjhunm/UMxqN+GVWDksaUDwV9lal
qq087nHsGMDzKfC5hqtYs96S+J68h7bPRRBHPy9uLNYnkxhJKmzeEUwfph4YIttr/eT2rMWQm4m6
xyZio0lw2GtghfhtHUzNdajPhC/Y60uyIZuoCLlv45qBBfQB/aWbDI8WomH6jcai7iz1t0+dLeru
42RMft0/KzjmXzTt25k6njU2vUtcLLtRUtBQmUQgHWeSnvWrPd/RhwspfFja94bxhHxOeKJwxjCb
p5EyrB4/Ty/w/tOHontVd8y0AZgW3NkSCzCKwSwjyvK9L0+rc4IMIOJVMRNcQsGaxdobWRGefiik
m356T2SfYq70rFn56p3LOFpP9TIcycF1Q5ky8tpkBPgh3drMFKoxCj15EA+ayfKRY/8xJvoKfKad
Hvp6eZpCxcfXdTTAa8R4QEpyAeaEvPnkqiDbGIz+ZEzAgKCh9wkgD2ZXOa7DMHdpbeS0Lrn4B+Vl
RZnx+Ux3uUuJO3B8aKrdvpv3Y7u6ugrCP2oqSkTErNwU1Ls2zYorIwxHX9ME2XTvHHmFLIT3OM9f
ZpVOmGFIb454BwlYUOQ40kmOKLYpuxuT+QLTDmALocxiKjA6ddlgHKbO3KtIdC6Id8/VMqanWqei
GVVZ8sxEJQ8sTn7VSrMCp5I+zZ+VTVUlaudCfuDahPrNiqefys6PQ9PfSsRMUiKeuzVJfVaSxivm
j0jnUE8L+ZhgQ4XWzpKL2HHqj6xjNMNeSBWrVvua/iVt/rX8MfMjtE1F0p6TuFJ3i4CKrznDEjB2
2tDgw3Jh0qrUEHlBaq+Y8cR/BgP3Umokz6mZGRuCOThL4O3oav5oqjjppd8mqZ+B2VVCO5IOe+76
N0PLb30/eXO5aJ5KZxLtiYody7rhw1QuCPm31IkmpLlCCvoUDIG+JBpXHqatXeEcqtykuRgqjJdN
QCP4JZmHWGzzdUkRlRaYxAaT+CFxCweMgxagGPaxNvFQrdCTXxm5U4H58XvMTdtH7rMOyfpfUf6I
JjZAJyqxrxUQLjub9kibPmcIeaoOVQz2Q3huBkqh2voDOVhDckx2b59FzEtHLxvxAg6KBEO6wxBV
ZqJEe2Y/JxUdVOi4EOUokXSLChYxs76VDaAHOA4b526Nzp4hwszdGuyGbplUXeLVES3EAoZH3BNn
1CldQxhdPhzge70q0BHcWUL7hnVh9B2TsQG2uoQJjvyEkZHyuzdItdCaC2LASjO+8w5Org7P1yPa
NDk5Gn1vicGc61S0QAv4unqofSip8ScrClpXtN0Z2lQfS6xzhDjRwGyXgLJa7Xd1NTxoOk6pPkT+
nzF0xbG6EWu9pqlfWM12eYIBsQcBigjPdE3kE66S0M8uBBbnol+TCNd0+zYPCJl+UbTyOcbnPtq6
6tJLh/KBkY8nAKDADMWmLh26fUCF7DRvyH7hxKBZWnW5ONRmy3ku8TiP9stoc1twGpZZ3Rvvoy32
oSZ/yTHVxAwKqyqlfdqNXIOMhRO0xwWUrTI3OyFIx1Seo5spwcQtppRaA2teqK5EvgTdm5zIR9sA
hzIAPAjCbnoy0pDecD7/ZIieOEzTQ2JbKoGJAN4jK/9JM6UIsGjmxF2LYMCLFDQllvscoK5f2JLh
MbRHiY5avVNCbjLKG2nhti8zgAkU7OXdhK2kU/22I7t0HKeTsf7u1kRQVQ5NBt+oh9qeywfHHMCg
F6s3HqdcCyKHwx6sCjrUBBxDR0SCsNRLaM+/fc3t3UnBwVlMlc2x0Nn+JsYKvFkhSgVyr4FY9DdT
wFwwlvyD1C61JP+zTn4Jk98rApG4XJIWVDvs7ArBNQJlNdOGZNvO0dPUUCY3yVXP1YFhOYhhRucb
vUXo5kxwB+hKB9mIsjWbr9NAkwkzvjVycMeZRYLQA+E/L1JhXjPsUtsQ8A4xt7ykoZk2mpPsAcPl
R7wmX2QdbkcDqixC2H+SCMuZ5JR2+iVCIPY7HZBLj89sSY6NZbU+hsw6KKT8zYxpFDDSD2fzhdAW
PUYlkU6U+lXKTiIY6LvpSKuJVeiaQ5b7QqVbbFl2oPW3MCOYQ4i1D2TFRyxlDObn+TXEACbV+VuY
oKlssAZwAFJZO2f8jiH1WNv4w8QjZDZqTNcc5I+d0t9RcnKNYH0NTVt6eUVhIRp3hR0FzDwxADEZ
EjjcDGvdtZW2duWqeV7mctuRhyzj0JC01fQONofSNWW1Gza7KkifpOYMVM3xuoQm7dixeFk6ozpE
M1xs0n0mmzYNhLkgERxuuhkBxqNxZCnyBeMJVyXIx74OuRfs0UaucWaqzdz5sVAfJUf66ChesWnI
ISVBH2uHFGeEa6T6CxkQ11FT3kXXfxoWqcRyuzMm6iECf7FReJqtwxGXmdRqr41BB7gRBJnWKzR3
spNtXqCybDiFpuIDIx10Ay4LY9LemoIOVVoTPlxVzyI1fj5tufhQmpkplfIOrzPiag6LManS1ynl
yl9UJEcOOjYtCrUsoj0lp1y2ydLZyvNg7KaHEDypr9ROQrH0FMtFhsK8e+MIWTaSVn6Bt3mO1Jrg
kOYsOkh3conFGB0+S4YoWVc3sIfajtgrAGYIawW84gzFCRuKtXHmj161SoKhaOIaRrPrMWL5hp1f
+0UiM4tYrMl0voouM3YMb0v0g5tybL7ncOzYuQfu0Mkjc8iHcY6+rRSPDfMTxa+JI29GPUKabpku
jLnvXMDnYKjt5yLr94oevTRKquzhEdIN0gvJT9LpUgFw8PLhCpIpIemVkxT3KH102zgRdPU9jeG+
KRE+qUDscJcOFytv+23B8iEnqdkT1kHXtKlvSgGAiUA4VeWHEtQhbaOS207fhxbPrxu1c+dZpbKD
me1jmB5cezFQRKwBr6EwEKALsI8hahfW16zfajWUucmbH2EhPQyatu2a6jWKlj9IKlQGLAws0FXZ
WUu+UIrnTyOBYWHMYyoof7KOqUedPaKeoUWSImgaHOszn3SdcISRtt4cYEIl4rfjusHQ/ZTJ1s9o
hKgQ+E2g61iMAzEeYzpSjBGn5VjR6tKSHVhs1TdtjBIRY6muUr9GocABgxhRIy7atCWN6nYe13hB
rkwtvVxgjYzQ2d2mMDY3VYGXqh6Kl8yStZ1qNE96PUTBJJUXaL2ck/W3XKTwfxZqBTSDr3qjH0Vi
MipR1uBUpcOLmDunmiNtZxQN+b5jMaJ6kK21XmNuEztEcFsAxkD+1hLeGfsIEOY3jLL7Uk8nC8+e
F1sCU3aHE0y0R8XSAXgsxG8pTbd4QCu2Op3mjMGLZkQfWfGTAw/Mpnwf1c+iLcVequtpo2YVykDp
xUrpWcoqkVsVNmu3gXnooaaxtySJGV7SbpOe1l807UonwyG8IqvLcURXUjCcm2cRbbMvvTdzf4yL
HYJgsEYK9m9Z+7S596qSEm+mhbWrpatOKrJHRihjEI1F5TnizVEg3BKJ/lNpCh9+pEHxxgqxgYy3
kyQuNZDdFWL7UqolrXNuod3fSM9SmIW86XOmQEkYuFnq4atdmZe6g8YjJ6innWebRJeg6bov4wEq
DzeZuH1ZhCExPrza1kyPFNDngtHRNOUEF9VOMwyeyKl7T/WCVxGS45Yw/mtrZdhZRr2ZoauFWvM8
TC3W/OIdcDUhfoI06/6nlroNyU6rFaor6MbWOp2SyBheur6MA9QH7hTVbxomZG9JVVA75ltlAOa0
GJrWtG/Rn1W04UJrAxA68yTykOcY/lf0X9Sdx47eSJul72X2/EEbEVzM5vMuvZU2REpK0XsyaO6m
r2VubJ4ooIGZBrqBXnYtCgVVVSr1JU287znnOT6IYpm0YkvxPJEuLAUddIbB9+7oIsd3bbMqCHTG
/U7ArEl+TOunk2lAJhFmryZ/hzRYu+VTDI+euS1A/x/oRxoMhSAwr/japq4+z2kCzJGDU2FvNSdX
qNsdp3aC79a6vq7dfMvncIAvx/CcpT4JDODHqTsi0jbXiuKUjfYcG78ZLPLRexkXfSxXAeiPhBwf
fPtCFOENGCIt4Ixsg49YVLpAhveFRz5YVQQ8fav5UDP4KaxVXBAlCNF4eaLdTpwbNe5MLQ4+QHVt
2yJCaFn2Vs0yCFiwv50mhokwPbli9o6eU+10lmX3ug95V1HDR3Yfuq+3XDShzJuaCghl0gQQfXEi
ekQ4ijfDru/m30MroyM24ArdKUSlKZv+GhiuDd4mubfk+i1KeqVhrJ+dyrUoYS++iGGGOw+WKdHf
sy10cLCdimV62XV48/isW4ogjn4SdNdlNkS4LrqNOmkfhAAVMXgQuFSQjNdNhNGQ+WzOrvbcnnNb
yivIwGefajNK1EwdWQtFaKpOAqgac/hd76xsWGP9hfEQLm+fzqdkbDgpTNaw7UXdHBhrD9WUy1uc
sKDDYfDoj1l1N7GlU2F5n6d2fwmrFEOWgAQe1AEB1gkQURJf2hGpTYnf1ZDGl2IC8Zct5EQdppAk
CLNTsOB9D9b1BUYQsd+YA3fCI33beIDfy7k/aa8Nt/BUhks9smijCKZ4TkJmrQzU6QVL2liQQhx3
xHUyRrsAjrVQmjr4LKEjmr7zqfGfhb9MJ2zH+abU3q6SlXXnwUc4KDCocGGZfwLSKQcCgSfbw9dZ
08DM0zMvsBO7e6gWD5GHwo8QfpT5tDw05vpueSx1ddpveV63+54yCW72jGHL9Y7//BbVHHaHIEWO
ZHj0DmV+I9QAszHL2k2WO/Do+2o+Fr3zc2rc/L7p279DND9j0Ax4rvFayoJSHxwAaJx5idhCbsZb
1RYpdyUPK1fAdvf5P1F0cJNRB6rtfjkv5XzJFzs8V7IjU7S2VzGGu3hcAijEeA8bSeKiKEB6ErD7
aiNqoPWcRYe0wQs4xRQvZmlAvAx4pVonfZOuPsUCCIK0SjaCU3uHM9tlKTPUZ2JcX6pkfZs7FPaC
j5hsktXw1JZzXUf3ANiQIvMOLnid4cKg5s1PeOrJMjlP2VScazOPEeOxdsvgYWRtf1ozxoeFxj38
iQvnETdyTuVEJQSUbxLPdr1L+3A+BE1VQQtUGHiLCK7hjIwmUl++BqwPShleAukPXyDmju0EfG60
6EbxWEfQVvLlYUcoOzxjvUihRpDmvzZxN/ARVUft5P5VFz2ONW9Ev2a9VJQLKnLIoVSy4tV8hROl
0PVuWhW/lnqvy2zrl7SaT/j0ObUWWF64j//KBfW8l39dHOknfzjZFHdvvWz4JazwI6SwBPewWvBV
e6+afDW5xUM+VUdKC+U1mOMLz0gfW3V64UPEX9DWlNWp6bWrxHDEgPUwYhKw4ww/yTB9dsRG9i6E
VDrv5LCNwBGD29/iNao3fZffdJQvwOWR83xv/QtGKQQsNefsGzk4EWv5m0SMiAsPvUPcn/3U+vB7
P+MsXWZ7Cgn2KzCuTSv9Esgo/n8N/nnopvicNhfPIE89UV+oPlhZFrAQS2c2DZV/aRrEvGKK21PK
0T0RUm9LvuEI4OJD5uNPkrL73RPS51jmsefIaDBWCbCuPBvNIGNXAAR90kJo2jYrkLh3L6HFpjme
rPBoRfLKgNwRFrxKP13AjJXzaQhRSLLZYT5yErSdvvVpd0HlddMBCR2r8JBj30C1FmGtH1Q8I6Eg
rHY+l1YIIL6qKNxZguKjj4rTWOGJGrNdUU5EVC0UglBTfG3hPEu74EOwq+CoJUg6Q+WkUQhRGHTe
0EenVHwFtvnQarhINaFsuxy/6a0pzv1+aul7s6KFYSXqH8IpWh6KY1n2dPqWR1+yN12KFN4by0OM
KwC0as5pLPsV5hdixLeibQ/t6EEMwTFpTVF7ai3ym2oIDr4lufqwnuUVnu5eJOeB1Z5EHlzV2J6C
FmRdaxfrXpQKDFekXAx/IT7jfgVQ2OFBmcAP2lPV7od2bZENC2iJ83qp4u+xj8t3XmZHp53VRoJ7
wXtow7NnTnWLOjgVtATw60ylmeCaldMTTUuvVbrGT6HStCagAhM+iRHw+g/e+/ErDSaHSDJkkOoK
4+hIXoAOOcgUGyrQDZl5XtEyaMuw7ag4Nj0PicGG97Po6mWuD8QQqkfZWFztGDwtOX6GXZEjrtNC
S5gZHRviB7Cc/mNK2JfnmBwZ4wiAr9nQ7bOJfQHdljj8GyxwBAc4G7qYfKA2Wz6cPurtGEeTH6kU
OLo66ysZuUxt3cDv9vw3HgdAVODIOba3h8bhbFUd4iRwjkHZC+wivCWilIND0HFhpMBMtZyesySm
Z0/az03LoD6k89VqegD/GOqqAuxCyrdSEBc69VGwGepl5eFZPncy8lk/Yl4NlvlDls5yRDqw3yxt
izvfQP7TFL6b8MrltqICQPwm7mFhBibN3J8LhaqQkKTHixpFh/9+Guwu/d3Vff13+C8rKu+/9PDd
/pf/yf+UFkub3Ox/nga7+6KABLNpv/6ff4v/vypL8/99f/XD//5frvsvOgYDsld2QMKQCNj/kwhz
HEeZvwK8wbbPv/n3RJj6F7ldEYTc9nYYCvPl/j0TFvyLmKu52GA+0fH438yE2f+h5s9kwkIvEGFo
809u4P3HthqAOpAdKskrUOcMBo3XYNAMPglY35VN+1BBSjoXCWEFtUAe5LS2n9v6UKTj1apzMAEN
hibAkRcfBD+uPrIr2uwzW6Ue7RpgN/A01vL3beUcsxn0Y8WMstASAlABzNaKtoE3GL9qb6P91TT2
+kvAllkMeEeGgbQA/4FjJe+Oj0mplyx5zUJg0k1Gu24FZrOoB1CAEs++bvHxlQtGl9Vtz/GKJbY2
JX013pduYfvs0XC1C5BwVR5Bxdm3ASNt0/uXasLbllJUzAPkZ4qEdaKaHVFvSrGyOu68CyMsxVW+
6G1qcQ6Y3yJ/3NlxHPPoCN+MLTxzq72TRxgf2X3Pc+vCVoMcIEPgm0XFSwn08zE3ayu7QiJI4/Rn
OslbDq/n6sVkfPpfIbUvF0AEeF+t6UQATZIfLZMTptkfagX+qyPs/1gmfKRLz7UxX0rAD0te/SjW
6URE47sYpleP5g1Iv+OXLEoHjycuEW/EIj1/k4CpNwsfB3LEVxk1MFWDEBmrvucyhNFaL+fQD/H3
ILjYYKE3krzatp95NzaB/WMVvwsvA31WJkcvCqoL/JbNavHTXnh2R7y4QBcX+FjYoxXJxcHD2bRm
07tIcs2Cwc/uxyf6Eg60qmJhCVBy6xbXWzYgvCl5TicYoG3dwT/nXeGMjEZQo+xtTOBnMyfyiZMM
viBwSYxdiPhteItFQNmz4oQZx4r3f23YQXjZmxwn5rBgT+88qG9UXzsdeljhfjrRD7jKXFPF78wb
4O7a6KOkJUi5M2tjkrOt8oIRxaVc5sChcthpHPetQ1oxG4z/cBLvoTW9pVb4iCX6NQNztAWmhqw4
UlM0ez9pkZ5R3iW6Aed1V3C0z10ElW7oXEJwCC0jPTdlkoxsJBd4KrrYDfNHWtGtDBfpfu6Sb/Kb
+W59gL/PRkCXHMU9XD8uq1h+ot5u7oO3hinp1mkKlqAp5o/u+Cubuz9Jjz1TALbe+THKiWzZDUvP
Py5C3xFcd+3O3REd5uRZB5h9rL1XgJqPIehidew3c479ZY0d+mCw91VgC7aLotPG6WB4LAOHPGy/
zTz9Uqp4dNUEEyhjhh44OpcuMIGkjY+B9QcG5HrNetwxa2djjIzb9yqY6ShyNNFKuVoHF6dW1842
BiwSoelsMcO7S3WSYFSdUvubfmgoVy8pm2hW9V3k1qll9bpbYBchQuYuCD+Q3uxCm8NCo+52DcWv
IMxfoqwB+Grb2ZFwg96aGNjUK4IfU5hgUqbuzg53rue9+2haHJzYX4rA3U89fjDaWZ6GufphJ9ke
xh7+byVxeeRsM5kdbXZ0ybsvfIfNXgVdovgxxQpXvhxhos/yK29KUl/JBz0qLHFH0wIl4ZYHtCEk
Y3kIc4sSajYxuyBl2d8kfMrm8gamsHPXpj30RYF5aUa3sJjMF8tiqbRbgw4NNTvKhDQYUOgalBeJ
kqqt6u2ozdOMrEzrALhdcS1oFpMsrSaO991PL3JMaIIB2VHEdFyLqCGVAdtughmb5+gQkyXeLG8w
JbVYOQhyAJZE81dAW4jzKTv9pEsr4KBRsxWBfYX+tfLTpDc3ckHPS9Vch1lTeorHoda53OvlcZDR
csv1W56K8cCuCz6g+rUiCRN1YFEy1+2fdHQIkcnHwC5+SLoQQ+q5wW3BLdILun9f8DnpUBwDktRb
6JTxyU+Tt9FvsTqF0CUwQhb7J3bYmFZmFk8eXA/4cxgwSbnEhh82Ml2SJiOQtrhkJ6z7OQuXLUAn
kocWrKaSWFZFCFrR7bhdK+vDofqn4iaFg74q91O7N8/BMVgAzeKC/R3RZHUYhvNUSar+oLkOgY1z
tWS/nNXqO8QqPrnBn9Hq79IB20Qv+/t1vFgsfRFigpbZBuewpe8bShs2ZVRTQuUOzAC42JWjgFs4
xuc9c2oV6VPutekxVRBp9CcaDCpEzF1NgvexdnkusKktqU13P3OsAzulCT0rsn3WJPOjU6unmam9
XbTYjx6pp9JOjsUsXpYGuaBV8YWT/ZX35Kdf4YVgHznTW7+b1A+UT72HjmBsAM02yUbO4dg4Oo/r
JoeszGzJaqiSKa24xWeUOC8KUO6OHSA2hArRahSpeZwUu7Zrnt1lQqoeyYFwCxPBYpfJJ8bjgCuW
rkUlhj9xoHrY3qXmXfl7cXBWRhHrm3GhKCXiYMwscgC9vkGOJXM3krcNeacXlKBhzfUDihsxpjfT
yfapuvBnnDdi7O+ckC+4DOkfx1b7oUEcGAAimWuYHGfBwzGguGhN90sZX9ImfyLGbRP30reqrt50
CioGra2iTqO7dEPknaxC4psu6oPrELZtlb7wdkr2cW0qL3nGjiXW9JK3bGDUMtdBnabdCx5dtfYb
NcEqT4ab8tIXa/W+Q5k9NhGs26i7i7vu01cMNrbLlQix9JkJ79mlRAmd6GHinMBdYOw4pE8GkIkI
lSwk0LML/04ErKOo3G0pH2mc7ax+dlTesyjR5D2L5FfqhQ8y5si0zjOzOo0CGhN5ChY/yfDydH4x
7KaGHdVcdWAs2YtqBB8a3nqgKts5wlfldsNzH7fIW1ayceOGPSWdlD0uIOXJd9ni9qopx4BYP+y8
ZQ12mCUmoLQg+6F2TEQAEzN7lQ54DxfgOE2eLeV5GF4C9NFh4PnfOZdspL2Hst+LnUbZnt0iS4X0
mUw+umV/R4Iag5yHqoRbFbp3S05b76vayEuUhOGdiV7aFTNi46FrRKN/9XA5AoI6V4qwufkcg6n/
CK0S0FNnWo6npwX4bbMCGMVXgozRUbW4PsPqPqBxE4MYg98Ar/k5wyiJyMuFkbprVVqj6/2EpPXg
9AXprDa4WTFMEuwn2a4jRFIHPQ/EwDpWPNNxMOUX5VcUoeQ1wvCzz2uZDYVuIPyzI4vpbGHFEXMq
o8Vrdc+0QO+HdfmsbEL59uJaO998EpjyZp9oqGSJtSnjHnjzQmGeYlswZbg9Oho8Qjj2qvO2LGYc
9Ce2SM5rK6D5VlF9osgM2df66fOk2tIi8K7G8ty05H6GmfQBXP9tuNY3XHyJN1obVy9/BDNxHUIq
JfXlJhwjgug7h3C+CXiG0J5I7IXe0ugHNGsgSg1+MAvAoK9NKcosXUDtzUs0kYDPvmirWug7WDXy
a0hcK7uvkuLYkXjPGsbXhWPx6rCwiQPkq2Qa/oZut0fW4XbDU2418zUYxC+OYJxaiRPEE2kCt3b4
NMkXTG54m6NXAfpxM/r5FwPxYbbdUy+XDxuOJawi+FiQNVjiEKhqGbdhZ1av9VdYeN9L0qynENjd
LoHIhXHryNn9kEXiRdLbTYIUgHJVq1OaJ4ZRxAJALtkpE9Zt6KlYSOz608v7be/hi9EN9z245N+h
2+wXgKOkJgk5CKIKEm8Ai3WXB2H/6tXlj6JJo60VEj2yW3c34sQKSA1jb5r6XSk+bQ3YkD0e2r6e
4FjK33ll3plsJszWVvfOl5+vL8mAjRTUKskY1OB0mxBcs/FtbFuYndxfrAjpUk22i93feXN07XvC
tn5fXiiAkvh1crUBRoW9O/ie2afdPC6gcz/xWsQEzLpr+083aVPwaLDq3yq2/wSwdDA4N9OhJFq6
YIsXC7lgh108sdTiXuVVeqBL71Tbns0qnJ4XR/wSCidwxdAhfWs80pZNdLfEL9DW+UTyErPXkgCM
X7Gx1gUVirbLtiXus11Y4DeBoA/Rj7Rcme4dmdxY0U+nEbwhBgE+ptG3junYlxQRXSNJeYbbT9c4
II0+esF89LPmMrkwTYzH3qGpbew1i8pK5jtfrV/BUnO6bjkvNkiqmY2kPqkPj5NvkMaPE6GP0pAw
XfHkzMHfsuxeLMw+dCCgf7hoYQ73aFBa7JCz4qHnp7Bxzd8mloibXE+HRk2QaP2GHVx0F9l5tpug
MZZjK89RZhVsmniw4nWkP8Qn2WMKhmbS9sSNFvyVkxEUtArJH7npTK4FWEKaPWV18aILngWUnRD/
GOSL8ufHpC3f8il0DmAwz6BVNnzqpMlDHx1xoOM1709FqW9p2Nzc0oQBgrussV57WdGolP5Ewid8
RZQFf7mTlNaBMj+IKSIj8M69EaTpDfuc2AR/SkqusEWVf3rOElsl1xflefush6zJiNiJ6TeDL8/p
vH5dleccRB796ib5a1YGgpfLt4knYj7UA2Mb/ljB1D2H7APGKM5PUNut7ZBdg7anlQ9yaKi47+EH
Z2dJGBrBoe63yTqOAE7xfiQhhkSo7tWKkyfkz0fCTehD5sbIli6Juk57e3dx1bb7p7DAu6lmlAes
R/a+J7kzN/pxiLv7rmsQrlNKsaZW8ZwhuTohL0SWoj4gsF1CWP6TkxPlD/uOPSUFJ0CwIPA3xXap
II2PQKpJiJsq2RirRxvvyWcyVCBxJEBOd3LRP9wq/BV/eB6J/6pN0l0dIUhDD0edmJ6crtKECDCe
los+zy7DBPQOe+vbXrldZ/saw2AxfEh6SHKEHCgEdPJm+sld/QIj53MK/sGmLCTlXU2kGVT9Jxf8
nZ3G7743n1Q6PvSLPhX6CproCAbtrquxPXB7JM/0tGLrZiSvMEH0w27GhcjnzgI2evaWB/JKmId2
0NMdGBbItXtBt1ZHb97d2c/xL1bCPixrdO4d67EFvLyO+mlydlEvXtx5vWsTRfP5+Ffgz03j5yIH
9RhiMWKdmp7XKcEBRz6UhQ4KJNItGF4h+rsuDl/REA6wF3e9x3u1rJNPe65/RSTx6zqH1+axJLCY
hfKMgjBlhb/aUXlHJzpn7vwwVYzDUN/tYk8qHgEF7+cK8m52cSuR+WAUeBq9+VrE8kpX+V+wkxsf
X1o7j9dZlU/VmF+sprjoSZ9zXoceZ8I1HB7xXGyX6LmR1ieb+QdklW9OgfeBpKFPqkcRsXtCTXkX
a3yXTnehp8+uFzHhJkfLtp5MwQfvQRmisfYZ2c0GUSS214dAkg4Y2ui3H66nmWaypemueRafW178
O7MvZpvs2+OVNpLn1m7RmVu4NHP8RR3kB5j4p3oh+M/5d80IX/hMmD75fTbu4A8I+UvycgkIvwaG
J4J2n3fXxDlKl56lqFZkjMaOtBXHI9dS9Bvz/utc4W0SC7pKGZewyPCt1T4qTZRSWRWQXgCSheuN
f+JInV2daMpO9Zw/l3c88sGOy+XmT88oMGwgGMBlPaAcybcsdmh8GsjfzLy2iBMAGKJmDmN1aWHK
tP5M1LlwhGRvQOXOfhV/xt67xfV8SxCOLe2RZ6QWcarI49lgDJQb/2h8lwSp+5Nejk1dIYw07shb
eCF5Kw/4mL6lJhGH10LTaZfxu9Im80uH5d/VZoGD8IlQzrcctAvVdt4mADqPnZluzxeOatdmIMuF
L+Vd5Fd78ZL97Kg70Vt8VpygdpEAktqEe22lT0UufyMj3jtUfTG4HSIk6o2u/R9o/OdgDM9Y8UpR
vs04VsoiHzfS8hArh+OSrI+Ock6Tn5LTTXBq9R8xWj2NFQjaqmH20dnJwsaRW99r8amS5xydk2rO
DxmqaZ9WemetoBNsnDhbnQJLr2z14jZsJrX3lIRBdIeOvc/U+D5DT13EY6kbdH6O/KkoiCIHR/hK
PH1V+b5GeHI9muX4oe8YokvwSsRana42wZGtvTRH5dHpGlZPbm69634X6CMI5EdV0u3b1557Gkx3
oW//DUdMk10bfAAtkPuyZaNbo7XFuIsOXcQWRs2fI9Owo3qm8mJGWu8mSq+WvsSVzRhF+wccCfT1
eOX8yZx4yDMDfuLB1jvE7xTn67oVx55rTShyfu2oaRpdgzM0rrPL4WADRHurINTvXa+FIYGm3TDP
bYv0Q7Q4/zgS7Op+em7K8VA7rIv6etHwqb5q+DdbF7JCbxALCht3pZlPeoNfYK1jYAySfaSBM7jU
PdPd+pWTvdhEBuAAyin1ivGAfY/1QBey8Y75M3mz+9aX4X01MnzCg2CFcrXLknVvP/zuIEZA2Md6
63OabGoxbsMZijzvMQmkfpyhOAXEFRdgl9G88DuNVOUYOEUGpQK4v5mibL61uiYKWDV/nLwzhczZ
iTfHfjS0C4O9eCwMAiOFhZF5/aPAiRXm3mvTBkyhBptBp093biFpxBVIDZs3XWsgGym0jd5gN5j1
cCMwywfbPEnvBRopL3QYIwbYERh0h20gHrBmICUbsAc/jvvSkD4M8sMy8A/aM3aBwYFMBgxSEUDc
aQMLcVoCXj38kJSdXLwSo0BZR54Ohl8evhQsBJjmHfgjhQGRpBBJMsgkPYftxwatnHiV/dOFXlIb
jIk2QBMXsklJDL91dpNNOFMY9ImFPgjKZn6dDBYFgMyWozJUNINM6WGnLLbz2vc8uSAPgxsim4NR
J94UOEk3Turje+IGAVmHVEzNwTXocRYVBtYSdGQhipQHWBVh1qnxX6HPhsiTEfhs8pQiu+OE9jcz
GBiVrwKMAIu8yEBi6LGVW8wZ2c4zCBn21fyMGGtp68qPbYl3u8FyZdm07TU1S5OJDpL9bKN0J7Tg
7cGjQb1RHHI9/VZTdf1kcYE32EJ8+DaWAd3wZ5+pIiROwmKV/A6LIehZ+XHyeEfg3j9aBppDPb1g
3Ck3iQHqFIasQyRBh1At4NZ/uZJ9os3vtS5E41K4PKMB9AAWXHmYEymZawJKAxyfAJ5PbcA+tUH8
DFoTWIb6Uxv8D4L1zjNAoBEykJ/HvykksveeGA5hyyDbG4xQCk+oV/MvYQBDrkENVSPQoRT6UGjy
oq0BEgmSNPvWjwHLpkebOMyB24uLc2FHFnS92uYWeTfGZhLcYvkTVrHk9CbOBYYTBnGmwlzmZ1bL
9wkCAAsPwEmWQShVBqYUA+dIxj+OEHd5CxCi5aA5jdVZ8Pa9rSNVOs2U8yHipy9oPZMG2tQbfFPI
im8/kqxsveRGkuAhx3VqHBr3gA4J+0tALMCgwMaQLSTawwfkGlyUeyoNPEowEG6sgQ9gtuIIaEnx
6LXTfU3EPO5yBAqe8EyymNJ0Yt/Yquy6uflI2/HiQq5aDMKKszZZSecpeqDWBw+kJP9QmOIBGTav
mAI8iGcAsThA3moIWfGo1GkKj1WKnVaET6lBaXkwtcDW7up0hBtIwaXEnj+tsr4E6XoBQUsYWIuR
DidHk7mw8xOukBgUv4ClhbN35Ki9YZlE4E6mT3TBTODPWOvHgFNV8jOFCFYbNFjtXHODCouJdHch
tz54Fra2jQXJalG7IMRSRw/AvSUC6BMGP0aTAJ2/CsgSJluzdvW2wMs3ncGWjQZgJg3KrDNQs2BE
OdJiFw0FLVtgzzz4ZzO70sYA0ZL0DmQZxBk/gGTg5HcUuJ9yOxfXhXuvxem3SVu23pLl/3blGB1Y
HSWCfvHYQ2PrDZYNwya19KsT5Ue7otES1S5h0gPlRjdAsm019+mYWE9YCrMtviIKm4V10CEx80Aj
puJf/xp7MGflqkf+QF+xqcRlW0SnvI0lybX1NrIXVD6DnPPKz9BagDhQpqfXDzvE3lvGQOoaV558
g61zDMCuhWRXNiDtJJ3Fu9n9ItkCoRLqHc0E88a2CrBD6BW26Jh4qFsqfEI/xVSP27VlQzpD0sOV
8dak5knOITCXKyRA3r9zFzRbHG+nLuMoHkDm44lCE5WB9VEsgQ0Dfp80IL8qb4HK5BP0Ojne6bHc
OwEiCfSAeL4MBgboQwXMDR5wNaDAFWJgbdCBMwzB0MAEU6iCucELDkxgXZl9t24VXSJCJ21ucZNL
hjwf8WNdmhAamXWfGXAh4iphOZW8xRKrcqA9dRgbe78s/vMicP1lHaU2tEsfosQMZwaP6MJJzB0i
r1PEpVQvCUgNkvsJJaIHJEl2vt3dSDvE1vfpq4MSTfa1Sq5wsbYNq4QtbeWbLI4wPznI3zExJu5n
Pkoi3tj6+IXm0xG8DRIcZ7XHEDliq71k3YBhkq1JaTCRLbzIlEggwXzYSquBSY4GK4ldkxhphU6p
RVteYxSKsi/2S4UbMFBjsPESRgGuWTLVPtcC8EoO2S8KmqUHtcJX7Y9wKob3zhpfFYyQ3gAwU4PC
hKpG/sDgMWfu3lMEMZOrbmAlCUQzhaYJ4nHZjA2ShF30R22Qm6GBb4YGw4kmjXZgM6vmBQRJF1pn
B7VTGHwn3pvvxgA9WwmCv1jiS5ZWL3RiilPrqp/aYECVAYI2kEGFQYTmBha6QA3tOcBCuHsFWfYQ
OExFk3pzM0RKf3kLoY4u0EdlQoFJdyjdSe/5CPa2jojzSh78Vm1huAvXe6JLYSOeY/mLZAMJloAJ
2YJ5mnPgLFvWJ0gpPC+mxzDcp3TxbBOrBJcqydjX1F/Tof677uXZSuu3HMKqBXQc53X51gz6Oq75
1YHFqmGylrBZQxitbU8Lk1vQ6Fj+boT+W/fdn8VpTQB0M4j1xWVrT9cXOy1frO0Omu1Nx05xF3us
BhtCeUNTR9tsos6mdR0GN6YMzgTwWQ1e1kFCSwxw1upAz3owaDNYtBTUvc+waRMYtXTj4urvJ0CN
znNmMLa9AdoWkG0lP1d3YQYFeEvpOLOZgeDq9p616sv4DxxXcAafDTC3NuhcOrzWvTY43QJletuS
Jbw28JZSSVxftepMuqaq2clMNWY+SvESD0OBW3juPrGJyPWw2l978psa2eXikZ3Zewb1Wxror2Pw
v7UBAaczSOCeGIiA3XUf9Zw0xUKXk99o9l24AfcxLB3CL4KuBv/VNsDh0qCHO7+xDsOShvfYvbf8
0s7CL3MvpnZbDpDIKSNWFOEtr/SkBvc8II6eyKozkPtqExhfVGocUqXxSpXGNZURrvIq2pd5umJs
M96qzLisAuO3Ij8i7qT9RoDFuLGEsWUZf1ZvnFrsc59RiSi/WINNEK0+eCOYjSvoqbDkcLEm3XEe
9bWA/LupMYPlxhU2YQ+TxidGhWfEVdntV+MhA4coDiP4qwghkPU9OtXEuoXCZsqL2RWMzA4zl1Nq
3GkNNrXM+NXwrP9wORzJkdBE73H3DOiECWdLEg5kMI3vTc+cUL0SLhDSkr8rjD9uNk45F8scfnOw
WsZFR/kWhhLjrItp8QmN185oU45x3y01cDrceCO2vNb48xzj1JuNZy807r3S+Pi4KZDBeZNsCR6G
Rxqsd2inGvOfMC7AOB4+aFaEaWUcghFWwdp4BifMg4gyrGEQEBS2wtL4Cz3jNBRYDifjPVTGhega
P2KCMVEbh2Idf1vGsThiXSQM3h4d42bkS2MjaCbNCL2ygsXzqNkPbNuJFGn3jyOSr0crCS5JhV1y
7qjz5o19VtD1JY3ZuwBrZWI8lp0xW864LiPjv+xG77kpyCqaoqLJ9/FoGrdmioGLdTquIiElQKQc
Za+jhDPKSmfT9st6740kqMM2cq/DytsUyyvJGuGAM5nZEMCyUPH0J5vQ06zVPiZgcXKa15D+XGKy
FluXjuVsXU7zda6bV7tnGxWwfrtQn7MNRYyDainYnGHwtabEwiQDhKQAaOB51rmp3oMILm4Uvnmj
z+GJh7oTe+Fz3Di8vN0o2E6C/E40gMsVvnU3cnYosp7BREJwiY0tOxeE7i0fNF5CUsVZmZ2zGC2p
6ZLmQEvvti04TJQuFYK4w+9K+stOPirrLdNyvcUah5bv2RbKY75edM3bP/XnWxMLfy+ikbVUj2Iu
K5sU6VSqfWFTgzeyf8wy0kmFfpzNcdbp+27vecvb1CFAkO5+cb1vQRifzzOpibrEGUbKEZ4oUdvC
t95zmq42Y8decY6WH3lZRLjpnfGQTfG7iDklU+Zt47BlJiM7MrGvPYVcbSfnw5LqHbJidmLbC97Z
bKhHNz3ruFAYoRxWGGx9FrRnamvdQ8ftz8FfHJsEjE7RamxGU/AYxNUhDULrWMS5zxKFohlgQItL
jZAoH3hAkDOc+MatKJBbuw0ahmwOsDqi9igdCE0MzlW21cg2tbi3KW9r9UBkn3TLMPKGQ6LmZKEW
FsoWZj27fpStfYum6muGPeYt4jyjMix0My0KRFStbh4nQsxX/dfaGL9B4n3FDm/mVtP91qrL7HLg
NifDzMo+JI7nULKlCm5znM8Xr4HwoNvyn/YsLmVsJ27Q0yQtk19uwgBZFfER3/Mb3mqrYQ/u1fGj
smZYrsQ8aBJ7sjsFwRKrQwN/rjcArvToOwn1XBNQRgDK2YUo2HNSNbScsg0/cEJ466ENDiupJjF6
I1s/Fe4KVHy7xhSOOnXS43wu5GfGk6FNiV+yzsGEl2GgthNT8F6eQyao1cL756bAVTIN+lwoeLqS
IBlOb1ImqBLBMKtdnhEJRmo8Jst0jLC4kaIFOizA000dey6/hkeVTrvBcn5w6odvF3l/7QIcSCzz
h2RmwVMta3zOrHbZB+xdWMVRSHSIfAJDYnCPOHaWQ1Rxhdopa721wRqm43A72xbrr4AV3rr+X+7O
bLduLM3Sr5LIewa4yc1NEujqC+nMg3R0NNm6IWTZ5jxuzu/QT9Uv1h8VmRWOKFRVJ/qukYDSksMa
jsjNf1jrWwwwkon1KbL4Q5ieBuC8jwj670Dc72i9KGKSe4Q3IfhT897GdnorbAfsV86cuk3XiMwv
rIkoFmELsJRqtwaYrsIhwwIr0beMBQbSH76BbjqRKA20PoM5K0Xxs7Wdaw+eTCQSIRzCiZWewhPo
9XbTtenWMutib2eoVyTHQ6ReBQ7ml4ggZi8lLJCBjaScsA6qcbauhJ9oFBlEQA+eXRafMza9q96c
z2PPjjfXbbAjJ8DwA/IvcCbIzLoFzK74vbrGtpHuq+9yFTg2iMciWRiqhK6nbXRIYxbGqvCQpFRV
vuX4uZghbomZ2m/2EKBklBO5svAONJi6SsaolKe6RvDUxJsuNpDBsBrx+uKYV+WBf5WWdOfCTunM
J+MhoqK4Vf148Hwibpe6tUsknWTav/s+VVNHPnqKig+gT/TqtSzygTSw7jM0EEEbKmQ8AroQ9wac
4v2ActDm1DvWzEsoPKq7bkxoOm6DMc0OY5q8exnmpiCh0bVLO1hi3l9yP413Lp6qFVXMyswlgSie
ugt8tA4iZ9xiSfJnDRU+URdXt7mNfb5qEQLUhPVKFR2xBH83K4JyC/acsYXpNDhjV4huWGzhJGzq
69Sb9xkn6obd9MFmLHWb+nCIXeJFOmWtWtMnqtn0qKpYuwGKyL+3IPjXdPjvZZB+aWI8zBSLwPw8
SqVY40OWNoWeQVhDMiMh89nC+s1ilfR5iPvV1GyzwCZulb4avcZdxaQQQQOz3MpnvZYzISDX8kHh
mN4WjaVXcRs/izoIX2OvuJoWm+LPLOdhxAVgw0BT4I+WSPmZTnztjBxNWElIT1VsPbUNEzVTAxxD
oARRZhLThvWADskZsB7Bo+wJIcV3aEBs9nuC9wgFI+rnFMAmMG1UcPSUR0oV/DW91a38ob8lrbE/
6uA2r5CkVdN0xiLTb3w2FnjaTKpyBtyCqPVx8AnMM5HbsCYgmGBlBdxrlWBNXWJ4XstSsbBJIRPZ
M0+KoXLucrcDYGSTDWnaGauMMb+jkK5WWWsyIk++iEVorJFMKafbzX1wNtBqk+Uc3vt5BStFUTRW
Aaq6NBmdlZDle4Hb5DbZsl0g9nmN7ZpVE8ffoIyrdHsc/Y79mM4oxuSIjblKe7Uz8vIoIsyHOSdt
UKmjiqOvU1DjLw2Gt2yO49sOYmg/RrfM5uNbDoMHGd6ZIasNnG8PvaK0zQYLtRqJlLKB5qddP4Fy
2W6r4KWI8vrkxkxI7D7DdF6at7FgucbEhLDDS9V638pUntm+IwywYF2ARKAgWdJJktzYsppPtxMQ
IV3UFvMHm8REEiaYsaNiKhiRci3dkCmH5AHWRDcFNMYCj6eCf8CGsdmWvsDFOLJzCCcADXlHfL2q
Hiob9TBxi9vMSFoIhkZ1V5otqI6EsQSZ8W+OSyER+z6iH5fZAeAvASm2TfZTNX1xRPeuGfbfjF50
YIT2rutJHqAZP/H/exhWIxCCn36NjAEH3le79Ihi0B6Xqq8HStzuaUb1KJA8yJQUUHOsqNit7Vwo
9Mm88KgzsXuRtRDWjIJT2G8MvLj6+A31CO5uRkGCmMIJOs63UVSQXroImhrjp2Wn7NsoeKzs7NcZ
1+jc8PTz3iYH1hD8cFeM31uFD2UY6ERt7yflK8iqDAEd827HpvuLZvZh3iHS/g7w/pW0e4uDgGh3
YvFQ8Qzsopqa7UzGGikPHouC8zuB8YX+4rvR5xsZMuEyE+6spa0Xldw35LfaI7SWqQ9gVgToyPrG
35UWdoESoXQpbfChcfElklEPYI3slKh7NrIZuZpIMrQRJF1leaMeMjaRxrjsOdz2fnbXeKiSJ3bw
PqLqkD54hu6Enp7ffNuCBYVSrCeqjLztuKMiXhvtWVAsLIXMuciOQaouccdQOgxzDEpdfpZLPAZQ
mme1BGoog4MQDuk8oANl+rE4PItbzD/ZCu8wWER/JxqH7bBVaewRSAa9miOchJdT6YY/PRNPGBaP
L4ZhbjxJQT2W+ruRgxt1h+lWC/dtLt+NyvnumtRhOQlsOCtxlg8hk9+oueSqfysb57510SC7fXnV
cvn9+t4mWRQiExKBJisSYnxXbYkDvsuf297kMR7BowvRK/DK3jgJylo9dR9h44AyAd60reUP0Ou8
ymi3+cBNtMib5czwz68HKkxI3XlOG5SWWP44npyu+hmr4C5Q1bSz5pH6IO0uMi7tvde5SA/C6mWZ
+OgBEn2U3qZwe4cI3Ss5ro96Nip2b/ZbwGccfPt58Kx0MyYsPvxCTzeF4CmZFsgM4NitJZwfBzvN
4mh2+FEpcmCBPAVJszbn6Iy/9WkoUeQLYkpvJntJ6CC/Tu65ciukcSCWKtW8TyU7n3ls97ZAr8+6
sd/lInwzBtwQaABYdNnfgnR869EIJOUSGJLax6RuvgclxNcFisX6RxyTTDwjNnC3XpU9RwZcDscY
oVH68UbbbL+NQLG6zKaDdObXVoBp7IW5axrTufPGaa8yg+YuJI3c6V58dFmr1ADiaPZxtQWlv20g
+KybyUg3acoWNTVisg386b5lN2cbykbFyIg6HQ10ENztdaQe8N+ZeJP9Gko42IIgAsE6S5SLVQTP
pOSGLjWiQjSmJrZoVno+OCBTJ19dS4D+oAaXufomW0HrAapLegVW/NjZ6pziyxtqeoj5KRZedEYj
yqyxkufe3Q3CeMpLVtWBeTWGJlrbXbIJiV2/qUJMNZq2dWTIxorw2OiqZsnLTKgnAx6YWIsKdOqR
nE9w8PN22gX53VgWT+QNfVSW8g+Ki6Xk404eYstO56XdNo+tZqhs2W94HBXMXf/VMOdkgx+Ihxl7
JweIPr+Bxag/Q73D/9bW07sre0C745vPqAgND3pQBxiedtQpNJBTR7n7bk39QRqudTAhzNzUhj/u
4sH8VsmSKnLyw000OVtp+MmpDd6syJk3gT+/xlPMqA7uSAllYE9k22o2zjOTsCHgxvXsiG5vmA9R
lZibwnCz25Q10CZo6kvpuNd/3Yb3/4/BznIxvf3nBjuuiqbTf3u++9vdj65t3rO/vZXFj1+ddp+f
4Men0862f/N9f3HUmVjahJIk+A0/Fg+eTSqbb7vknnloeoXnErH2D6ed7fxmmZYU/pKzZmK6+8Np
Z0s+Hw9B03dMEhrwyPz9f/6PPwWR6r+8/2swqW3zRX4JGHQtjMDKx7Vn20uqorIUf/9LJKeuMtdW
CllzSUtsjRJDO+OuW395MoQaiILWjzqRm8oyfmZ5+a40YMQyorbPW5Zz5h4Hw5U4T5DfaX+YVbhr
RP9sxzh0IvbaN2aPR9Qldc10jCfLk4tn/2uVZCckLD9dml9DQmObTJD62ezeM7e5M3hkskmzaViw
7mTae0e6cWa0xKN+Ls7Mr54Ui41NYDf71nBw4FunIqrcczbkH55HjmtCZ8Iso4SgJuQFEdeHHq0X
ZfU0ftnjGCfjzhLVIYowGA51yVreeZqNAm+FBxkYVUbr3lQZFtj5da6piTEndcTk6jy+kS0E4Ton
c9o5TnJ+HEV4Z2VAScHo5lQljYdnUccIpwr9PFXhPtTBKkHJJkmi9FNy0s2NwmIYdN6qQHZmdEDZ
Z5N7V6ySBR0OyhGtri1/2LRSBKqQ98hcpzSte1aO9y4K8UIyq5j7B095T8OI375PIf4g474O7B1G
EVxYhXEIIRyY61cnHE6QU9hfmI92SIswIPu8ic24OFaz+w12zTnHPLFGr4Xt77FSLbLVwkFYDMux
oBm1U6Z8dom+cQFLgTRUtrOvmI4EqmF3r/uVGAZc4DAqSvPcgfodDLgHQCMSluHJIs7UZsUQQ+48
6KqUNbgKvATwpJljXfKogvyRxz3USxbvGrF7mbDkK1Chza6/NomtIOUUgG0HRd8F/urAaLgBbYYM
gqaPRFN9MNn91P58ZbBMc5Z6X2pEfGiIZpwJ9VdD+h9GhL9et2hBEzphKOheFE03toe1KbbRk83R
Sw9rqZP2LhbqThsIH+X4kssEbWna7GrmSTf+UH2PKmtmJz88VUlwYjH01nvjta7atxZXzYYblnlf
Gb7mffnWtGJd1u4GitaldUAcI1ua4ZnYKtKEt4gI9SyaWxSiexXU4ZlLhcgZUsSKYDoYOasRqROS
ab197BTnZOQBKNWPUMizK6tryaoqtYer0ZIsG1wm2/npR9SUwh0f2Om9ahn+iAeyFHP9rQT5r8f6
CLQPt1lsPHK5QTyOP5DkPCCbR3dvssNlAlmLHxOPjySqL1aPAA8NBo5TOxYEp1f8Fh3/EQbeT3MK
iiMxoMltDYXcaqHb1NNTxNpSyOrUIXW98TKqqT6iVgrlewA6m0i9Td6ku7Aw904y3sXNdAaJ+tRJ
FgQGYYS3ocHIKtCPnSAJJ2TNOH53LIpbJNXpEEK/JFvL9dgpAabBRbIOIg8q5zC/UmfZjPnBLN0u
n8cLYLLp9lFE2Tu/UWK6UT7orT/ILyg9AEUAPTMnor/oRRmVk1JzLqr8YADBHzJzU1Vg3QoAjdxO
w9Q8i1Rtu6Z+ngJ1XxqIG+b4TBYMvNkURJLSKHeScNALZBa/YT6/lKJ+Hye3OXplfZhGQgMc9U7s
sro1ZuNnZUomz16FLAOAucUQHMnDINe/PJMu6NqJ3f31aFfLyf37h/ff/+3vy8mulHQkNkHTEpan
lpP/l5M9huNj9QJKYIuKPOaLRIgODPIHPKiUje2tIfauxjr5YhTUj9QcHuJuI+hYwyTFazjNBzVD
7rDDXjMNVnhe8R9TbxeHBsG8G4dffGr11qmp7QVG2/S8aP1vhjExbj3J7J7Lu8XgI0jyypbEFMj5
PmEAs0c8jTT2giYm6+IvFVOwzBK0VQs3lhlSTVataAMECiWsx8ZZhcHMLG8JRcTZbch1RFwK084l
DMD+GAMUapMF4Zy1hRvmrwDXro3DYLsj1cOwz4hE9kPS/17x/OlJ+uvLay/RqH95fbGp8ywmyIjN
Cmb6P7++bd01Zuy4qDns72Fnf4WEgBImfJKivS/L97CjAjW/mdwErpzucXHdEpZ1gMdb590hlo9F
Qzvu0+H2/bwHFUII28gssKozgnng+JS5z8E5nNt+aG6lGK5pAXAChmwWREi/o1dnAtE+KefEkw6U
FFiiz6yHDvU6s8yoX3VA8xH8gy7HROWwV1GWsU9yHidOFHy342wXFWEDqSV8ZGp8SFofO5a1Tf3v
cV5uZ5fNYWkc2eADmUydfYOFgji8hxGfdwHBY+wRoM12h6PQP6D8XxtD9TGV7T3LuYsdVGeLDLFE
SwTc5gv5Xuuc5B2ntOdVM4lNadgXz/V/higko6F7xX57pyyAcwkKugiTyuD2q7Zrdz2rQOatDNeI
JyWYyR3pJHnijHg0zErvPB5JrgaIAQeYDSshHh4296HTPCjLLSKic2G3Jxu/y00r63uZuhc/zE8o
4R+niaC8xvsqLfNsFHrvtMaPyUje/EG9xUxLpyZ4rjrGPpEsAHpkcuWZ0UWMUKp8vWEPsM6mkoQ9
rbetyD78DLWGVUwxg5Xhw9Zkj0UGJ4jHRpnEWQ8+3ljF74UoDyoz74J5ravTxO3BkmfFLbbjNXih
e1oHXXmx9LRKS9DZWQ42TSjWNsq7IzjzlhZqP+GwLRvuET19HwyWAQ0SeseiO7QP2kAw5jmMHMw4
m3fRYF0C5slQVF9dszwMjgN4DcpswBjGmft9hKuE/OnbkRZT9DhuUwHd/5qb9U8m6N+ncrzUOFab
ISI8Cq5+W+IDY5AaxuK+msim8poTUqMHZIWPMT+wh5J3rnGpVB5LuvrBhErASsw5+EF79ed50xlR
s7IGew9FkXsXK3idOStdR5gTp4iNp2A0JUEYZ+106AL6tdgDRZnzclrnfhakQEXuTev5MBdTgzzK
qP+oypLLpAmR2IXmm0Lf3KDaYZpwdn3R4SkqriTCQUCv2CBPvX2Nw+yrT+Wxsmwn3dMeo+IQT7Nt
XYn3xl4xbnnl39rBuV8M+BYRXw3BpKq0dqPl3oUYZ0l+vTqss+vGQk60ZFclvGDTe4TPoybqqGl5
rEXe3rRHlkdxeZB5Rt6bcY+mjDQNsWHVuZllsTZLxJK9Cw/HLuOXrIZg1Eiu4dSGHipKqui8Au2c
FB+uF29953vfRuaWkf+zluoBa+QFBz4nr+9/5QzfNiQOoa65zQcmAY1/9p2CCBZF2sn46livUXIo
7Leq+mak6pmKlMqRrVNPgJIVn83sXoznGM8yjibqYWvRTcY3c2U+m0TkCtXfJ/nIxBsOPtcKkVDI
XBVBDm0fwfxHIpm3Yuf54zOEtQtLuFdRawQKw1YP7V0BIOGmsxmDiXlb1c+ANY4YiWjBY1R31cZ3
9JU4deJxg4ei5VuLm+iASn/Ta/uYIc8oqwMj0VUbPfoO/Cy32hBWe6+T/vW/fnhaZGX/+XBXronB
2RbC9F1HejRgvz48XZHkXDaMMkfCEKvWPjIlIfvY5OGIAJeUmOjNYBYqa3lNRvk6yfE8hf3iVHKf
XY2uEdXazi+N2wLsgDuDQiL8q6SN105O3MpMGlRt7z6/6X8pGf3/hYWzfKGPku0Hs4KWLvIfX3j1
3r7/6Z01wLwWK8qPZrr+0F3W/rPhXP7L/9u//NuPz8/yNFU//u3vHwjs2+WzhXFZ/NpI8/L/8otb
Pv8//t3de86/+9//S2fvxff/8C9+b70NYf8mfRcBr4niXbn875+9t2HJ3xzLtixIIqzOfHO5AP7R
fCv1myNN/grHi61sWvB/x9woPqEpbBP4jWtKYQr1rzTfFj/LLxeZI8GpmcpkAGA6Dvaiz978lwot
IUjcjx1EBFFVeQ+R9M7+JNOT16BJYJOw9p3uWlXp90yl7jGY2uKumS1z0zK0h2E6YzjB0dUyzT85
Zh4CyagfyThQrCRwjsxm5vwOW/pPax7x55KHb1gIX/EKOL5wPMu1lr//5Rv2VaoU240UJoc9HJyK
rONJxcdImi8Cc/0NJ1hKUbByfaL5MAsSfuqTuxRO5Ogmjty5wvhvqty/3KjLt2QRT49Ch6GITa7l
X6owpGZ+OvQ6Whs9VIkIWBzTz33tiXtnLu4nlfRfjd7ds21jsRf2z4YiohEF70unScpJvMs8bdkW
dl9Z4h1R907rfqhmYO/ZUeeKynwycLk19vsv1+nlP1bn1hJq/0d1vnzfAJNsV1pw2pTli78cMEgW
026utLFyR5YsqinuSYloAGbH9Vc55OtBZU/S6FskCgy8QzlkD4I6jNqBXK0B2nWwLDv7rHuSvpk/
ddbPXvknhXaA5NMZ6Z3+MsXDdPyvv21GU38+GfnGLaFcrlzuDk/x2v+lrUi62q/yzKLy5/Jdgqbt
0x9vwkK2exAP+z8+NLmxPJnLG2UFDCs+30fMB0qesoddwT8/gTFqeaKN8Rmx1kjBffIL88XLUC1J
s59/+vzY57ttlUxEDxD2+sdfsLjEqzTf14YdX6qyaTDFHwzARRfYegk+QD5sI+VZE739bezNr21g
zg+6D6GrDAupTuYPS+10m9l96+x8UiDtptFHJ1doc7nYH5AYQoaYy/itYJJBe0jpUYsviCzalW+N
ZELEOdHxY6C3ZER/ETHnfOqhtKApQrla9H2EwOCf75ukUz+w9PxJdSV2jmt0d8CayVACiL7SIROQ
1diiITVT9zAi/DrBxCLQizyQdUhjefr8WMi6uIprdZhE1J8CZfanzz9x2PUn8LL5wUIH5psF04TC
k/4S6YHO1RcUPq6ljyNx4GiBW6A8i0whXd5YJUqddRNmGKU+P9o3MDhl5r2iwIdfkiflWuQLtSkZ
k/j4+cYhywa1Bw38zAjniIpa/PKmd4zwGE73um70fdpCeMW2/GojY18bZtK8mdZTHAnjSwveZgcF
tdx8fliUzAG8vn6dTNvcJfaPpE1NRnEtrHjhmhu4EgZ+E1W8GDVb1tlJpi16pOLFtxpQ0pp8r8ZR
4hI04LXDkRw4y1+CbA39GHK+nyudIJht2sfPD+ULIT1I6+74+S56BqI6mawJjY2XNc54DaxivA4Y
1pDsMGj//WN57tyH9Laf70XLf5ZE/ADDHEyrz3+A4IQ4+AQlDsaaZ3T6hJTCGbyO9SzPObTaz/fa
jIQoewpeG3qMigJ8Lo/wRctjxfR/1UQIf1BA3jhd117M3Jdnlg+rdBGTBhJoYN4B//h8NzRbztzl
LwyIpqeI2ETDX9QtSZjRPE01BtO5YmC4/BGa5dYKpnCX4MBCLBlb8yG1Bsr9coR6hep7JKwMtYG/
vAkCgxenIYCvcxtuPdobUs8lWVlOHR2y+K1FMHlkl7T49ER4b3Wh3gL9ZVMdZk4IZLWx0bVXG+3H
4qRbpEBz1abHefBvCsOTzJg655o7C0Ar1A8CXQ29bXFIfPp4fikhnKUhOFSSzW+VFM55FC+DiF3W
LuTOgZAkODIvP1qvTbZ9UhAZECbhM50Qy7QInlamWu9o7IokkMfccTDuKPjgCmfqcUos9uqffxQT
o1O6zBzJqYY312dXaSARGKvyLi8xtug8xf4komBTuP3MoAH+txzcad9Db8Mk/mw4xLzSmn1dKLFk
vECH8Qx9Chz4HE216MUsboHUBvEMAY7cM1gidwXr8Js29NxjFfT3eSHdEzYAIAFSX1pWYeCBFYov
qM6PqMit+7pw8bTL4g4jISboNgZSPtDtT0SeVW7Aej5EHTp44jpa0bbUUJ7g98X7sRT9OarkKXX8
a8K99oLdqOAM6En5CfNLwom60oB854u2SI4bCABPhjTFlYAhn5EsQwDfusmEym9T+i1roTi01RI0
Z+2iuCKLr4z69WT1J88Q5IINeQbTtxq3mcg/bNxZJUrMgx1XJ5sc6NAa9H3j1uAGwJEsrIvqhkF6
dykDoPWttPeAxiJCCtxqbQLL2fvz+OHntbjUQ/XVB+O7s9gUIkhh2EQOy7ALw4Ug04/krTrwxUly
iVGbxVaKxFsVD27M8k/m8slc3nAT3HKpkkSB+m4l/C54Zcax0snsPDWcSHXGOniMTNzbyfRiTulr
TQIzckYfBFm0XB5Y5g5pj/dAK32u+lyfvRTnaJG449qQ1reaDR6tMOKCIENe5Cf9N2kM3Z1S9oVb
I376fFOE1i4ggw5P28mgBa7is1WhmHBRYJ/rebCHG23J13oa56fEUwdv2ZULPTxm43jOQjK8oxHM
MiVjfQxmZ7zkcWztjMm4GnOzFYWcHugAwQeIU1D45gnyxS7i+T7cVGiYVjrqw3PZwbFLu7Of1OIu
sPBdlnL0znlCSpHrw+AwAnIpykAbZzEQsIjUcg659gKdlYwUgn0M2f0jwNvKqCg9iSL42ihbbkyM
Zcc+3lY6ny8lE9WHnol/3fbBIVK9C6x1hvo2T1O8RTaD3zkbzkMyEm4KmWkOnKMFxh1vWTncdtqM
7vTyZqpY6ttVPG8MxmtT6SpOypEEA9PAoD7AXLDZk5Q+u/bUzVjxKo3bjCygpylObwKCWo2xcx+Y
wEXTSjBFXAdtRKozl6RsspWx/Ew9LiSWQCUxtVUznWA6fmSO9TXKsBaQYUV2hzaY1gS9xCDAVNWy
KTAgVFSycvZlimzGaHS0rNq/jVY1U8nY03Ha4m6JT9StzbH0Hs0qU2dgFe+DhuZjJTXCamuBlbSk
ZeUFc1szz4Zt5HaXtnOZvNgEcBklX4WRlrcVcXcS9fwSjF3Is71yt/MQpKRSMwUNKCbQSn5PSYo6
98zZYjlNcEComI+uwFKvDPfYifbBEW2Bf8Io0KNOmO9m72eMoOESEOaDoq6Lpy+R6/a3SIs8pNjE
TML2zyjNMSYAPzLENB3Tgc3HPEblJjdBSOccwbMqppu8juc1fDsCDWuWLWbdfvhxyCyneZXRfIeA
h4wTVpAb2q2Tqj5MK8ZpBnV9Fck2PIqyOUWFxZ1VNcSW+OD/TLT3wuFkyu1luu2V8tRyQxSkDUW4
WLc+3ONbZDvWqZXOy+RlzDDr4rmW2mW7gHmoBlkYBgT9CSKJjHgRXDvMt20MgRnxS22kOSqQV9yq
VgNq1xrqVdQchoyUDHfMnlJ78g5dZAFYRNfFQNvWZ38Mfoa1n29H7XbHLhKvhWLL5EzdNa6oKyop
7mhOCrAwUO7YwwWbyIE4kbk9Fq2yxgLRFfD1jMJBLO1aS6QZRoua8ck6qL8Nqbg1+uoNx7ZztBOE
Ad0kJUJmUEaBhbuNwWDx5AdwYKKRQZjQ1q3lzj9Do0+PjSHTY1W6GKbT3ifc2WeeQYHk2K7ah5E7
bPEvX+vPe5bZuhjLbt/2wFDbCpuXWG6CPiwsVhUXR1TV0cBrvNFT/aGaueBRHRNEAM+BguGmNg0L
rwtFJA6Thdt/yBPyQ6s+Oi5tLRgKn/oR745bEgPctgcw72ybORRX6Rh4p4Yc9HTE1/NZVjA0CRiV
b7wsc5CS1wRhkQUTE8EQP1CFe3cjbfVNVRvePaHiblCk71gNvnnbvPad+2pAz+L6YAGqKSkOVdTp
taxDWASm0596MemdHXdPEwBzHrDBKfP7ZlfCFjtqZacE++SQFJazkoCFYV2XnJXeMKOB99imlQ3B
HZ6BPOuPNyLBVVEs+49xYsWFw25jigAnd0vkALYFrAktAAvFXm2T+jYh4NhZFs/CRDk8vOtpUCcm
3U+2b8U729TlfiTkYzQK46HRawIAh2sxLUnClqUIDMcEn8z9U7DgaYcwevPKEXyp25R3Y45+DGsW
4yvXti+oTjC2ervarbxttZy/QzfqWxu9XIwnaDqHcm5OcXp2Kpox0yN7Ok4J3Caakme3fW9QKMrJ
DZ9YnK1qQYaPNOIPDZlg64Vou13AGre91F8q38DtAoKLaq5DAVXxo9CcKvBf7M2GVY/u/hEg+WpM
BHQQ2R09iws/bhmgd0bztWraeMuZIbIOYAXut31FqMHn4ygHTnoe65y571jbB4QO92YT++ehRg87
60RtG+D89PjstPL5ORwLxZbpVVp2+/yPe0wq9yEALb8KBzVv6r6P7zLt52uNqAC/lF4TJ3eYW3Q4
ef7VGpxwG9kg+xEQ+XHXHsIklUhXQ1RGGbEj6Rzqe8MFrjMtNm8AC8eIJwW/euabQzQwYZ9GLpnW
7oadU6YNkHYZbkwzL6+1qL5MVuixNbti2R6pPmVx6tM6WQcZguxID+W9M5EY/0NJPb85pFgnVoi9
2zFRRqbMmjX4JGIv5Z0qIiSV5CBdYmJbVnOV61et2g8cCSXzYpb3IX70k17g7aUjp5WFOoDDPonG
G54Z5dnCEwRIYiZwMID5uv+sEdy2fjUcS27tsPFOAbzFUo1gZ0zAdm48bVOckkwrKg1HF2jeOl4a
QWNE7+146qfn6Qo/M0miJBVobhg2WPDT6p07a38fW/jdAw+zvdqoyDNejLjDvhty4NZVcPJ4QS74
MLFVlb0ByI+UUg+bF78StSVWytvLsn2k542Z32RPmOxxdDY5B3IK9ojefQ1uNzt5QQaYBhlKl0Kd
A6nmnjXe11VhDvAqPpcNNTy02eFMDhdITVNEuOCbhX6Jg/XFcCRABVddQmIPoAXV0CSCjp4TbR1W
kEKQf9ozGrJD6wi27T1MRfEUOs1dOIJEG0nMOmnTG1cyM7ZzKu1L5nP3WNhqNkmmN32vmj3CgPLY
WcCdypo9gMpzuJWuk+3i9sCxJK7a8ampM28zYNq/YUscPAxwE5BlDuW+7OvoFMHLi/XQcAUCbCBx
0F3LHLh7URG9APT38/ESWjlwldaWawQdKEp0Q5o9O/1DDflmP3Y+wczps84dse7K7GdHIMH+814k
0s/nOezgvSaH1SdM9vMELFPsGHGJIkJZM7hgMdcbMMI55khsqSEszdlw9ZHIv51t2O55xkOMLGM5
DxtrYmnmvZVWf0gwrJwDbdpn24iItinCO78YWrZn3aGy/PasO5PEVy6LOsQ2akTq0reVeair78VY
eA8BMYWD6n42UVNdCcDDPDvita6bsIKQNzpb2yjBD0yEYQQwbAyixvaTWlwQA1MgbBgp4ZvUgwaK
xqlPvePnGxHFziYNwIUQWzZdkwBLv6hjb5NLUjHiVrGvIsDtmNlAppIUu9fnIKfhxQ1kcbDS7Ckr
QMNgiphxFk15s2JxnZ3NJMvP2C/OXBaPcRbqnQpF+kiEApOEfGg2TdkHRzBS5UqmHM/5jON1tAeu
Rytxz2nPFw+t+PiZ7xJqtqC5A9ZvpYwJPZBjIB4nieOlrx8NAd6zDekEZmmBVSlRKWg8pttpCB8h
YWZ48OZzZoXhQ64hZAlY8vi9MeSL9sMyHPObmNtt4aTFQ57aD+XoBjuc7AmJYEH1WCPHrdplEWuU
+c6zi+gJYhlF9pwfPwuCAJwDTwFOFTIqCcnKzngDM47YCd9+EkHyyoV/SEMWxcvDSjIWO5DTiN5E
Wc+BDfgVp87kj9VXu84P8WQ3JxMtkpf07bFpp+xUVup1qvT7UGYun9t1VoHTB7uoxBBYuf6wxhqI
Yi3orujScjJ3TLiMXjodm7l+arSq98YC0WttIEoRIPjD5fNumRPiCYNgLPdm2u/+D1HntSs3siXR
L0og6cnXcixvz5F7IeSa3psk+fWzWBrMPNyCGui+kupUJXPHjljRVuQ8ZBQ7lGK5QCSXo9Jxyr9t
aV0rnHCQZsyPEigEvS/auvPqAwlcOu/f30xAWTX2zkvwkcIXsIt8vKRWB4XGpEElM0f9QSmErwlO
Yq7T8bFyS+Mx0qxFaBRGSyZvnYWLP9RRzVJqF/ms8f+sdWuPUEA4OtwfzIJDJIemy3qSi/hU/OyR
unj+m+U+rIT5ykSljg1HzWT1dxnTiaQnF1sQWNKLgVrpiBbQvsOihcFL972hlKfps6slYJVNZsw0
cuvRdAI54q2pfuo5RwHYsPtlMnHaW+hRMeUGaRytCvyrK897+25i7Vtq5ZtkLNGkOxqsZJOdgB/0
52qxEMWecymr2o8LKPLd3EUnb4mvUgV8iSOZn6Seb5AsRtKcpX53mi/vZ3+X0jkVk9vTpbcrai+g
fk385aLMIBncG4WWMrdcm4WsqEu1YYZLQQcyAhewnbyTV2ZT5tn09b7c2XYEs8YKWeUNnF2es+ns
sbt2TmMfsCf16xA3wUl5GCBdlY/QgYppB8aFv2TmwCqOcVg/VKXp6yIM4qs1y31KSW/a9N6dkl7c
kf0I2ychtU/cDXQq5XDzIr2ljevPOdlIx1l859UxlzTOmyJY3Ijyd25U30vymWevabpjQkzQLQkq
8OULd5Uapw+HGlTdomYyiRLpJ3V7dCtlndKWoh0bd86HB9aDKM5wVnSqfZQ83WIrMzZzBt+jLszm
EcFduaSYn3s3ZwQoo8WgMFybJVwVLMzMbChG7rbM3AeYfmdA1fqqwIbjM7FOt/cLFM/pZnhfeb/k
yutLqElaNJ31ZUB+T8lwrtFee3dIeIMGvnQDHzRFnfnspSHIaFueDJHrB7sAgdQqZ1+4oeGLKH2Z
CYZwcrQ6H7hUB3o1A/ojPp7D656qjW1SSJBH+rQKJ9e8pYkGgyebdWJiguycDO7J8pTv8zBZNYXF
JQUkENc8AwPnoF1Dc1CkR9SxAjJ/4Gx3D6HG/SB2Qqjb78uda386ukGrZK9SWGtteJcOrSiqUReB
8hllWv30oAGCnIqf5Zh/aUuKJt/n1hRNV5yBi1FwCvlUO+HJiLIvpBepgHVVeO6554OwhdS1sT3T
Fzj0/v/SJOFSEKWxfndcI7jETuqrbOaXMVyzotcfvRlTUBY4zjrUtP4QGr22Gi1KtDUtQKgzveJI
PwFKZr99DyxGiGfSDIc7qU2HIOrvwtLuzNXm3XHyZhexc6J6UeeLweeSgCTdaskfN+u+iip4uBo1
WfNUJ5zTjoWAYMpzrhheMLXgV10kYNtR+W5cCo/pLrXPOIpaCN+Eji0HvcRs5TOzm//mCWVMzHWB
iEDv95oyI5ogqfuEy4JAisHBdqP4Bd0VM5enxKa1LeuIrLpl1VAeO+nQMlWYLkToNjslsrkCigDv
UXbsKeIBj6kBX6siVeWHKodfIeirnFjBHKOxznxnsAqe9Gv0dnzxZgnRRW+6bYDcoCn3IbtG7qUZ
doeCh10vu5fhVEwf4X84EJ+CKWbH/4tGFVyUR6gk2g663exT2GGcwl0sN4mTuK/Z7vWtzBBBYgp0
L0527Pqq+loB8+PP6e5tm7o+6Q672U21ayxrTMC2eaMSQX5pZss6WQqN0StAXKrc25p2kvhgRxUl
P2AUs8A6kjT/MQcFtGcxH6LiY5aQSD3VE2ALzHMvcFp6RGQ3OFaJa4zykUNdu84i52I5YqVwGpeN
0sSTWIv4EMWgnLLi/r5r9FNDBMIO5rvTz0QOFkY1WY6NLt3kqYabiiiRaoVZ/H1SY5EzaQoXw/Ky
B+uIQbnxz6mPBr+waeCcDZv6Pch9kVwyTIW5aoTd+yODlW9n7q8mzu+ViHehUctD0TN29eAIyD5q
NZdrOirRoAlahlSLd67dnpRRQlVkRCRYadK9UKXdfma3HZNZXids1f3YpEDX7HrhD7hH5+E4KQ1D
GNJaBmoRHsl8M+YRQo1wEwgwHRrJQEwdGEp0pdLyZkzmLtQa86GFtKPh4sRkbWzb1nXgV1h+VLt8
zHTavfW6iH0Dn/g+oUCCSC+57TahI4KWB7mNp5GnLwfSvncxnHMpP0AMSQ+D6r7QqDE/a2fchFPm
knf62ev9x4gXf1U0U38YaaHZ6Vnc7KM8hdFErig2iMZEVfxNesTeAMBmpPXZBBnmiBc1Rf3SqJ5b
qriY/sLspFILo54jtpHOtMXlyvL/NiU4hhalAgZ+MO8iKJBEXQuoj8uVMK6aeVtBM1iHNrtDxYR+
Cs3maZqTe9CkLnmb05+27bbbcnDSLdohDP/C1mBoZtmmyemYm/D8p9jq16YKgFZZOISyBAyjyjzz
PHaTpI9atTdblxZINAiYiejExp3H5OalSyzdCrPdOBeBn7DBTYbEfbh4SCswS3nXfFqUU68IiaY+
bTDlKdYKtW1cwnaroWuvXc0OMQQlu7YTlfCJnRHd6BKkPzYn9VtLZknYr/cRD91yoxzLqzYn7lJ1
05waLz7QOUQTeaNpj6puKJKdMOJPVI1x7z/nfcPiNz63TL1zDpuOzCXo6yn8KuIQLnsI+T5xUE/j
9AC+BxaE7u2lPXxXGgNaim+p41r8Mt/Za9f90McvGJuqcw6wa92Owx+9yMBUBW256T0simhB49Gr
PnsxhNuGD8TOtlWM2zmKb1gnXyKx/hLEtY5z0B8irGB800LoD1WITB1q3HRU5wH0o5fQKbkHZWBS
/YxLKDzRQh1iu6Vr2bD+VKFKzyGgKaA3yRF39185Gn+HMnroVZwtQMFnx5DoN2E3n8uQMpbeUtfQ
a4xT2zX+UE7ViXoZ4feVec9nX2rD1auyLzUSFpNKrMguLfW7daOOo0zlQVzNrv0TARw4DkMHUUOo
8FnYM+knqsMbW8M3W8TdPnYxEKLlvlUHrWcHZ9oU0QaWOpVxIw8NhR7tYAJuUQQonHDMfLwcmF2a
hhaGxjzoYqHE1Njsyfk6SP9yr7MEm8iLGhqlQNmPZlT9zrDoSzI6GH1OpqptDWvp0fSGTvgAGDVy
WPfsSd1SkkhM3NDGMyFeFh4Q1B1L/hSQDuK0bB4VavCqRbonI5KB/mGPftQySU5LxjAtXVLSeTBM
dzE79K7hrtxXBWXGXh1p66bJdbDPFEnvTLP8UTpExMNBPAInRCafouDKVKLWhQmkAjEkvXQkwOlJ
aU8JWdG1DdFl0ak2Rmh2/hyMDVZMONKFROEbhlvBJvEIus5ZCZ7qZB5Ctn89I5eOp5c9KF3RXuo8
YvdIeSqtohOI+wj0z8ki17a1LQenQbXUPVLcQILzO6Wi+aWO8WjInMc9p9BZqim+6Xpxc4xKf6rU
+w9KVL+up5jdcJqFnOms2tJKH044p2NucGWJCgJ+Jgyd4VLa3bexjbyz2Yiv3mjW8Gk4BsHyNXsR
tMeirMZr0kBjIeh3IP72F1slu/AcRC4t2+bhfReJXGaOf5NHMtoI8a08Jp+SjCKim/bdbpRY93ow
8s5456ZI1Jl3n1guKpRfS6tetP+vVqZx8ZwroGaDVR/nHDYitQxcRBoNJhxCYD5RmjrlJAaFUi9+
E4jw/SS2TqvLI53LBHpFOR3bNt0ZDmN/HnGzDwn2vyfAJkwIz6dV5FcFgB0OzfRcZpAIKCLK3XRp
SAAybGoAS4NRDBuyydRkuAQOmlA1PAJemmtW3yO7bPwZTWvjJqXh0ynOcJv27TMGogCX4hxm1SuO
EwHnvUqe8DCcI/ZnsZ/ButPkmESPlFWuSc/uowjIAS4zU5NM5boMFU9nXSc5rQbrGk/yC70Ixeec
aztzWvoa0JVx7w2PxsmNfWMRuU2ZMO/vW0s2Wjs1xvYpBdWFWz2V+1iqHkIcYGQKkS+Idu0DZwU2
bt055JYRvNK896f0kYTm175p1DXtlhadIGtv0Zzcqi4XW1yo0TUqOSoTm/hPFHn2YQic6hyMBnky
E2KATnS/H0p9B7HnkbW13OKzAFmiAQULGdp8ow8NfhDRWZWjd4s0CCEz92Gf7al5i9PvQ0hFdtL0
v/QElOasd+0x1+2SKuyNKPqnJYfmkXbgNKvqmGbxvImErWN/yAJGJOebhSR3X1tVY51ApeRbh50c
q5qyu3v1ts+rj275fdzIwoe9xJiHYBZ4tZL+YppiArHgZrjUiuxGel3nmcM6ferd+eiNSbLPnAYp
I+CYQSJvnPhV6APiwAh5U+d+Oa+GJZ7el/kti+FXtxU3I3xsybYqK2vftLV2C10EuaBqDm02TD8Q
Js+i/GobQw7fP7yb0zCTZ90FLl1MIol+KNgtP4hFrWpD+6OXsdiFApP14oy9uLQKDMHAbBFN4qLQ
9lcEjMjpJa71xasHjXg2rVxsaWF1R+nnIBg267Affd4YyBmLJafnx7QFviV3ZScRGNKWxh06uled
3Y23fMy3rBIiTsUC34gNj8UCxuAR+N3xlKeTqwoi4uBJcpobVHOm3VzSsVU1FT261XRuar2/SuXQ
PBaYl9GLkIrnZD+bIiEXBZGWXh97l1YyOUct1XBtrP4bZKqeveHt4ygrDmlPlXLoeL9dHFavMJrz
TRiNW5OEPiUa3oeYWTmEljMfHRN8gyEn9dt/C3LwQOINEryO5oKRStgl1Nchpu1pWS+10hlw10hU
R43aF02DIF3Z08EcUHHSmnw1KNh8p6MBYsCWAc+xlragnnQTrUrlgR2tOuTFQAWOUxb8eVJ4o8te
vyP4F39UoPiO0un/TMGkvQrailZtOjxZ9Hk3Ac1vLRKIBiq3xSk1wvHs5MPVJuKMEyAH0gxO+uTS
AQxl0XOsLclLGkfZUl1HKdEDjPpR8tMOmkbcHJ5/3KiNaBOMdvO9AC5wijN5qCg+uvMYvdcBe8pC
ZdQYLZc+DhdIIn2OOYkN0XXKWjCUy3ZAPfqx8Y6G3VNq4ZQa0dAKfUljqKe9TfczF7nJMgQVpB4f
EKE5hY8Lt9nB30fx6em3gdpmX98rnbYrBPwclrgd9dx5kNWgFzxsU/1Mr5Du/gF4M1wp9trkTs6D
tbBz/58WjmHvv3ERe+flBSNjuk9UeXl/uOZ/ziXIHJ7QjXMNtXqtRayizeUpXJfx8sQS1fd6jo2D
refl1VDD5zh6YmfOk31s0REJN7IqGI3uguWfwYLFeXnomo5Aksnu0aYt/RUOaX71ehQKZ8bKOcIY
OWJmJ8eSQRoelo53MkfZqWwRf0lYsuQg5FQDmo5xr6xZGIoLZQ2e76oYNMuohlfatphhuKUUicfq
SEOe1UnjvWVL/P83qzHyfaY1kJoX+UMokFh8RkJu6pl1nZZyKruMUHR4Ql6zN5oGx2HNSvEcVybC
E7yILVh+ZgEG2VZIMMZ6D6w3U/aFKQSDeyxPran9MuhwMsaMSTEoi0Metbg8VEvsrDePnkgJxQQU
pY+eC0VPtIDF2/FgFrGxq2Y8iqOkY6MuIvtr44Sv2aKgDtLT5Gex5K46ObvSsyjsEBQOAu7YeZ3+
J0TYUKsQ0/1bT4b2kuGFlmT5XEesHWPh3yhjukKuoAwsDinmTOq7247mASGj3XccpuusV96R5McZ
JgYFEVb5UbH5zcLaPCHILOv0nMmmXyfAhx/VrA3E95NTxmFyUoOXnlxZO+ugsGbyybCh+zx90I14
or8CQ0TS71RiPLTR/apwbnyNNOrpbewbrPupUqhd2KGga5udmYw5ehghVsopi13eFU+9kCDCywjE
ad5nd1YXne9lo+mbfPpPWBX4U/TmwXRa7i1tn/iqrGFCpB5VHV7d8V6F33qbQcnprGQ75iXxU2qU
TetYoGZerBFzCcv+8qA5k7mqbWws1VcxFgl3gqi8JvULfGb6VM64nxFKdxjTTBo+s3Cncxz5Ggt1
fgq0SSlv38Eq3Xs1C16r09XCc/duXp+S17KoQOiXC7YdqGpjpLF+hCflK0EI9n1hYkNG04XH+6zx
m++iEcNZIZra123277N5HQzt3pd2eqaLjV7jukjxJNnUZfE3iUaeCTVRn+WZEYLL3YzzAHLRyU7m
4qrTibL6AlrPbor4GdJZ4F3ttPmCyxsS/jJ+Gj3JWWnyBWpwfvz7I3mI/KBhFbsyaHUlTT/t4Ceh
g8d64BHGwrzdFntEmniNOEy1lBuWJGxxOLz/RpaFbkTdEfrMTLO9pl3fGqxBbcqGtY6NfWW2D/Py
aUsyjBBJ9eiamS75b+8RkGhPeraHVJ21wE5By7JKdMLq6xiMdxhh0X1qFwM4C0tucNaLbHH1ESJ/
6glpdF0hKo8CtqcTGNdY23qLUkym/2QRLKUQGv517VADYIhee/SMkAkbPqoY0nJJzU08YYt6TVW7
xJGR0Ksa8/iZ6HjTUiA2Fcmwho8TuI6e1XkV6rusTPd8tKezSZrq1CTpvULKvg0RDLSSuyAgmz/c
KcLr+4W9hru1BG/Quoar7k+FKy7Ypepz068JCQHvz6wXF6+d1U7eXZUazdb1sE3BN4KBwyZBW158
aotQ3MuQ1LyFO8+XosDFvKxUEz7Pp1CG44aSbC5Yy3XAdvBlJNnAd6Na7H54Fu00Isw4r+0AIU7L
MgxsPGd/ICtj45vWuVMF97rU/1gtd/XONcSalCY8nTaorxTB8AaZw08rGxAmJNA7rITByQOovsrY
PfkiPs9LZLOwgq8iMvQLN18CgG79O8Cruwv1MgKL3qOLcPyvLVnhV6rrAVGaFPNsGXjL00U7Zmyw
ePuPWe4A6JwRyeawOfGvF37rFL9nyd5tXF5qPeMqV/b4LGFINVaPuUZ6B0sDW8AaIlpRmBzs+0iO
d73E2+xCF1iNDwixwQmhifYeoQvg9OQ+2QrKax/zbXxrTnqK6iy0wtsltfHfKKo/IBjl1sVysY16
zT7TkgGsN6irxfHagWIvX63uaAsNZ/xDFVEE3ClAO5s69g6565gACEy1Yf4IT/PyEi9eL1FXT40R
EwP+LFG0YmL06ATQ8a7486DPxeQHZhcOQIfsenAzNT+cBKpbQRjRNF1iWFPEYqtsd99AolqXKvij
FSEAiobDQV9eesMsZ+zv0UcSDu6+CwPpUzwG2hX05e39IlIHI7aUtxCY6i2i8oIbWaH2b+NijDS6
Mk3lHXCONDtjgGGQL+do3GiISjWLlGxw8TtbCxrm/Q66IOb1uMGAXUz4A83yYbgoZFX0iiyu5rHY
YrM1r5bdR/uupzQlRmzQRDh+sVEv1l5nRCez6SGla4bnG1PT7SnpgyJWKawTo3nsZyf3Q8myHQ46
2o5bfrI9G/1Js2jaI0ICJU7/kVEUEROO3492le8peaHTY6idr/30FaPdL1g0Fo4c3Xx4ButX2fTO
VtJ7esk6nMsTvVSUHzAk85j/bA0cGgUrGVLFk+0PJsXzGLuw9FnmI1cIEMAufCsXuT/oprPNx2I6
zjXat1blBEe8mtV8rdDVOB3vqcXlE2yOsx4VYLUR/XxPc8NyEHnFmUQAcok30zll2eoyaNajD7NX
Noca8I+eOrIuLv0EwxzGFogOZae0m1TAkmh+/pwd62ZbucGOqhsPAg7RqmkaDGEDmNTZNKja/GGb
RnlI0PEgj35wy9R8vDyp38e5gV8LL0M/N5RAMxrwnSWZ6ugyuPa1wqbTRPHJmszvlCGKTyTdaDel
kKcCaZ0ioIpnoHrZdpzg/UJaVL8ry3XOdJap9bKX2VbO8FfF/Q9VW96GNRddKlY6XrhJbODMInL0
1vY9d9eeoCpnmsZj1lo/IeTBEQTi+X0uZuq/kxqXlRXcda/wGyv7CWwFMBzJbTAX+o1t5/TMZo+C
7aLctz3P4cCM1asLrf9m4RgvEyMSTgLzvzz9BCvUnSnBC7albr86tkTJsKhLiQt95JJlNv2ijHC7
bDmes8gOyPT8dSlHiKXc8gHyQAwz5JLwJ6qZ2iN+HxsKayONw4TOveWsXFFUYn+4s6hpGtBNvORd
diRJM+yQeiBJiCXvP0y/WB7QH8sifzWOODY0b3T3eoLFcfEmm3W2H7g56GlNA0Pk+q0tkN6bsTgk
rgs/chxjvw/YHjYj+wye4eOOjefSpxpMhzac7yOY1ZuNfYnWUvQ5Zp9xW9Wp9hQY2ejzHSLGDR3z
7ve+XtybMABunSfEIy77DyO3lh516FRRWDh+mfnQ+at1aBXTZ2TVDR/VeT7OUYXA6gYPcl2f6Zxq
G0MvqeEQmf1UOQoLM9PHyG3iFAHwzNsp2HpRIK9UBunrtwUnw0d1haVnfrIptE5FzE006aYr/2Pm
cdVnoOByDrkYDm/j+tQ1J2vm5p1PXbz1mNjBCC7D6GC36mx/DGaZnyOG9vPQsTwMx4TCzZgkhjEO
NZT4oVwK0+RVcziaWWWfe/gA19Etr7HrzT7IQHeDuInlwM1seAs6dc3vD2o7kx1hO3sEoEwDYojk
LhXlXHlI1qFk3336N3u5HBlpDJacDSZUnFTwMx018+YpbAj8HgnDrmnvaY66BY1yz7mWtr6YGpti
GlotTBkynVvpdH9PwjHcOTSVT35C5Snv9H1jAgLEeEz3W89TeJhJSMzpIs6mvXezDbHPpxBPREFK
IksQ3DP4aasmZVbyXO3yfsGy5wDoAdzpBKVGpWo3xidMZ9hsRnWsGY5m09urIapv+AsiKim9H7UZ
i2eRhh/gdtVRDG1LPxZngerwokVS/8RHToTcrn9KdJJtorvig3W8PHh5z1+hgwuemW6+zbuRCgWr
PBRG+8sap/Rp0im09vpCbpzZGTgxHHFslpcidOvNEM3VIa8o567D8PXv8Zvf3gbkzOWz8E8k1Vhc
AZUZXjoJ2a2TASrSoJn4IeVcq7bFEKws+nfeGxs5h1ejkcGxcEHN4SY/xB0cVynCZov7yTp2VDsf
pz7t93q4pQXCNxdPWodD7D1WqjL14xhLemi4+f79qwKO3r5QlB73lY5RZqzRU4q++grkAGkm7Wr0
U+61gAi8xmvORMu/TFK4vhhRH3F9devKQktp6r67AN3oLgYfstMiu1Vh93cCGbAzph5Twf+9hLYh
TymlFDsnBrX01hmadK7qf798/zNWCbWyjPgxUakHzoCFUayFzS0lzFK5xXS1u2rDFGftc9X+sOWv
IdXin8puzJNelXLl1Ogahl0z+QfqaxXW2IT6ik06++QS3Oq/iS0d6oXsy1+rGjlNOX2w1TS4ovXB
sY920TnHoTPYzbqw9oamJ8LqWSCOphKThrCY9Tm1nI2jKvAsWTRcQo8WcVVDVuZZwcIPZOg17rPP
TGtBWcC9WvWsJP4388I1Ifg6eR/4UezaDvbWMPmRPkAVXF5I4rREApW1LfIm2ReLPutxPTlMixk1
Nl1jhxnvjyYQJ6g92+qBzhActd+rBNk8YrW5MghRyKI6xwn3mberYpHHJGzs00Dxpwfn8pPLxSbn
OvKN9BP41ObDmdCjIhnB7we1ezNMuEdqg1UcEG8eyLtqKw2ikbaBZTuvgWNSlWaOyRV4VXJ9/0pQ
fLSyleEe3P4CFLl+RCCpLyatd+kU8tVFqXH4WeOTFdaxNxxWEW7JE1d47GfIWJ4B+WlkPXkBj8Xz
R+o4GzhmKtNKj6OjWQe+pDxkaZ0XDExXRnLBF9hCfMo8nx10uDaMqLkUqv0MGfimZCRqOiCDCwwh
YGbTX50TXtju7YawbO89CeZTbPS/e4/vVaxXLOcD7TbMkCXjQfN2fP6ia5/V0VUfnXNWhc+hF/Eh
Q7N4qSxEPROwwceEZrRax/PeLpnYNsPYV0k7hGTKKWoAaw8bD4iViyMQIFp0M2c7P+bCvVYB5Y9p
jr77z7smC5JUANXDNY+J6pfD8sLNq3BfkZhbx4uOZ3jRr4YCbT/OceunQ/HME9ljm2+fhH6iA71F
9aq0DLwEo9+mpfWI2ZId3IQ1QJUJb4/vdtwTIvbo8VnwuRhuNlNDBbwGBsZOrOKMzdtfzOyv2E0e
IO5dsDZErt8aaxck8giBY1plRcr4IICdOBF1ou9w0+xG6o67mK/Eygqbhh2naJ8dYN+jyiXcsrpv
d6CKYcIu44k2uFwWTPwGiIzWJasEJHGDDwW3jYsTQihzR64I3Lr275WxhWCysus8xPdqY8Wxh/mi
8vDvRDyGkdvN7+yfxfbfQ83yWPC0GeiuFG31FVY3Ex8Q5VBGD/7O5RuNxSzWHOtOMHg7LomvrO6N
V0uXTj+RnbDtwTh3Bj7egbxtZ3ymJFF8Lc3ds+kOLvFQCjobAYSt0c6y5oQn87V3HKbyITlrk65I
YgpzJ1jvkjeZKLyz01vKNnTPwPSrynQ24J6aiJovka5YI4RpulxRTUt90C3H1v/EwEBzaYWy8o53
Va67D0Iq2BwEu00SqNIfCTfynzH/1kjArIcWT83wIlYFtiUeL3OzdMJBcUvYyp4STAmnwaxCzn7P
W+cSPDLd03p36pn7iFNqx5AwIkv5uv0SZvT/tq1GzAQngVl3cIw4CYwt3lEF27/qLm41d5dgeWkq
3M1WSjE1otYA0r2zsD23VbqFH78xrdI5vl/05VcpzXY8SNgyrawy/nQGG2dxb3rkabPNZIXdHgrc
3xIhEwZDzFbVi/lDLOwFMozTmj3Ytzi3nLtjZjY9NHg2My1CAi3DD7PVyyNjLyMKhjcKaJeP6qI1
u2B7ixlwSoSoBKpkufiFMFwy15xpoNXkDiO0uHQJ5b6AQPzaiunn1pxPq1Y5oVj5QpSGpO3g5OGT
Q+XvxHVCHNoc3J6p5RFmPBRcL3S0B02R7sqb1LwHkaOtzEmDkxwbUOeqln14KzBxMvEtvhEvKD67
hFIWK5zlAz3xHOrd/p2+JBsK0pUlO0VqLEn4BPCv96X4kVE0DFl4JgrAqUYTWk2K6J6Vuzkaqns3
R/u5zaZTtFxK7WYtuRiv89JMDsIqPqXVdgekyXpPWn06jTVOU/KbTytqnoJWjfXba1o0nX3A/KCe
jUGtqDGfNEIq+BBpDcEluPt3FkW/S9Pq7sQTfrdzFZ0Q5cK1NAfPDyIi51ncfg8q8dDZj35JpfOT
B49zZeK8tZiL10UlD0PsyCf6AETYmcRLT3ZPYWrikOgoEeQCd4lncs08P+ZDTsktlxtERRT13yN4
n0i0h6huhY8DyKRdzU33pRk8Hc41jbiVPjUkW0e5GvxB0myUxR3xvMVO9tbdusQofdcCZWzO1rei
S3LsCD3nBSH3LcIIAVM8rPtQgTBKLOKI79v/+6cGhLeBANmafpdM03MCsDZElCfoNtwjDAEf2VgS
8ezTO1bkhSQ00vioF8Y+4Mhb862bv1MMeI5sTXzhrSh3788OrcNydgMkX4pAXJYAY1P8h2e32nWG
g7+0Rsyb7eE8x2LvlsN8Qtn7HdN+s68sSt/ytA2u0wA/t1fYTSS8ywOXSZ833VnhSOx2YZu7jx6P
91Jqp5CgGbZpGAMjGb36yCYtjXcm9UpWSUPTPEtV/kkCPN7diNUq1ze2Vgwf9pQqHG2IcJZm99gn
mBnN3gbLSY/EfVpO4H+uIIzmv7PCwKRZwmYMpYPGHTn/aT2VZJ0xNuuBLpVdRJCXkEv1ncVCcdCC
vNyaehrtijEq/InA79rozekoVfpLiCwnXBdBpxKeuvfEV12TMcjEzU7btSnOBnUCa7PoOXXV0u0Y
wMJo+xLbWJNrG8/AG2Wn6F95Rgi1dnm410MAx5K6Qgpa8wbYtw7Xm17drDs7E99sMRI4Sllk+eGg
xL5dzIFNlQguEUV0lBVLqaVzCAnnI7VC/cpW5FuKDzfD8eZzz8U8uDAX3vSFOeQBgQfxGs5af2d2
BmHJA7yhx3EtRS4JUlfkP21SscQkLoaWgofEZLIZYWQA0No32bGg9PhJ8Nnaxk4bHevlxO1ddUpy
dyQyghveA6R6me5u0LCCEHFy8uwk3o+xOrnVQHg2rZst/H1y0i3TI13ocq3THX9lhbZQotNmkcW4
lXb0ycqEtvH3Du79osuFLOeoZT/6t1aV+fQmz3hS7/xp0lNYTTar/G546pG6SY0HAv2m6f5fqMlq
U75LwvywLAntEBAZEnTQjRsLqdxsdPGRB3H7MbGXnku1U7kZszp3kp3Bte2cali+KzmFfjzBI2kz
+UW6reUrZyB6hipOb6mHtlaKl1vF7fGtnkpdFPR9jeU61v7S/bRlKaa+Ccy+GyMASN0sKxMOiW1I
vhFxppNQ9jR5lQ75B63lRsLkeKE4ycJ2NDyGTBAcwvEh/SCQP4vhoQgc3Qqbmh6V04m0Glhs8rjY
Jj3O2z5X5tGqy6Tg78muuEppVQLqnV/eL6Xt/e+vNIsvK5H+c9Z1knw9P8M203CV8E+a1dGjmGO+
Scy+O6FJoQ0ncniJNo2vfVN+JyLCY+2P3lEl25r8FwlXJiPSScHZk37GCLyj6c58uS7X9j6zcLG0
DuFJ5bbPSrSASWmfq9vwUvB0uiQV9nQGlJXeQoWzWHdtRhMKCV9hMpTLAWOQZpygWr911/9h7jyW
49a2LftFuAFgw3bT+2TSiVIHIcrAAxvefP0bGzqnzr0vqupF9aqDIEWJIjNhlplzTH3WzbvKC51q
pgRtSvJA2Tvll5xn6lziDsKISLnvOChxc+T8l+Ww5GItHzElw0jEhQRIkaGuqo0B/Blw3Vw00zTk
R/Qhb7Ysx1MwZT+XTY1ttj9zkVu7ZT/bqyVtbDrIhhL2ZwwGHxEwnqMYamyvqpWYs4aU+yAlLQu2
HpBDWlTPzT6lU32kmtmeLMXuiCfirkquwoOy799NjZuCFSHGGfzr8nsvSrDl4NWuwVOKn21ujZuP
+E8FGG8zNayyWwy5tmRAoQfRTh8HMmqS+hBYTItF2VrnARjt2NYrBOXcE0e3v5XTIHYl4JL1n9um
y48DMiRs7s3AijEEVtNOvOZ+6z6B/foBF5D/zLAREpHpVvoSaAiD4FtG3v2mwSdL3ac2r7n1vGgy
0SP+fUfu4ZMv0nDbNOUB0xaLqNy5dKHrHqQuv89+Bu9vDB666V18+u1d0urJMXeBH/mNvrdTJGH4
yHhgMl4gpLXesbxlZdPFz673Oo+G8RWLOyts+ARkzcKtt8IfQZNEWwf9zyZszOqlpq7bhix2ATwk
qNg0raGQZhf159dvrG6P6AhFRdv+yFkNSCpZEczDC1QlRAhwPx+4+YkF8WS9+0s8oJb5en/EePW2
WBc9i0Il9KZu57SFhTWd2nJy/Gonwbcein46Ln5bYBSHafADTKTcfMl/ODuZ9pjUekiLZYfKEfUu
vGKmluSf70B7pCwIyMZTEihuIEFJr5WkqoQnyzAuEOCY+nlZdy9bWrVdt1OaM5cttTr00wbtpTzF
uAKQuAQPzJb9RfjZFeUeXiz0m6vKGtLdLLGriiEnob4jNNbInNe5zIo9pw2+FWWGxrhkHHI0Yqpl
Himw6kQpqIfoKqvP5W+QK1Cd0ZWuEI+Ux7oeyWj0uJ3zIx0Fi6VT75cog5qeWbjl3idPuy0XdQmt
aTWltjgks8F6eczmfdF+szWRntKWTL6qHy1AKr0GIsIb7oEY/zpwshTboZ2QCgJ/cPUKrEnmTyuL
8mQLp8W/LG7yNHX1HhERn/MAXJexRc8oZfAFY9/XPq+qd91EXMZEYm+jrMQJZTm3TgFlBnXovJfA
rPM/yIoWiYLqNSO0/+7WwAN1XlQhQn8HGLbOSmScDCXeNGm/8wN5BzL5GMfyDc7LR66L7sUsU1JC
1Vp1ObiLuxzqtdC94uS1mdJuKUTHQJ5flcTmnnGdc1oOeiQQmIjpGXAdA2+1BIVT9x3OKVMPjcJ5
ZRjWsCsSDHTKMmk0ECAnYIk1ojqkC2zA+yl4bdE1Xia/Sk4upvQ/nzHV3CUSAO0E0uPN7jtM/yXq
VkCG5q7A8LYOGl1c9cF2j5ZjnEyNccHg+D/hxuNsSLvikFjiGwtl8SXQzGqdNgCxEDf+WlaiVdHe
Kq+Zji1ZfFu3yAoE2qxKU+eBiQ0DEyMgp2MrkJEUtLGFd7f9luDeeUL2M1jtDkl3tgGhRixrkXyN
JLA8HGmsn4OQYBQru428e5cuOFo19rTYr7yNVrGrsLln7MlSIdKNuMiNmwQwN4lwWTexE25IlH1J
OuSlZpR9ukp1Hegl+1bucI0V7FLO1RW7mNdYZ2Gz3A3KquX01ttu1aWa4pxZhLegrH5evsr3M27L
urSbPAhoVtkAl+hnrHKId7mlbFz2edteesz3WP5eh8jId7aBMSW05+HRi/LVRvAjE0teU1FFW6+J
ESU0rnkvSV7zPvF2Y/F07Q98aHd9RCGZ9v70rTtwRWL3ECgbTDEe+5QLxouI9tXHe4YO+OqkgMOk
rmdQd2rntCioEH5Qb6tRPRAJlwkO5YOTRTi0bEK3bPWo8vS9ZWM5Gd2OrxM8GfsTFrkpONQOkRih
BVK31HsdTkqmXz2DzWaDpaAgVW7q3HAbBs5HxmCGhBtc1dgXlcTdSWA4GNndRh1yChvvuXUYaQQ+
CRqW0LvDIlFtxumb2zX+yRtGQLspQV1aY+ytJp+O6ZAb+Ltqe5fYDIc72/tWsQ0eWrt5n3Kah4Ad
9EEGEgU4WdeMScOja5IHv9CrkKDFO5nyHuRDgEnVzXNl9ewuBPTxenhjpLDJPdwR1rZZj2bAD8uB
6wf5FDs3+GvC+KHbVn1mqNTtMo0FqFbKX8xk/Y2rc9ElhErugT59Y36k2MA8NRGcDNsZXSVwiPWQ
TLTXJYaoZqa4D0ACVeO8GV3rvfG/MLFrETM3h3ooXSSRo3ue1GH5VKTUfaPFlNjDx3X0IWjAGUqM
B5gE41HX5M67yOkSzdaZNIT+i8+IhSrOvnSDfXej2H+kZus/Sjo9P6BN8n2yW+Emi0fuSfTIJLzs
4tkzt2FJg93Q5aO3MonfVGeRHeKRmSaiZzKk/xiBciKaJoaX0wyvae8WItt3PUW/PsM07pXpbSp4
h4p8Lg7EEkxcUwRvxsr1jTLvyzix0KrQHKz0aTy7nU+wWd3tJnVvqPPZw2uC9tKk+13peYA1R2rZ
JbgkRBIhKXSrkIBcRm+LXI7wGBj+aX5a9PLStRAwIvyJLSdmZzzxonX6ZZGPjyFFZuT4SP2jTDF7
2ydExcmaGRIzr9Z6xrGbbdIY4BZbreSij/UFI8zGkYRs6WXySmCHOOOuWesSATISR6QVEPUCn72G
QaBeocyGWjPlO1+y9u6IEp8S19i2gV8/ArKzbBJ12rh9ZvsK7TrynyEFbeMK81L0tNjrZaNPO/SP
XwkqTbAIcGBqq27KqmzMByLk6vgedpb+rJn4DIRVw9vSCWXjvGbSELA2NJi0SpRePMMH81wwgFov
yu3QwSTsToZ5+1PRMCv7IDVAuWIsnA/Jvg1d78PU0u2Yct8Gv0Pyxi9WDGyBwLBTx0evxBKvXAIg
zyZyDsYwHlymEdqWW+Ee4g5w7lIx3NGxpAxWy4CNkJtdej8a71qZHGubleciFeX1fQ7nKNzLdLi1
hgeCOMd5vRTfPiE6B7eAvU3PnV0jbSLBpzZOVh+6tIaF+bDYh8tBVDBOBpN1vYYjiBXKznaFdQhi
7ojc57QtKe+ZnRwlWWvYJSPndUzvzlzi6zPz5k3X9PY4sghFgzo3bx4q4ZONWnHl+Dbgf1l8c3We
ekLa9SJ/XwvPACs28chOGwIzSF4XCPWRgTf1JgSAvLUwmm9Gn8GlbQ/VFtevse76pjiAWwODiriI
yQvrQh8yXqjrl9Yr1qLBe5Urn5cldSSZKXm2lRE/+XUY7bPMZ901tjaKU4Li/BzilYwE+1en29Gm
sWNs8kPvS/ucU58hgzAdtB+RvJlVhYs2SxPCIYpjHZpCaZC1PTUCU1bsn6CP1omR5dAmLX2dEd5e
6a0GR8AscfmQ3ttxIjyNXAyP0QFDCj+S9FfFd8TAiJbQrLADlPEhadi3NK66H6YETLiMWyc2EUiM
ne9smTCb5Oibq0PpGmcsG8XRN8jqMryYUDwU2ptR3SuWAz9feKFgZRCusjKZVV4m9qNC2QQKVjE0
ettG3ZVzLyHfJPEkE8d54DRvrWBbdBp2PZa1YY4NoZXOysEIfI7s2D8N/peSRfFtOUSN/hWCAiZR
LuSzGGJSPkGEppPtXHtFWzAT+t8qpms1oZsxRGD6qOc82LKiVLICY6qfmMffyryubo2a/XoRYFnP
t9UNju3qPCD4Y+jf34Jvs+2VD0u3uyMP+xWAmG9m4Bk7z0TdIJx0vCT0bxfDT8DfRSVAJ5EYdyEf
Y25RSkOsfWdAtCmz5gMyGGN1PMDhyuwI1XErxT8K4jfEIeR4zh05fKH4FU6yowTKS6wvHAAhpgmF
1lLtLQeh6eOhJuvZAchtKzxBtSzFHdJOvKrJmVsW+WMcsvts1+XF4KPH8kexG/wwTSU/MMN3chDb
/aLtroCXnUONUrfPw+M/qwtOiZP0UWBlU/IFVATwOUb3t7hJ9kvxrCuQxugj4BTgejwTVSCSog2q
R5f33hiffbFu6Ys+ezc7BJE0vhIh/TNo5e8iLW6dJP+wGRHiIWKdPjJwIDgLqVm04YrkL9tknUsV
OKGS0aqRdUuYl2RnjvFH3qSsZVsSGij+N1QNCdhzssFELZ4zQjefMUH5G42ClFGOSgn0mQU2zLn0
wlEYInY4hZqU2tVcH81KT/ftTNaZrkfdYYixMHCC+C9YuIeHsKe1/PNZ7r+kFh5qkePK1mv1aSoF
0mCu2uUfzIXv3YZJXpcvRgabn1yvvidZFYAERD3rE0M+7dvSU8iwUZGNiA6Nysy8z2n7fZRG3yN2
YHH014cBaUSFz0Ry+cMkmPK9GcuvQRoQ91BiIXCjwj/BhGhXlZ/qewMH0b7KKQUn1EKDS9vs6djR
BrZqK0fMMQCDSByY9VvDkN40NKq3tnHJR4p0qgnNraENJbrOgPfvLwe68WF3sXGwZnIZNmVEwlMR
00uVOgK65TssfxbGDsD+VOHzco+cUx5q1VozgGbg3BpRwlYlSCl0mZfl8+WQZPIuIqs7pLr8nBYg
XWwSS48NH3Wa9dxRzjGKgu23nPWD6ow7dag97wNiRYhsrs0OKOuvS0diS5+2JJj/OvzpUjKj/cPR
/n8Dtb/sXhfC+o+/iesLRf2fz/73cWr/HzLaTcU1/z+npb3037PP7/V/QNqXf/JXPpr+L1u4niDo
ybdNB0z734x2Q/+XZVks5z3dsQ3PtiFN/4Vo99SXdM8muUyoDDW+0pRdGxF7Y/2LT8EFQsxYvvA3
m/4vJvf/LRzNA/T+b4xuvrnFf8pPxhPcB41qKX77v+HO9YDmjMlLvxvQwMy5je9PHQx75KpDi1Rs
Jy8iy8U4GA1R3hbQGt++5aR439M8NdivA3OcSsvaZ6JrbugWv5h5yg6lNK5d4H1EkSwPOQGGNFCT
zvqQ5caxm/TH3Ihx3eN3jUUVnAx9ZnDUR2LnuRjlGcG8YokfNknvx0/2QDBBNivhk+dRLTlxDf9S
++Yqd4oBZuWs1WKng3R/EEW/ZdoYbWnD3V2fOsVrkSLpKZ8K12tZaLVEWRaShX9vnKKQaOkaTxLP
XtTcqFDcVeSTnppHo38MkJKvCb8GQGyY+JJRuZS5W69r057XfZSKk+M2fx1Kgpxw1qEYCHziHgI9
QfxAbVEnSFliIZGLum24q9S4JLGAYrp9mmGIFET6mF74P+T2WIpP/g94nbLNFyaSTrj+jm6qRL7/
fFPDAI1tUlfZXtbVbujn8ODC5EBwV2w6oEKIFfSfpOK8tg5zXeQQPCDnlHDVCP3NwaugJ9vudGp4
8K+63onhyDnpLsNTZ7roWKMUw9YIkq513GBnCxvhuFVAV4nas8bN2TFGJsZI41zJ33amuIV27rK/
GVkgIAtGdWZ3KxOb+SlNDqUA34aTgxtf5LTbfhoF6pQRJGkoz+UYAQVUgzx/4AX/t2v0r2vhP+KN
/ls4AQgSy+EKQ/AriDU3nOXr/3bye3WOexn9K5yHMSA8zCiPHqnDLsuwt3EVtmQLB473MTsjUl8f
t8DoMz6BngR+ltkiwepvjZyHKwKeZvWclDlLZ3vUH3aqxVtqOuhBkXEOKit8iX0Maw57uBMmDwes
bnCzent8psTTjjOor5XTALdow36N/np80kdkUaL/pA7Y1ToFE2nNsHCiwQJpOSMy6kC7UBrKVd2h
5mt18c40h9c7aJzgKF2BFJvNeE+g5jJCzd3e3qZaAHS16ASMwHvSddZTOkxbM++Cp35k1g4nkSwf
HF4r0tAKVpLdm4ca7O6P+X7ZJ4C3qQ/FlIVyXZrWt6rJ7pxpjA468sHCXpgvXbo1jEDuC8RIW51d
9N7ETbrC88WaZLL4NdkANbuBed+ZEBhUW8NbG7ndKWhFcZCCQtmFB5tZrfswqoxYIMcuXqowRuNh
4X/IS4NE4LLdc3sQyMI94GBiCM408I1GxApNsoRmQysD65gh1DCCYVbUO7pxsrqloBxXL/Qizmoq
PIWOBWyWzox3lGB2auNxjGCHqFCa7sI2cOA/kB8CLeoKx85XQR2/QXOSbAYdbWRiD9HtusqZvm+q
fGL5XCOmH/xm2M9q8zUmE0SbxM838J+/apJrw2+QeDLJIes5ilN7VQPHw9zpks1g42eempvbJdrK
CSNzO7qvhMmLGyOE9jKZOP59IIxYxt1dZvff6w4H4GgJZnSaJjdUu9c4Q5XiMvrpPf2MS/03OCYP
9gvzBIIUCUc1ACCj52H6p94dvfV+zWkmqOOdgyGj50ViOfuKa9gW5UMvPGR4BvZbJbFB7VltMg2O
ZOpNmNHTmt6hZENfB9c4jegYc3++SPKREAAQrGuGz2HVjdAKBKAmxdh1SwtEaxI8qhThx/JNTbab
a7TpDvvCtjvq8QS5J+gfeBPkZRji4CkQxkfli3cn5XsxIxUgjMpwA4NpcirvbOlZACY9BxbaB9se
OfR9OTjdkGNKAlMHp7HcMqtPYIS62A3SmzvL5pXNdL4LNApacpCR+NRsCnvpx7d+njU8fBC3aXlo
ubzha9MydpX+WY41u7x8TPaOF8e3yGGTE4rgYg6ALAN8PYNb4zpXohm7GBYDQnxKR6LUC8+xvyCp
e4F/M4g5etTLRq3BnuH2FpPNOCG9G0xgxnIZ7XJadmzrom0p84sWWePFVweyoVmuBbq9WcbrTg+F
iQt4JbVjb9ndQ1cqsbrn1TTRWOczAKOFXe2qffUY2M16HjGURMr4tuxmNb87jUAZB0s497qy8mcg
GM9z1h8G3I8v/ErGwYxtDbJynG1KmRm7P62qBP7tu3G7bnEIKJVZqoRnrvqoOvRs+M+YHYxVPw7O
i+lzouOwKq/MIloS07XI5Xm+qHKskZed13reWMRnbMxuTp76EuaVl4MsS735XKtDUDMxsgjLwd1q
n70OBTs633CHBTeFd9xglFSrBvR0OBPFcG7xrf4P4TCWp0q1/3i0qqxBQdwIJRuBNqb4b49WkUPy
mmYJvykYcLAAfuyjQG5DVlxr263z4zBqbwnDNjUnTh6JE3yhokCRA9WYCEBbv6L1mq4Ru1jmD4Bd
kKaCldjEIv1dFYl3kKYZ3GybINh+hso4FtF4ZWS3cR3hr5OyILJeOckWf6yjcjpF5+hEqbTdTjZp
c+ps+2NIUBB4JIqyxvBG2v6aPWpkjPuA4EpXmCYys4yzso/I4hOejT2//vAaYMhK43iMcvgtWcgV
AUAzeuF6SvdaMseYB+sT3lDvlKq+aszco8ku5J60kX5hFAmDUtlAqaUc0G1FvRE/kNvhnisC5iQO
7C4g2jvLY3EiQkJe2xyuaYiI9NUJHXgPQ77K7B/sKAPudwSZ8Nh5q4VtEG0ovrIuiT9GHZaO7icM
B0OsDnplZUjiClWY9NmrOd2bNEowaOCBYQFp7aLZSZ5CDayBPfx22yi6Gs1IiLln6Udo7wR1FaY8
tZ5CoUV2crXz4V1rq+RcBcLElAsssciz7tAEzpvpNS2uDKsBisN3TJzwk58hQH2vsLBhd0vNKDkX
JE1eSgvKRh2gUChj8wxn6MmsC/EWKz2xVtL39xOinEzVtr0j8h3RkGgx44nNkN+9m4k8di4xCkHM
8JhJxMgj1WoOY1Bm4GBw2ndDckKzhybHKhV5sherpsC4QARNutdPut6K19AbjD1947DJU0wsfT/8
BHQQ3TJNBS9glBosMDdWnuN3mBLtDJANb0MorrPf4kBo4GQ4WvqoPI2nSRV/BgKKakqHbKKmKfzQ
ezagc21TxJj0z4ju00I7smoJ9lGSvgotTa9+izV8mtpzwrI4NYfpWOVNqKBeJozSlPIA0dEyndJy
b8/5VmG/1f3TFKKPANfOb2sbDIGhprNp4/rxSBHeV36SMw6eQTmrw1wdk5bITbbO+h6ipHhtu71V
ORqeJnc8gd2NVr09QD6mw7lPZE2duNeo6FaW58H40sh8WBEvMm5AeRhbuyHhLIN5vJa5hml8FO46
tR3shAB+V3D0x1M4BzT1k/GFoYR/JK2Ym0GOYASkf7xZXJ36LJ+jOmlOSebffOHNrzU4PbYmdbh3
ArinceSH9zz22fuRH+lasjxmM6ondB/QmcYb2WxnLHflDbXRup/7L6hPhm+dz+4UqbDFZLPJnqoe
hnWFBKJOnkZ7rH9muHhqtVd1r06i+deJnmklnaE9EpkjdwFs361m0NcVCOGhk2cEcNqFd5uM2dtq
lk4pNUKELdCgx2bB4z0uCHQImC8MjFLxl1XmthVZs8EZCQWcmKSveW5re5ykzRVTQQqOhkhkqSDr
1HvpBe9rrbPpEAX/QeMkiJbDLr6Ec4pvtMIPI63R2c4Dy1sdpQiEoEBOW8fw8vMfy6ffks3hAANb
QAQICJiWYNlvPOeNUGhTTejCRwaOzEeIguy3RKCpEod6ffSfsJDMLR4kKWr3M3W8L1rpirOdGmiL
asnPWc7ztcwAwo158zCTGP9ZMK+asNNeewIpERVxZ2onaLsduANtjpq7ltfvre8rN66H3lsnrZWp
It5TbFqroNKbtyCeb00vf5syKQ81sWzrHEDcDsJ5ug58pScM0t+slXRQLnl2zqb8UQZd9JBtsLcN
2ZwRZ9Z1G8JCSiBT2lns71PSEWiyTevicx6sqnn6kbREPRQSZ5/jnhCOlVRkjLx1DVBMDbFs4zmz
fXDm+eZVvs8LwXU1FO/gT4yLGXEJmyxw10Y7OEg00bUVWfMZxTrYLaXA7rjzXPoEtEuKIkVvGLVW
XugA6ouGHXPWb6HJ6HbqNBYZ3nBN2pETzYuBg6ADOC8H3FjEy2RPJEegJ2SOsTcGu9jORtReDC1/
h0iHp240oSOHqbPRiMr+5B5CHLgVYUP7LJHuUP7guWuN/R8DcmWP/m45sdqdRNnNlGLwQOJlzMCX
F4sN0iEQoX72qa/OE4IXUnCCE7lB/bnq7fsoO/dS+j1OcsNHjT1qR8nv6GfTSaI3PNXq0AeCSaEt
kE5O+D6cEIKX8IpL0PnAHWbdOjEPBxzXIVynq2BiZ8wY2JBBwnEZLeTRMOq45hgD+ZdCY+Cd9sxI
KjQK9y43tr1T/xIRyfIJ7ic4n1j6OPEcj+UxqmbslpBbq8jfoLKVZ9rPjaOMW3ODCqmbHJsYAoBw
JcmVsTrU2Dc6EcpbUcEDzjGJbvxk+BbDDb5KGotrn/sf4CBnX98PkQblsbUIB2AaHmf4bSE5SyiX
XKONbjzVCnmRsbO/lp77rGXRvM3ytnliz2ix2MSJAX5abS9cc4ov3gi+gcw66EPagPQhyoBBLAfy
KOjz0C0WGMv6oUqvCdm7fwYN1txV+9EJ6VzT0DxmU9YC0Urzg57Adl+1TkOd4HUIFHFkXpbDwMh4
ZznVk1Zj1u6cEZALhqN1VQJyyMaJTYoe1wX3dSzhkw96IM5uOE+NfeFP2qmN3feJ8dwhRNOv91l/
1XsjhyU27cl6oW+c7Rjqj9Q2AnPWvpic5mp27w6BaVfJs2xqWsJwZUayjGcdhebD+UZIv+0LPFIF
xKatIVdBz6bbtkr3io79CzKr8tAJS4yrmXXTWjbNhM28JWFhGK+thXfFMPpo808VHuDqLspyXutz
6RwgiucvhWwgEyBbaUlFLN0EiodszOdw5BEbVclbXg73uk61M0A6SdwAHceksoxYHxznfvLO1STJ
LfYY6fQ/dKxPt2jvlbHztYq+ZgFWTHMIx22v4qOc6QZ098bApoDaXFRXUZZfM03/44IVoCxfoGGy
7SS8IydvaFY9WJR2lEHT9D0FsrOmu0GYg+orcGDORCZeAsPy3jGLPTneJJ70/VLKGhgOr2ZRriNk
WydHzt1Ftyr0opQOB3iFMYrDc5r3w3EQrBHk0BcvpWZUB50xJCnppAuw5Ty6om3OnscW1HLTg/W/
2OP61H6msoI6g91zZZszSdqaxFxSo1yrSABfxaXNSiqryERqk4hsCLP+4qVtsFtucLVEZtVz+4QR
411swpQOdsTDCiYfcsAAVbeyXCCMgvcYM1+oaQtXoJ27W5ZU+Rpre7Z1Ete6kHHogtwDM7F83+VQ
wjXORMRzTppUgh4hLMy1qNLjydDZTdaVsZ7ZvN/gaeRhFN41wCCMhqx83VLtpnEIL8+X6ZWy/CcA
+WHXmm1P7dkCOTK5wY+kp8Em+Wzqil5P6ZfVUnzz59s3DovsOHeMJ103TcZTuHFkm4lDpnCVpV7w
QEnycr4EOrqvDKCCU0c9BC2uXOWsKkgcUpRbu6csXA6W5JEFjOs6lph+na6od1R6eDa1FHEqNI4N
sQKsgGX83DuDdrbaBLLDSETAckszTURHbYsfJ3D4FQU3gV00qewjVn+dYWESIb5o0051tM8T43s/
zg13VdaN9Gj9TQsKugdur9KYaTVYcgHbTdn4akCJNh1j1g0T4W8tlOo9v0h4rSeIlI4WgP4rBbcW
dVg+6v0+2cYlUlbLDqxdpiKiAPZF18INTeKn+cJiN9L01D16xQCAmrAh4XGNev0Yg4+ihGi4WMvE
vVXpNN4g3tz1j4yl1kc7wwQLe39gxPEaVrz8rUpjpG+Cm9VOSCljSO/KNBBIM76npE9BmPPQZ8PJ
ADElr00NKgr82g2xXHHXG3I0KUvPTT2eakQ310VNJPoAqVsETWRy9Scf1Cj6ufwTd3P/y6RDPXlO
9SOu8oPp4e7TGhQO7Wg8hUbwpOUWIU5swTdVoPtXS1Iv0sGeFrtBnbXevs7Mtzyk3voTfVON5jG0
P6ceEw32OO7fIuMqzYmyr5U+LktHa2XzVFr1MStbW5UbhoqAwow/YM4rJtqCerggGYHkM0M4r430
KR+qkwRN8MAUOB04E41NBhPqPooVTuf2yl6FCReb6XXmD/rOK/n+FT+KudbhtK4dGF7AodkFM8tO
ozNAtx5OjjQ3XQcndCX1mMzyua92plK+h1b/2xqEexGD05DVzLrdmjrrRpKChXq/9HYpT6YVnP8t
mXzliYKHhsyUEyFD7LeTxGG0xyELkp5M8+h3BU1sXVSMi/6Irni0OyVXTKQk9kvtNmfdDcmGcZjh
HWmnDE3ksofLTAAVgufUFDPgHMr3JRJxOWi27677OEaJVBOhOlikkKtDEKRPblTXvJE4jNdoyi5p
Rrh7NZfWNVHiI66JAwzYmza0+g62U3GNZkQsK6LXd8RrzJR4IM8hk7k4SQVpbBFNpKf32rRxSiSK
SHtTubExTY9x+zG2fr4PfDO/qIJ/ZXR6hLgKNUE56/kuZdmzckHwEiLftAFAlKnaGvWQAKnwfg+B
oQOwNOutIu5vO3fynhtoE7Wc5bmYE9ToM+IP6T63I8BShmY9kx/C0rUyir964rt6t1MWvu8sCb45
XFMbN0R77gGDM1a5aR0KElXmyhDXQti/zN4x36aiFldzfmLPP9proyYtMKR7d/SovWWVN68Z5ns7
8lONNQ9uStBkqmF/ZD2mB6psQuM+VPF3MLyx3EWS1ZipJMUBlt2V6TO6CDJ7XNvabB5HbXqddBNn
EA3Ui12Li9sCgu+GiqRUkk2o8iI8rtNXd+zSbypjxyZnQ8c0tqcDSs8lLnGydq6VBe6s0a7W6Pu4
jMYv0jTEqVAHwsgQdVomoD4wNrCRvW2RYISkRS5ONETkCkC4R0TZXQ3xPAL5u9BMVZfYK6tLYdbp
WU/D1ZJbOafI+1zR99sFCAQhYKUC5VFMW/EtKG6pZqdPQVpzSWhOzsKAT9umdW+x/4VmjPRVpRRE
RWOtC6auqx7cnmy79C1GVvkYdyA0r1FbDz+1eFR13djuNSraVWmk1Sv+veHZxKFic/tyM0s7xjEE
hiTomNpGiqCqYj1jddAoBCpi604GG6wJV+Jx6ZZGhSFDrVbT68lyx0AXz2uZ9Je49h9+gnVnmEO8
ORqUB7BbdzPB78epfSpGJ+NRyiEM0/xSjQS51QNBbssvNQxoAone+pWiNjZSke5Nxfu3AwkFe5QE
v3SleJhI9NfzjI2JxI0TxJP6ycurgPFqMb/hsb67QFtaBrxPwgQgEhBlA2cx8Q+9Wf2A/ZPc0ea4
0LD0N4y24ZNdh/MeXqyJA0tHUgOud8/YpSNmkHfSLsbuOhuXCuDamQiDbQMt8p5Cs93E9QCRo7NM
nOmcS33UinetIzzRDvEwOeNPkcXfUyd3nuFBY/KzcrpBR7yLtuJ60Y/ULOMzjkyGfFCjNzyx7npc
Jc9Qg6OVGGOfLQP1XWIUybER4vuMWOFN7wuFxrI4tSeIqg4tmhvn1RVXKpQPpgwrTVRwoifol6O8
e0YDum/CHQT455dbjQVS7mhnF7S5rgyjD1a8L6nGhtUxJMZBH2ZEhaxBlKI5Jnb7JykG4dW8rTxO
tMZOSMNUh4zVJAFSX8rWjY9QrcqX2TICwligo5bIvvaTXT39Y7MqOlorB1MLGT9QQWJpCTo+oJyV
71SrWREtm0RU52Wx8ucw7PucUOHlYbc89pawt14/tYXszkuOylhAA547/TAE2qfWlChc8j5cmznI
dPZGMR4n8tTSYHRBg2FpGpW5aaiS8GLhrAqN4o2Hufv9SG6qvHgMW6AqOBur7LQPyyVpKBH+vPMc
+mtZ2u94127s9dLH5NTgt/zs94I8QRQisybbCE5x1Dt+hoQyNksY8Hq8L2v3BZhJR1CG7C62FRGr
aNKxaoPW3OK43gCh4G1UmAtuuS0VeBB+5OEQnea4jJ6tABIa4QY1fKAkvEP1aTBdZtqmZ5qy9nI5
XydNHDyr8q/LIVPZPbELDs5K6msfhO2zpU9yLfxo2NSS+4QWgtvOO14hUPAUZzIlt0HzOSdwxRNB
hHqg7fdcNd7Dz9t4FbWd2C8AP0S64RXF3e+kBCgLgyZYLS9olA35nWFnd2Zhc6oSis26xDqWuRm+
xBHNwxrYi9yYkYUjyOP0+S+uzmu5bWXttk+EKuRwy5xFUsHhBmUv28i5EZ/+jG55/646N12U1t62
TIHAF+YcExiIDnkaNsfZoPU9d9wjz6h6t7m87op6wE2URNyZzHSQq8faxkgkvpBwpO+CiFsLTvrx
HFYialYGiTs9z0ys4DEejAvv2HBRr5ScOkv6iVgHA5qtHL4MI2BQH87SanHicasUvaieWadhGPvk
YZpu+yPyy2qvul4ddAFZyANjmhCfxKYVKZnBhNZf7Fz8fRUnBP00bnZO0s3MckbW6UrHzFv3XbCZ
P5cYgY49qsL1ZJMOAZX1wH4XgucIKmAFDaC7gBwa137SBdc4sX7rHaNQ5j8BEUvVS6QN2Xerms74
jnCZTK7+AuE0P4hQJvqUQX5F/XxuZ+sZa94l1trpLJgBU4jRNrQzs6kk04G3OPWr0Yb5kayttzR3
XDoqKg8e4O42K/Po6bIZ7GrnZoakOGa5eG3txGXs2Lv7iH3xqz5ClYvjTb5Uzs/RJLByZs5v+2Jj
ZvCBANWx0pK8DYIazC3mHg2BQcVcvgq8Yw4GRUER0J7Z29xn5MpMNrk65pGaTz/zD9LP6lUsqSq2
Uf3pTKvcEQXlnFU4K8plnKoDCjrIzXtcdWgUUtc6hfEyn6Zn5QtNivjSbLNEzHpMbWbra8Hz29uT
p9PMtPY9xfTsLAEjFcOrSHUggnI3xUiwe5uaMBgx/dJqBkAixvlAAFC3Urli1eD8zgEAEPTFsslj
5trFqbcKaiGOSQ53JjDn5e6WyyXwmvSY+XbBIo4j8Or4AHDqK0/r7lrKQ+AidYOaWeYsk4YxEr0J
hKi71O6qLU/n9ArzWb8w7n51YrJxnIF3ahLZN3M5uBnNDNYedjRF/hE5qOJy8BJWrFOOSo2c+hYF
+Rs6CuTflQkxIKz08FJ4pXYpsSR4btee4iQML7Zdpwc9sp8WoytlMIH0IXEfTt8mDJYR3HOjIDGx
TJO7q/V4HQ5ROtUXO82ai3ol4valjpfkwP4vvvi5h1JZvsoXJK+za/6cEJUee9t4Yxc93dTNhzk0
8pV4CncVjJOr1sK4W1LCYOVXBrOItSecZJO7ZHviXyUaPm55elSRXSJeFD3kS9PGQSFf2hk5sY28
3ysxfy4VdepwpcCuMCQMO/wYZyvejVA64u3YQgttjXezW6KzIZWR5jSQaUffsCm8Olv3wKlWXi+K
S94EcGtCp3CP5szmwhVQVuXhgCNlDpD+TAv4e32Z2GcLOyRJTqT0kZ93xMTPD+i1Ikbq3ANdEhGT
S1m4azKVJ6wlDeX/vFnhvOiXbP45t0zu1H1DHTXRK0Cj29c46Kn1yvkxTV3+YTBLmYfmNKei3QVe
5o5SDHbjKl/hl6326l8f+G69tdhurxfX8BHulka/neNWY3IfwY1zXW+vhPGwx71LFkWTgdksArQI
avxzeqhGiNwxvW4wzzzga2YLU0MolU+REE7pxpMBreqg2uMeXuek4g7ZH2XU+3d0w4TVzB2ejc4W
rCqy8akOCzRV71vY+L3ReDgamiMMyXk3Ek3OGvmTFlOG04H4RWPT5chXHT6Tbx4q15w54NO3JVYF
GljsjiiqvHQgjU0gdZKsI4U+8ghz3xVTjZmiyD6BPr7k+7RTse8N7bvext8JxWp/iJY1KIkP76UD
/MsEbHr2zdxeT0i70E8sw1bUs/1oPBoel5STx8DjLML8u1p6R//mFGglvA4SfK5ZGMzd2dhEZcKP
ZjXOidY0L1ew7bd1T1izYh6pAwFdddFYkXWWc+QOqbO1RjQh8lYWNKit+OcW+NqRi3R9WL/Nod2d
bGD0ifCgSVjGKV9q86ReqWNsyEnRaE4I500m7jSR0fGvNdkNBsMsdh1hdNdlBnwfj+NT9xGHpT5b
3NoT5r4a2XYERG4+coMkqalqLbQn2K3VY7AMSTGLCx+qHJTg41znx38PlwYh4gFE5jl5V4VSlBOJ
2mTVHRMj/KHemQ5qRWQXv6F94WIyLHIi5hELLU6tEw+p9gwG/cgsJLxhfvfmwUAh5bf4BiTYN4MM
C1QeemApCbD4e0tiQVgwVQ65gF7KKlcfGu3FkBHSsv8rEpt1aFyyFCvx/TdkY+8WVNqIH9tfSf9T
OHl4CnIW/iXzuHWBZgorM5/gqsm+JA2KsXmYk7taDWPiPEYl4axh+Vq4BCMBJPT8HAuMLqe7Zu//
Qpvt3wjYBRlKK/UgkAKAgR48eqJxTqkTSVUZVdNkXQfX88/tFFF/tHOJf4qyfPO55XPTV8MduhMz
YxqBsDUZBi7xdk765jS1VnoSGB/8OTYwAMkOgg/qyvOY2SpbrlI5ZZnLBl3U9VbVa+qwCFvFkTIy
Acfn5JNphk/TINTHnsPXBMZ9sgnHuFi7cazDnYm842CKn4o8ZA9ybR1oCdFalEBas8iBYHMsui5/
tEX40+0EIw6AF2hk4PqO9JN1I4dObLJ/pEPDlKt0X3rB/9uUc4isR5/vG1/+XTm88fMJPXerr5wx
Lb4ydaAinc6xvlDZ5fPwpS8CBvQuF0bOPm+PcubpMUgDqBYWPAhdc1v+UptDOwSdi9GONxsmCDhs
h9VGXHV4btikC5IDj60bE/hGBPDVa5ga556GY4jcny2d9vim19W6WVzAozVvxWRMzms3Vz9nXaJJ
WLnt44z4O/X8Nw2ciQZLl02hV9/acRq2jlazWo697mLlRQcwrppeJlLi0fdlD8Pu/yMPqz8xW8oe
QY9zDQunsc1Io+WP95+TJcp3bA8Xinviv2Z9WSGHiF4C09NuhZ7kmFn6VYdXNaMgrdfoBCFMFPof
wwAlUzdlhL/DNqNjGUD67M0vVuJjjpKDfCdvkCa5bMAZSJ10JvAn9QrpDsjXSAsI1TiqLDd14PUq
iGJEpBcF+aPTax/WD4opRh3bZSHO3aas37QkXUGhFETn9N5wHjz6N3tIRyILzfq6+FFDsAOHR452
7JflEVzTdDZCcwQHE34Ew+i664F7/TaUT1p1uC3CWFujKtsilA73ld+2dzyfRP7aNQQAE/O/Hc6n
Ii57YEpSs9egkj6F0niSZuNuEIt7cyX1vuvLGJlM1uxFi3eu1tBXGnlFjnEGGiQtcUL2BXkzm9Gl
g8AoQjsDImfdMHR+b0F9nRdufSuIACuctzhsZQmtrtoamgxkERdiaMZ1sfRonteRT4o7I4ZTZGRH
4uLDYz7S1YgG/KpSg1LHd5suY9+CeGvFvXzBlU/30IZmgHGGzwgTmL1CFpcEkKNERagoRRquobOd
qNoG9sFceXsaNe4vGtIvI9vkmEMOkbC6j/Jj4O4AtXN+dGTqyaYu+ZSHLWGX7dO5Znpr0oclQvjb
HLLmHcmTsYsalHJmWx3wMvZUkzFzMc+atu3AKin2DH8dFezC9dacyYRI0d5VmTau60a3LsIctPUc
1nR0WdaezJpGiZjOajkJSQlRF1q6sDnuQrhJigNoyiKpgRXL4id+9p7Tb3rH61/RQtbPfrmTcuOe
ZinkSSMGtx0pNVdAAtmLhSgqJ5hARbWmla9dGmM59WFbv5Ym+Q9THgJcK3vxDA3vGJiwvURrx7iR
bX3fzjX1JVKV28xVuDHS/wK4XHfbxrw2UCIc9YXiWyw8XlLihY+iT5193vv9s3Uwj4jWPehaJbiP
4aQc/QKCsJYfEKnaK1cvxWs9dKiILDMn3rs1kDYx7jVb/aWsnBROCfReVJVYjhW9u2jYVDih9tpH
jv+SV5DtDJOnp1pBeiLJ1zybrE9dYNC/jfNofA1txhcmd0dfSCqdFnxhVyfuBQEB6wylLdg+stFS
DFxDG/0KeSauW1fX70thj9salY8ig0ZtdLA93XiMzdA/2UfunYTIaqGPb/Hi712zNQ79IHymWaF7
b3vibJ2JOqwu7WW7yCYlY21g0wx//ktowZubIz9tqCIfTjyIK64ca201ABN6YTZcwn35W6JNGI9g
l+raB+Y9/w4Jl5Igu6igMJV9pF51HY66id3OfsytX1YP8IQMGsiF8shc/mQySkiA0uNfy1wZb0lt
uc/aEPI3XaBT75xX1wRHQ3/ivyculZqOibMVDbTWwum+GEChe1So76LiJuQtUCas+qw1VYfMrfee
sGlubjNNm6zpSQyXMNUEfela9N332dWLA8uh+l03gucY5stPkLf3Svd/TSRo7tTP2Fo9f4hBdhU5
uSSCcs1G/GKeDEYPFmHuLyhBzS0tRrOFJ1dCLWpfVChRD8vi2kTmuobbvV6K0dwooRrSpZK1w9wi
rjDfh9KMd5lu9zfPEYdpRg2YSilvaPSvyESBGU4o2ivlXGSLTD19sAyMtl1OOo/GjseLbTwELc//
ui3Q62ho1wMkVe6E2GcuxBesp9CqgnjYNFbqMlKvKm6QVOb1ZAYbkWfutsGSsCGlynuYOtkTQ9rs
dB+1XuOX13w0x6dgh3bytSkD8rFb+NjcS/mXVcOWBsvbcbsQp0mkaFOjOEanMjWP2qx/DQynW9uN
Xy0PogRB1Ww3TKs4ByWuLB9J2rFhEnvs3eKbgbJ3DfE7xJPNxIppQ3GGHP6jxoF9CgvaBxi/5ZtW
FH/Mzhq5T9nxqaTiWbsappJkcO2Ti+/2gxnBR25n4UvaoreH9att02744oXsjWejrF7DYETrSSgu
0GkwecNMgvdEPvdD88PN3HvVSxkYhynnjV8RpWTv6xFkOyAQ0BNmz8M1Sdh+V76JHEr1BFyVCNr7
nKlEbIxf4xKnA4Lr/u40HTuhZqkPcy9edUtoe3WvdFy0Gb4WH+0MNYBuQAJrYif/boUJIKos1XZO
5PGARiz9nOPloVKzO63f/Vs9B1TRqzJPSUxFePj5MaxMx93rBEmsENGNGFydLzPSNehyVexfSmAx
e81MfpXJTKR16CJZyvJ0NxfZMelhc6mPclVrZItiWI6l0C2O+y/yw3OApJpQ7M9/SkGgetNq4Qtr
qXw99DmQV/m9mgUhwg3zata++1LbxGKgLmCdkAdvHrsnitqqeGcBtKxHN/e+pc2H3zzmHiSfv/yA
dFhC5yfnsCYqxJi170EfwEIaC/MDLfImEUt+ymVWSpRqL75fZrC8x/miy2OIsS/PifXKX4YBZs78
fpMV9H5RSrIjozXu6PKG5mYgL3uevetp8py7dFOP0mmkDhjy1qlxZmJR2vaiItLVoaKr8jj7CHjM
VxCFQcXzzkxFrUnpUbTyZFKviuvVA5IY0T2dLObsoN7JrmRKREZubGVvRVQB7WMlgM+eC2JciPSw
cVXdBz3/xuJIP2GVcu7qSGf7WuagLMh+NcQAo8FnBBEQM/OltwqiXbI+ObvQkPd9YpKA7c3lJl3i
UIaCCspj6YHqCwlVTdqjGuqkpVcIkLveIc9JqXaDqTnGvrjYUkkqWMEDFu6OniwlG7UUy5ryYPNH
KO84QkvzrF5pIzyYLmealhZ7p9Xbnt25PsMF4uCpCe+UcMSNaltZmPztYq2J+Xjkwwp573wGugNF
y3UaiJBnnAcxGh1VaD8ISLX2ak61yFwnxsCvkKTMY4eT4gLn9Cg805V5bCuroeyior5KKfhq9K3/
cjIYz+rIUuvvq0K+KhuPuag1bD24YPYata/do5jKM6LL6yK4S1jBXRgWErbFfyWaeWUKtkcDSo6H
N6Tzvl2YMSMewQAMXI3/mL6obRPDLpv6Sv9muzOLnEo7De60SD//30N9qVf/dSPJTzW2I7HKqxaE
kj0/9In2nLH5L1dCEGA7jWejj0GyDvWhIa6Va4EGau7w5a/U17XxisSgO9W+hIxM0ZCy1yXfripJ
k0RsklzcqSzkwoNHiAeuK5mqbFdGgbESucDxLQ9UTt45BTwI6AIeVm012skyl5cgzcyXEMXnS8Tw
GJosgkTSEQjUChq6E7kZ063MulnuQVj+zJq9MxFoQL+f5xtBqxO8hY8lBV/CeywOjjN84Md0Dq7p
OQ/NZsoTcJsipkjUIvtaeHq4L7rqRw5Ua21LcncZsPkVtW9fShuPSiIRwrEzV+BaWA6rPYTa83R2
+6D/tPZu37ByiMeJNzEbTx2aG1jaJJyyuSxonRvWmnKTr8tDLQOSEM7+PCV4GP9HxFBYjHYIEdHN
OdTYSaepkasGaOaEBJlUynxhvqIJ0c6zEsa5ZfU1K+NwXyr0izCjeguiNl/35XRqsOfscazoJ3WQ
Pc5mnowVlNJsFUW5zaORJQxh2OqYJFBEwfPNiWGO1V4b4Zc3G8QEoOjUR5rJl3lt2ytQWeMusIRt
wsh38HxxuQZDA706ZU4sZ6NqLKpeYRmZSb+x0+3/99HtUW2u2dGiopYsFqU6Ukc6Z3+iOrIRW+fZ
EwLFcjAJEe6WMaBX9/sfY45SgKHyK/qrj0hjUJyUxGZnrfvUOm041IP8/TYSuhvrdEmYJjeqAPxX
D8bpcqBrN47qUZRbuELDpF62EGd+htAVbkpYYGruT1+3r8MYZKe+9JZNG5TmZpQWCb9nq6Xq0oEu
bGW1cX10xrbeJEZRbEXhgHjW0/gUjYF1yELPQh4l8rXlEv2pACC6H9IoTYBtQDguR0YiEBVQLGg9
QCFECNE67Gfv5jpQuDQCNg/wG43+V87suMZU8dTSysUiSyxAwRt476Y+uMzhn8rWkSFK7JUZOROf
ESb8PIHVAyeBqrNH7wGQw7PeF703f6oXGeHfeRmWFFkpbxq7VuIShshem5pZ0eURfzWRpe2s8unC
yNmdrl0MXEtVlTYrSd0KspWWge1WWfFh67WHycVTWmfZVswOFl+f+3Tuz9mnIsSHOraZuzDfL37h
P0XhbccA6/DsAUBzszraf7bulqGLlRr0l+ECxxfVFwqjfoQvgWxAHXghmWZPIPPZphilOxyLcOSX
JChvsfdKXU5A85vzhNJqPkNANs/YqOgp5V+TT43OtggoqVFq4xsE9N2crpXrS1mrbIFRsmYULLBn
r31HYxnZFSArHmm6ZJ/xreozU7bsrt026VYeqcVnRx7q1UiSwTnKm3zXLWjgg7GF81t4yWFpAh3/
VlpfjdTDjWfF86mqYBQiYJy4OacG75ikYWUMCgA3U7IEdjXiJnADNCAcgDGiDZnhwaaaym5X+aTB
oT0BuGCE/ps/Ze/XYxM46VMdbRKhNSb/Og/bAW4bO2dm2ktzshZb4kJZ7MmD+ExxzrwAwDqdBuAz
uzyPYPBu4Hj+HrlBTHcEj0PE/6GvAGlU8fO8hF23rH1/0rgFtc4L0RzaKRiYXmSSlJgxRjpizjnE
IgMphRIDrRFTKnWYcR2uewN1cp4Ta67rKSPAmFinvjGCa1Nlv5hfu4fOacIHPjyNXB/78GiaGnUm
fpjr2DvWNYvs4ligQSNwinl0cgmNILyaDZS1xidUjkm5s5oSEuDdpfMZ1DYY30Lb3FsjYE5k9My/
1fDCHJFeNP4Mr7EpSbUUCA7CGKxEB/OakgktgAyYMrj99U3Hu68HBmF0KN/V+AGjAV0M/25bCtbV
oTOjnH5RqOmv7dLUW2SQ9o0wiPxQhcRvjb534fv6tRV42rTyveEaP4Z9Q3bfFF9SuelSRyi/TOiE
sBcm5NRXjr4aK208jOWSb6nr5G3A+c+KnHttB7QoHQlAtVbdGmusn56Xkl6LfAH5ruWzzHONbctU
Dtqpd6rohlapmvppdsxjGSpGrVs/xkZzHj7C82sWpDLg0Hlk/GRn3Yj+EJ3pbvp8sHAfCuu9ychC
6r3A2nsWdhkUyoUMklLiSpEtqzaWLKyu4k2cp59TfZv5K2pQ90Hsv7LuMY5ez70CUheBvRUT6IRc
a1tv9xPLIRhNhHik0BbVV03TSa9Mi3mODBD1uxQo00B4D0y7jXlvlbgUpqTqvHWbRskJPzESKlm7
jksHxJJwqRj5+D5sq59L1s0SWQ0w1q9RDVtjPBswQonRaNEPhfJ782z6xKhQYaiag7wqVoXozaPU
mc4+z5lD7sFrdGduw0ureYBABne1TL635j8wVh8Jai78xNvi62F/wiRj1ed2+KALwNg6i5fJGC1A
qpaPvWtIfvkRBk75OSiG5OCA7eRPrCHMkpNe0jMkhDJAm+9j9PhG5LxqTvX0+jD8ZqG+4K0WKwNX
5l0djGWJGw+j996HDKyG+1rwbDTfvnq13d5Idi7K5g+wWyJOpLpMaN8LU2hPFCVQoNuweLUC82vp
IaGaBowBdovlGo88DDh/YTNYA1xZVcNkbXS/iYj+rePrgrhpG1e/l7R3z5WwoudYDdHKzob2R1d5
MIGzDyfO7UM2L9OzpJ2lSZKPyWrA4G2RHTnWVLk516xD3/+gl3YOhpa8CKcsDwS/BRuntiCYkSBR
WX/wT7jfBryPOzcfjENqFSdbhkRja/7PjkR5pJNZzlqvZ3dduvCKwp3XFeLlu/qe52dnMujtQ1UG
rD1ix8pPE7CkRov0TZ/N1Sav2/AVKCbwtMT7rS+CfSjs7Z6lN1ulHECCQ0euMtlM9i1XMU0Zqm+T
HPumqy/03vVlWWZUk8EgMcNsCyo/iujw2+5a+K9Zg/eil2rhxGKWVc8W1TWYe3IBdYkk+2uea0w7
WX3GA3D9Nselma+hnc33uCQB0Bq4LJG8ZqfGM33U1It2IOuO3Z+K15CHH/v2RhjDuA6MDt97MpOK
xK3WcEOYjItxQXTeb5JOtFv1/QwMkw3Ro88saUQttHU4Ux9QHofrIpk1/Bt5eEaWnWNrB5Wpfn9G
gf/QcdimyaVkCbEXniu5BIF//RRE5J3cIpTAC5i+ig3hWDkWaEb+FUuFzEXOjRfK2HYMt1dqwURY
jZRocz/RbYAEgZejZZOtoWoSC318ssM2JLz8zvqx2kPKDOqVMc7t+hNh4M9tvVOrgUQuFOJOwjq0
QlrrwRvGXMF4xDqxJ/vWO8A4QelKI7RbkjI/FC4P3kba73WL8FVb0qvUl/0AGWvs23alIgNmI5lx
huascEGJlCljV8G2DW59wM9hNmyW4iYv9kXcYuuTURi0P+6lX5segcu6PJTXoRJseRYzfUQF/8NP
TJiVIH3JMZ1j7hVvhtYM1zlZjJ0n0nQDNIW01kTL8n1Zi4+iZ/ISaGh+QORZt2HUHQpWbk/l6GQV
bwhJjVpq2kecNceiYka26oL3qEsKRvdWtXI9N3/PkMyz/KlQrTLl2iJ0SDcDLLiznfTz2YvFSGQM
WJdZamNiqZIhONQ+tV3+LciIZlc9XhjmiKwqe6Et3o/oHKbJKF+ToS5f0YwTQVPk1GrCNF/nTIXC
68m265vfWj/Yz0FPdfDrTEdnDC9PsiWzh2l9TwwzORKWe6oskRDN3f/CHOUSMMKjpalxPTW6aC7p
HPw2DC4JR6pI1FG4jxzszMnXTdTL2IKMzehpJLjJGi3ve+1kFuWLoyboZV9E+zQvd1M76xCCgzvK
lvxYcUE9PDv4TRABnmEJsvH5kB1LImCySGPbBAr/0+njGfT06OS0OelupnqkIBRAkAVMJa1zXAsL
XvC1pl3awTA3FuaCXaPl+UfRhQhVxEzyYBfco2kABdx99D5bW2v0EZzKw87t4dTgmqtNqurQMDFC
oai9JzK53TWbH9y40lPZhe+ajYt4lpJEOlcOzzyKgZALYhre0SwP+yCt0TeGWn+m3C7XkMVJhZZe
nUGKCYsw/c+N+9eK7uM8lN7Fobxem1Z9q2VtibCJG3dNWgsK2/+KOWFJBjz7bOCaxu1mf2Xhja5x
mDZWid9s7IzwHDc887yuq/bGgvyxil2E51ieAI+17rXFo0MsluttfCygJN0GW5AayPkL2EUAPPry
3I+VtZ3E/Ifc79DZ2kkRrnng034vSQoYwjb2ru2Zp0QyCsAFokmzuwKOOlKfVtfMUy2PsoGnVzCE
hvDRWejjpOkBG3HOYoqGRsTO/yj0hj4gOA4AtDZsAhl1Oyf6LGtb1EQBG6pp8lIH2Z//GzmvecoR
NJzUK4MG+UhkOHCgyX0OHQFTLDv1jWizgbBUEqaHCcX9ErgPTOO/jRYLawM1+Fi5QOdjAS6oRhXg
dNbdBBGyCmHS7JTERx3sRokdTPV4y6iNMNiZJKikHkwEf5oPttAxNtgAzavYFQsEZsv5qWzUVKzZ
dcCbd4LYd6fTQceK0o/ruYtuoZvS71h9fqDTO6S28B7hODug/o4tVcZuqBtr19Xue9DjELOapHFR
TunEtaKuhM7ddc5P04jq/RgVzbDSvfldJzV4zz6VRUjB8fkq3AmrsS66XODO8giCFIsZklDAlFPt
bq182teRwc/BT0qZjIIHsixmhAR9BqqRituJNvgfzAkOhmDlpPKvGO5lW9d1/rBlbVaDXN4FcMFf
Gt85+nV0b7SxvxXyYa7HOPDsVucTWgRbtnDc/nq/20MC9f6O0q26nY4MSAtoUBPs6sp+h4pKWlhR
O+lF66uvnueNz0AeXeqckgWuS+SSXOslL8O42Hhf2EMWdFaXf0fs9rhh2wGJllfY539HjmJq1UTI
cf6lHQyY9i9x0kwv4MPeolGLcAam1sP2uSQ0fHjdhCytlbPIgcH3CQ3UfYoRiAemrj1RDjIFCdnV
4UK5CjXtkXbfTh5al//SELUf0R+VzxZ072rw3Gkb4cI6W5TmbNzt+dijEVc/fB1mPctkjnSZl51e
GL/jJcCcxKJW0pucVSgtcYqW2CBmYGiBI/8phgxhfgfvVUirWoCpajs24EW7zOvIarYumZDhDK4b
HD5Lb32iFhGNvuaZtZwVFSSOWUfNeXxi7cXTWz7CHXK0zpXp8mFJhHasCsvdVOxKaUf5EscxGdRG
73Hj6JxDZSbLi6ICGPbwxIBDYHx3TS37w50X4/TvEJ1vnIpUrhK98voZnEKM7jtUt2ibDsMH7voZ
BY/+FSnuiODdzy8JWIBba3QDu9H6N6sg/4yKqmWX54e7geXft5lmUQ9674TfMt9w+TGfzVCSZGh6
343vobQwq8OFtX3E0r2e4mQpkV8iUUCWv9Jzm+nbMDQfTVNeYpR3uzyp2LLbRD25iNpfR3pUipR0
/soMcmUucIdygRLe6YJMhh3VyW2swUcbZLoknnvOoO0wSM0RzMhX7A7JMm9DgK+Joe0zaabNtVo7
GcXkIz+M+mJNQgZcEzmuM6qAXVo2l/HVJvg78TuUgtQBfRw/SfS1iAvAsKQb/t2xgpGCs8KAyOXd
UTwtM5mhOpiOwYlvvjzUK6N6I4MBM0EQXLl/0jRIRmnFz3GgWIStU8Kr6M0B0RozVvVVmZnmlR0S
rqZYO7nKpywP3PiomCjs100W/hpxhL1JW9gbxCM3QjmkxbF1sjRRvg2CUCyiBj7ypL03dc8nu6xu
s5tEWL+cZZPoRv1i7tXQOUp6+KglCdp0KEyijmxAsoNrNUy1yM3b2xU7TaW3VBh85lgkd7GWadkF
EXEw9A+ckMmGkQ+AOxeBZzakZEnkaAal+1gdU9a8ZgNUG7PSx63X2D3ayhGNHL8EkhbzxQI8EFhf
gg4lrZ8s2vXvoswlu5c7ld2vFG24i0cQOVZB/qYI3kkxqZ66XdS3BnLxSsPuGeg6s6wojA6DDANv
IzT+Tlc2JyEhMqEJqLUtnfkAOvOHm4bFD7s9zmOd7UdIsisavoQHkhcATrfxMjOyR3zFb/rQ2vMt
nzXn0PfWrco6j9BfvKt4LLhlu0WTHyZCY2lxydFbsan8Ocy4pakdkJTJyU4qsx0Q3OB6dlB8RYjB
kBsgYZ81j/Qtg1pX7s4aA4rh7IJ0b+r/PltaNjHDcTHMuxJED3ZSgifqi6toJxN6b8YDXnMWXKNR
+eLLo9J169oVvxaB/rSsCrR6NdZ3kEvFg6CS6gyKQDb8RexAKijx79CHzjc2gdNtajtw8Cm+YsQL
PIfgcMWbxsPJ7oN6J9Q6+1IC5p7hbhO7Rglmb+pisVB9JOdFdnwpdxkt86fjmDV/p9/wYe3zHPwy
ZB9gycOXxucpaCQDpI62QhtrcGPcCS7/UzeM32qNefs/kYPSN3wOSjsX3bWo5m7CCBQ2Vw3qCy7U
5Q3qF58B4dhnTT5/1MGySjDyoL/d+oR97StG8xeYicUl0Zb3oidtwarhWBCQ2JovpnAGKVDqXvvF
TM7cpkueN4Z2dqb6DbDRXzmn0nQuAwZE+ItIuWwjSt6WhOlkOvyAUjCtqpJfcC5T5gqpyhQLxeyQ
ush1i4XSSsTGz16U3/8s7nIpJFBJHWmBk8wLzlG4FNd/R9uZy8alN8qQrilpSDzSSPkx3gwVmtPa
JbgHPzBeGQyguuGKLlyIRpOLRga7iDG1p2Qon8S6+Hd1cJ3ml65Nb5Qp7t2RC1JY69mdGA8rjyfu
mHawy0Fq3sq5DQ2G1R5Pubw5quXwZGsfFnUiTDHjhVCX/jYgZPeVytkD+05CU/Xr0z+Awdw4RnTv
tkSCtZqdnV2tJGwsiPMPN6L6iKUptdI0++KmLnJWz90xnabaRVu9Ie+T6VFSjV/Gkrhg1efy++n3
XHT3xOztVTBXE0b36b0BwbKzxyE/p5JJgk4lwbtUtmxOw6RaDbm/jSbXPwCK++ubGZkoHAFRAcjE
PWhLEE/UJiMGVMp+TGKMifM2eqWbPs6+ja7OmjCaD8N8LRrtV0QQw8lwoVrUVF4uyfOo8q36BBhw
sAe8xqCkgri4VdrA7hA1OrWRMUZ3EMSeAQ0uZ+yMBA3h5IRddQCeHwnobz0b1FfHmcStIJjUTpot
Rrn0mmnF+MIPML4sGLR3gnCrlfrehA7mU87HIAit///xK5QWHQVNs4qkz5Krv12pni1jon2jNehu
7UJq/ID90sopRLNq+EbGVQ+Lh21pg/f9PKICmAYERAbsoRh75C1ss3qvF0lz7Rf3pbKD7I2nPjPN
BUJmllLmL0Fd3HqrDQlQ6KKdlkJtWCV9IUj8mcW6bUj8GYrll6335AQRAL5TscL+lNxwLuoPOPw9
SbdGvl3+H2HntRw3smbdJ0IEvLmtQnlHJ1HUDUJSt+C9z6eflcmeo3Nm/pj/JoNkSy2SVQAyv733
2h6pd9OhTzUPFu1qNIzwlK3RajI2tv688xuL1yyd8osRF3szxZPpeB76Av5t9iUl5J85eJ9NyMgj
x9LNn+Mf2CKiOxkBtSkgONfwgN8WeMk4dQAdCmQiDELKvq1bNxT6MN1JrFsh9yh/K9IF4qI6C7UT
oTUI53C7JeDQplGyS0i3WcwFt6NZUtYt83pqKRrahV0dLPfiWId2SLO7Q5/hPWpTrKExYEsHSFFA
8P9ZLUVGue00LpdQ1fhxq5punk/dmvRNd6iOF86S/qVma7bLTLKX2YL1r5WAb/WRWnxJoRLWLEJD
muktuQS8T445lTsY06riQLycZ66DCf30+cXJWj43Q2oblMbFcpnkuEqq6uDqyYhBYvr8CMEn2Wm8
/EBU+QbkDupPAkMElKT4mVeIr36FlK1+DL2n5GWi2kwh4khgxRsf58FRPbkKv2g35hwRDM0XuhSo
Jx6qaL6rxW4mnfrY6SUNKqrqjNj+Nxy9vjD8nijNrKo15ttl8OFKrcqWS+d3VByax1iKxkHc62fa
viiY9LCOhMyPyL9NsbhA7vfQtLs1tFBZ+UbokKXOzLq6jZ+BZei4sXHnI30EmIkADYO4U9Z6YbAu
ycWTC2gykvu91ntwF9M3a4BeaY49ZmxHfoiTx5CCsrl18bdtC3kux4JtQixDeKZ29zUFhRuCzMLD
8K//qD7yBrfcf25jk8U88reQtDKCnAuhjUvQUyM7dDDeG8ppNvNiFxcmmh5076gMLRljc+RC6zds
rpaRtN3glqCe7MYbUpwmuCX33CLpUnYJOJy4BfNqJbAdWoKwLvOzL8gO3tbFUvSq0U8Qig7tX3i0
DHzK/mWkXQxOl9IIkFj2D+xI3d4k2szPz2KMKfG+Kc73bpX8ymZjiQghY4fOwNwRIGhrlDvMUy4w
6euQlJipxJK/z1PKKVlmiCkfvjkZcIBBZYuzOKFtRT7UlzR5WmVYXC0FgZprIhPjLbyzQ72mz+KA
vY/ImNaM1GNmhYBWFT97GmWMKs3oSbKU+kglHLXZzY+Elo4IRe7Zl61OarGJLBOZivAC8KNalv7P
gjcBmK4w3mTI8PP5ph5y6nGniW5LtN49G14KTSXr+nPN1ao+SyVSQdBxAvRjOOVysqKcPJUMpbg4
i5ymnY/Kna07rry6NPf3AnDjOGmmszdMZtIr+/MnUAATU/Jhpb/ogVGs3ZrQa3a2kSXXyRmZ0dCo
a5whemz+hyGiXS3eIghb4R+dtK2BhgaJ+30CengKnPU9UVOJjrnjnrSxfTDBRu9aF4r27FnWk5Vm
9hMk4AQJheaJ1QOyjQJ4GrAmMHM3xL7hJbdl2qlerPpzgeaMwVsuvGG5g7KXDeEbr1e1dJ0Qx2Xo
7ty3MmZaA4/A2ruUdYpmwnQmVJ/O7ajtdE7eG98mB2mdcoOHRD2WHW7vtqjPGk4wCf5sNnbWDBfc
oVwpgJbOZgZSKwa4hL2cFa7tT/bzmuXghJE4fCio+d2QoafaSOS0so9f+rSXkLT5FvvpAgdrbfZi
xeDYBm2+z5CC3ya7c9kn0Ww9OQz8MdFbm1VenQXHlIZBOlcr9+ox9AXblj8zfvWR3mEoEyuZoo+y
cJHCrHy58HBbLrN0LblOZZwIRxO/0CmT0vpHBuwAm0VJzJ8w4nNPQOSAR3hBSWslOwq8UAdHkLQM
8TN+X0f1WexZz0vcWMi2mX0bpcacNFZ/gVAYqhhaba//pNKyqnpwt6X9dbC+x/FLnDaAmQPmgUda
3XHuwS0Lu9w3D1M/kT72z3jv3ZdWzgOLov7FI7sN2yb7ntf84kPaPKzQ8rm5spEbX9oaU8b6CjNg
uhWptbzWU6ZvK0ZGR31kdqoZ2NuI8rdPhuHRncT9EnpVVN5K5qdK6FBbQSGHJkFGUILUi5lGNbhJ
fDOr97Wi4oSZoBFGwxYL67yhjGquD+AK7RPwp1MtZ/pCHu3lIeZMdEffBiN30DKC0C7J1oXstqQr
jrK6NaUnUMaSBztZrz71oB4nLmG2/T7uzeHeD/CgYA9q+2pcjSs+mOS4vo/DMuw8Dr2PQC4GkzpC
2062673oiedl9l517XKsaeWZmjTZJ4EjHnPUd+ATEd8gBycPJjQsDSiyxix1yJr9o45nyITwsHm4
gYjweETdA4TdUFCT0ziawf97BGcuimVbQwEt3IYQPQTjXdPY4prag3MxzPc5RwumBsn+dBkov8HS
j7+TNG1Pmk750ISAuW8HeM4wId1bPmPM8Yz9ROwWJWR46+kCfQmSFNAnpRJbTGTnPjPA7LMXBNjn
p6hZmvOprSiBZaqprKlccsOoAHAP5Z1O0erUtqrk1M9pmFxeorj2chksazwuPrN04cIDaRCvospm
g85nFOd5p0oLiMLQERzdOWAbD0dD0dSzL/XU2R946b3NzGnxjq91OA4TXpO0KCZ0Rsv9a0w/gKO/
CUPm0PFBP3kGJLa8xu6zysw0bzeNkA2m56QlOJ2t5i+8n/qhaeMaPp3QHwHVcZAQ+36rJk3Y/tLP
mVPhxM0m9Rx/Hy/dIUvs4ixEkOKIcbk52eRZwT5LRJwyc3m6U+HUE2+6/OHVL6SRns4KoNB5XSkV
9eEF2Tm0tto0CL0r7hy40pb+pmafe8Pjc+MGwCLbw0VhOu3FWJTQ5LDGyuIctdgjRXl2vFQIWm17
dLAx75EensFvLCdSCMD44qKhvMj7nqCbPxjktjt2bvrRsBlrdblgnwjhxNguKO9bpfPFdYvTpvUP
xqD9piykhjwYdM/OmnjhVOp0+ULVjV1jpG+QiI0avslFfVTKMVzrgbhs0EQ5rU5HBakwk0DbzNEM
JEnujrg49m06FxR+cGZRRxikT+fUmflzMUPvnxLNYJPra9Ym0RgQ5zpHTqZN1QZ4gLFtBmQUAP4Y
g5aJsrjE8XDFU6EU9/FzCVvhyXPZ+DNn9dhRJs45EcI5M8j1pDUNppmIyDTDWrGovHnj3nbxQaBs
OS/7r2tiZ89aP4dADPzXmPEB2UfP2zr/WVCSeh9pnKLs5dM7HGD/COV6RgHlzXh3y1Ndy0F+bn+0
PqkCJdzHnPBpreiLTexmgG+7ZDdqIt2lgOm+Nq774RS92GWewc9R0dSjaGIoV/5VqklWh1Ws9wVm
NqbHx4X9umtP2kMtdkNtVtC12Z70phfOls1b3IbmB3cRa/1sQsVAc7upj+q8hfk3O1tdM3iaCE+c
iD5Bfxv1amaYTnO9Bo/vMFJy6PfIXPpQNg9dD56GrCbkibD8+dzsmoqAbCzE3rXprdM9IlgBk7Wn
r/Mc4dGp5+a8KPBkY3UfUvK4i5lqpmmYgrChpAs62daTqW9y2D33VcyrCs+kFn8Z5yPnp2Sjjclf
dHPRcaye94lb/n8aF1z//0HPdkzqA23HNDgy2P9ZTJFZ+H3n1Qh2a8WBOK3igmLljrJqsY7EmrH2
KSS5yiRRPoL/BH8Jhxb/zHba2QVm+1cJC+cc6MXA0y55MTGD3BcDZuZsu7yHXRzzAbfwW9+b93X0
HdxgVMSOIwE8OjnzYKbTriOJuMoFdQTRiArhECNmfVGLBoQ99Oou2aqOENGXBqxlbqgUX1bRdFNd
JqhDPXs4ikAUi6Bn24IYtWphVYMusGr9Wy/lRAE26OzBnjwsAtd/0XlPun0aXE0/Q3UmablQyqVu
kebc/jA59TJRc91rS/72zEs1bOF5hbzoxa7Sp/KkcGGG8fp/92A4/4tpjrfLszjd24Zje7w+//mq
CH+yNRNI9M5qMKsX3rTD8T+gtbNULSXLMW1dIUCGf75mQAbl0pmjs/ojQZ+MD/m3igJQXZnH6Xbo
NeetGHp4ptNS7Cf56cBt5phNmvH5Xy1v9q9xWcQbXUa87FXTb7DtX1IL/TVUzuI4ynDa4FeCji6/
qPpe1BexzP/ri0TTNhR+g8iLaFOaOWtjym76Z6XL//maurmqfkL1NaubOpLnSPfqD//5c+pr6g+r
ryU6/YL/9+/b5IL8H9eBEziBYRlMJwND901TXif/Vjxim+nI/tCKDxrA3kPugDRSi9+yqU4cLd6p
B3m2LBhmAGYlPplgi6iOimfp0Xvaz/OL/EJixfAVfJOuD1nDO4sUw13aU628WuLJwDIEUxiI5Uif
4eAV7c2lb/xQlckvIa+ADpfCafaXfyYz7FP/FnRY7f/ww2bmFJvOZUDYc6xcOgBLriPKU2UXv5hF
09Wrp/3WJ2145fVOoBlMLwENNEAqbe0lIR3y3y3CsQbwvzXrs9ojVFLYtNISeEuiQy7qcgzVsKRM
5Ptl0zTKrmJ9q0ubY1g/Av8cHRNRWjLSYFwEob4yUJopvb+X9ZkRDLCaFYELo4xPp8P6nsZJ8ehG
D2IouM0duwQKEOu6BbmF0JkD11asPz2uiJ+Tldro8mplS1udUtfcqq0YcBtv588p1SCpKc6GXGJS
8NDRHO4Q1IdUR3+uqeYO4EG4pXDPGbWxbpy7Y0gstYHptpuE7hG/JX1naK79MHwjv09sZui2mR4M
HVI824V55B+dHoK44cnXjd+ChOaBzJuGZTldHybPVpV/SCHIQK3Sl0PZMp9inDgfGgJZCK1pAw6v
dW+Nw8URlHBu6dgeb16Vant4VvnGkkTiURTQ8kY9OIE/PmDFiy/DkISZ3CBY0m2e5sbBB+FyWNpo
2Ytq6m5G0O1Mw1jvrdeWhyr5WWktJSK10z/Aj2SbiFHCo09utOxsrawf/4Zi+MuqGspJoZeeLCcd
H5wBkHzxe/a2AYnWMtqnyI3IK1nva6NnB1/ODYFoMYJsjDbYTrn5o67rAaoLSnnTQrZtcmoqxg7p
0bJr/Vw3g/MS10LpxBFURY0KTQgctdfWD9BkDwcq9Mm1eu064ui6ZsFccMBnu5ssGNmzcqbyY6YD
tp0xha9DzxQWgz06SMQRZdYrcZiNDjhZzgy+j1PkLWc8DfEwv46JdCRE3lf0/33rVfGVQYwA8M4F
EHCAUBUNWmCvIXskSk8lMqLro/EwNvVfomSG6P83pif//fnoBmkITjpZKY6olg4jW4okhRziE5y4
oIEvx3Xpz53kValF2SZIoX8Ewnb37lJk19YKuKJNdxPJuJv1MHhtnmZu6xQbfe3a6Ddy6ZNLrzF6
Q8M0wuXXkCzpmxuQttUq39w6Q2wdfH70Dff9EkJ28ZFLf0uJIeggjKD9xWiHzmC2erfBpcAjJWO5
w5RY00ECDRp7c0a5YmPfXQ7ue6q2NLx6SMW91V7Vk1Mtnjstpxo9AxRWdP6ztOBFkrpej2ryVXj5
dDAwBZvSd0BFCZGxjIGz5n5Ikt3IsX0ozPYBcGEJ47RbDwYD022E5X6LIz/ZT3LIG41wlr1EBlyd
nqIZs0zh0NskXc7J/Nec1+aLPb3VE4ZjwGLmzUiMV5vSng2epZZ3D8oiKEi6uWfaTzBL3L06ml4m
A3oNVrwbTzGWmnzaXFoDRQ2ZTQGG9nvo6Pf5s7SJ8aXWrXXvTgbBuH8t2L4t8H9+RZwpaizMs/5H
phPsPga2FoS+CfCDfBUVLXk3W0cdlVUgcmJCX/wC5zL81q9Z0o97EzfZWS3C4WEwZ5wDloaccSo9
NqnvJZwwdUTdnrBxx22FMyxsM/npJCi/solbhqTyq5qY0UICtV4x1KX+Y22tI1mJ9lr3dbDpOWMf
RzfyX0CJbdasDOBdZBfuSsybpecD0dm6SK5fBc321MP/4BBiTedRftT6GIfIrx91zBLcgmFik1e/
J1nyXlK7epgk0MiWWf0RFZLzmPkxj8FXuwS1RB1svcGJWF4zxo4HMB3625g2z1a2Un+p/YQc3O6i
9S0O4vEQU2GFgJ5eHGe1Tib37046tDSJcHeTzcz7/BIY1AxkSWMzjRBRaJBWAxe0DCkPuqLe0BSR
Mg8V6b6TBTOGZ9D/gJfEJZ5Hq7jZdOvV4x4BI7S//YGEFbqNJ8WoDiI5NNH81qU2KZWex/qka93J
70wDKHyFkTAnz1PNxrfCiH6tKFlY4+kb0iorw57OJEgr/Jufl+s2GmZoC509XOoaHp/ODXxXab2/
GeBmCjEDnOfGSxFYB6q08h6D7Ht2R1lu7h6LNIG1DYN4n6LWPEFExhuP4yoEZTgjyxU+scHUeR5t
7Va4tnGxW9D0g0HMN64+MIWt+ZZaka9KKe5o9twr4dgZ2/cmKfnd5VV3HfhlhQwb/5FgzCHlJoxw
2NQPex6Nj7g2vrcVNHwG8tehZMAW5OJA2jeE2J+c1MlxaQY42DEXrB4HT5FgDghBCqpbR5pkMOjR
XGduItRNbdX9Ri1TPnyNrKCJwrp+U3k6zXO9fV0bv3BieSe37A9EftdHW9GWmxY0yZZGDhtuJlrg
pyT014jS1HSm+6IFvrYlOLuEHuP2LYKYe2ZPlYaO5haHuTdXkBxOcbEhuAdUHz7m1AbXjnK2j2W6
ZDbkSFgnaDD0YMYy08o+6YWNrJCKs+LkSKOiQNPfzvIRrfjKzLsWZFD/Pa2wbqv8VOGZlOFxL2eP
NfgHwe1kO8VtB025Lk5U0oe0lJdP60r4TDeBlM2i+NkO5PEUeypgUtwuOPCsNXEo2/b+6gckqNZc
vwe6dc8IJoOtmc70cXAhTPkTXO3oWE0xKNVC7BnRNMeaCfg2g5z9XJeJOOdD9SgXsZyEacaXRS4J
505TF9VVZY311n9xA9c4GPRGnsi7hX+4mf3U/oIITTzXIz7Q5Xi2F9m2N1Kewd4/2niayTUqixNr
iAX7eva/uy6NwZGcq7RmhdpuhB5x0mAwbsywurvANR/WBX55ZWYuAdEdmedLcPvBDgCBNGOeATfE
ozxW7CutbNYIgcLNUEdCv4B4lWf1Rmkalp7+1TEF3ccDqvnYkhbsnIyWP8d5nijkDB0g03vcrclW
04jl+aKOr76+Hkpw/O+a5eGhTuv8S59Uf8GopBSIko+u8iLCMn21I3/GzF+aYxqXxCR2qfeS+ejG
H+Oz5qzzyUTiJ0BA4p1tuxe6i6U/r5GhhYyRD2mfSEoXfVYbn2BC6Q3ls1YACSrjBSdRnR8VpwoT
AmxE09wQRkyxls/63dY/utZFCDBrB4fcPQOpIM27PV4Wog4LpFeBvKJNFjh2xNJtExloeIzBjzlz
jL0D95OSvXRiLIX+0TtUC8F4kFAEtOSiiX9p2Ha2HTtzdkh4Z3IXgrjd6kRkqP0oMt/5mhrRS1JG
p15KrmklRIfSat2CKs6PQVx9w1Nr7TN6Mw+NJV4hgsC9zxJnuyDfFC1z6V7CeyrX2q8BhxWF6dNr
X5eYHgH5oMzp2uR9Y4NLJi/v7Bs5t0e0A+JeaT8s+DaYHdej7ubOtXS7J6d0zKMu54kz3uqzR+jO
No1p2SzaN4srdh90zk/VaKgPOAlTmJea7BPJZQQPR2vMqaPPNroxFRCtumfBdOk6ZGWG309jRtYu
zmFa9UPgLP4tqy0QsMwddvi1VWtdD8dkNnNQaJQbhQX1MuNU/QZ/lsOGfU68Kf3Wt+MZwSzdabk9
HcdeW7ZVKWCNLK7OI61KAbzTMOyNBkdm/IROP+6ixjAO5VheuIN5N7tu/0Zg4MiC4WBbdiQ/ysn+
nVWWfW0nqtQLc3olp8wgimnzrp0b64uPH2vldHi1y0DfZdb4K120eGuAXeNpBSfTrJkakhPb97Ve
32KHB6apgVtJ4+BYS3ZRrccY3RfgpAEwJgxw6bZEqrpU65yFVjFWV6tqJSgGQIJaCOCFY2LYXAQI
nEVOeZBkHcHmIeYzjf2GIJ4AfVM/LBeTUeRQRoimdhjQK15gwe8nq6MbHtPKTvP7djc2/EOBMNZt
CacHbbqcro3k32YWTm09ik/UJ6WgLL6Q2AXVxcSYfwwWuYDFZWSTOHZ6pZ8ZioozfVnF9MPCSnic
XVBkbb1kr1i5pr/R7iilWILhSHyDviIZy3eC5cuEzfW1nPHxk1srK+dbYr+RC3wCwREqf4PoIyI7
VobvAhVuqpofDg4I3MipuGmMQkN78kGNR5O4mN6Izzu23lJQKze6h1ZgOfl0HEp3RASOih0DTEwm
BBRKd3p1VmZRNRA1IM/jzw6ky9bvgDXMaVK8Zi3JKH2tpu0WVS27jXLJe8rysqzvccPr8YaHl3Ys
ggkM0dI6PzNh830xpL9OvTke1FjZm0Buuxo4UFtGJwbZ2JFkVrqPfIGTU6/FLhe2c58kEt9bqIwN
6Lrac34Iu8btr73DHVe+TZQuRdNaRh7cf1jeRzuZCe8n+KGODBIRwCAwEZMmHOQSkzk7WLrzE0mb
+fxC9FZMeb+N1zT3NisFhDhITASDPM55SjG8z5G6Qx8vPdTOEtElc6qz3tNW5ZRt+2p76S+T7rtj
OU3W1RmnL7lGexDf48BfCgJUaPfnXAfmcxpX+67AzauDnH2OSB5Q7fvkOEG2ny3EWt2hTII7dP1m
idgP08Z80SS2KhtoQOsH+0YIxbgMSebJ3rbDmEDxKKV0w979K7/gYN9LYRZhIQvFIJbtZyTWk7nY
BCfdUrRDOPIXrsw5uitlUzYJv7A2Wm6P5lFz2QhrftlfJwyFMg2qFqpH1n2bxFiJpKNQLbFFvVZs
bXkLa9OAgiTM+SkeCBirvQdPqxjpD5eXaEs4yiwNo3+ennRT+MEZyjsG7bRubq2PgWPy0mDHWIne
nDQ3o1MpGwLkOYMsPNti1+5+LO4giYeaQYUuAISzLo8m6qMieOIHbJ60qiToTJQg1vJ5W7ExQLAl
fFeyod+QS7H2o4lGT1Ec40g/xeNWFc86lPwjhzvYAx2dbmAH/mrlkFXtNDTJ322FuNh20p7HUr84
UAYexRgA5g/MN+ERypJysBKGDZvWr6yx4DBI1/iUkjHXLP9N9zGTtlhpwsml88fLM/0EIBunKdlk
4cpAtZd/5F7zPamX/FpbXfpu++n5bwzYw73xWw4LHbhr32ajZWnpXpQR1AWnf1fPlEqDLszOyn+x
EQaF31+gWeZneArNC5Ymj3wrhY7VZery4eZ7X4mXOKekE13J5bg8UcRNT0NByokHXHQ2zKnazgYh
rz/IU7POB/x97lNiOxwOHTF/mhnyDE+ZJrvB1KYTmiSymjrO21lEvQZidpTZywmq40Md0Ia6+chF
AiyyW8YDpUm3gY1FKX1Yujx9+rT/rmAnFUzOGWFJrj1ZgdyYJjas8RfFYu5yzIAT3GfquWh5mXtO
CIylql1HU+/eGHP/qa5pcHTp8QyxKBQhziZGZQHB/pQHQiSrJh3DHQE6c8Q4QJ/sd0LOE6GXBfx4
/XIK/C9UX6LHFIz31WYAPCNukq65jRh8SA/4NWTmTg/NIMaVi42f4FpfOemuwQpMKyBv/9RypfUD
zN1k2d0t0hinDc3ML3tYnnyQjbuEb4xX63s6Lz9bY1g5FJKMJ03zY+hp2OEtnNGqx9/tXVO/Lz4B
v9jPtV0y9GTrICE32vLNTctTkyzeKf3N0Ca6OPA6oWPCyYSi9SsLKNHxfQZb46zzAwErwWIhbl4w
/Wqt8ZRI10tluBui/c05y61iH9u/oR5016WuKm3XllryPOj5z27mJjrzRNoIz4jvDsGeFnhU7rvp
xRYZ9zZrAv2/PioLHZisjwGwp1q51jrQG7qTPPeVzOAhBO/zIj+5kUZvCMjYtqGzdyinOhxcfm0t
vYxdJboDJ/8pFFp2HleHAsp0+cm3Yu45m+4Ce6EDZU76m97VPoXN5YEG0Rpc10DIWR/opUgHe5Oc
XHm92nrQH+ixYIulhrFMB885sC+sRz3dj5esZUqR5ivcab0qbln/8MGhsTsai+vCnueqd4wl0qhM
OQrzd+cEcuBsoypy2p4uVW1zpDuqGIfNcfjE5llsWweCHdGKaed/ehGRqW6wlb84fbzeLHP+FgUJ
U5pWmDtfttvW4/iqmUNxNMWYnto4uqhDEK3MfwX1rJ2MTtdDNA/K3SnuLtZc+0iwgIGU5zdl44zU
+d+JBENZ2jMv6wfSWZXfCKypvX+gmeuppavx0Ob4RWGTfelNZiOkOX+vvta/O/X4zkSVYYjjiL2Q
o8XIEo8a08jJzNkLWBLeS9BKnIPaIK+coN0jiQaHFO/AXS0Vr6CA7kFrRLlNstZ6LL1ugssBSVXo
KMqzsf4N4yY7a0Vr3TmXb0kG1TcwNsauXrjUSswDm7iZJ0bfbCn0Vt+vklw7a2RiAlThbZdIb7kL
h9GR9qTcjG++pi9HAN31tUhsazevNv5UiYLqcAEcfD34mlvDfNNEdUxNdlYUwAxHvJMlfAUjfylL
m4NinFBZo5NxLkjQ7Jm0upykX7weWJlmrXRALJ3zeqTh7yWOCEvy66eOqWTCvYJPJvNC/aVryKh8
hleIjyrzsnjjfFe9wyjdJ7L/Bma5ST9wUEB7MHmh86l8I/KHkk9MMstou/eSRiaScUC0RnOi2vgN
ylu86/aM0xKse9K1V92joMR/VpXNU+HWN58+Gmkpon7U9OA76YYVRrnJCa/O5ufYL7/4BOL3leCF
XaS1sxvGH8p5hg/qEOkIM7J0B2g6TUIavGJGHsPZxDm5DTKoCNLYv/PN4E2fEvuQQqkgJIJpH9st
iaSI8FwN7pwicYybZwURHtSIlHqsg75yAnHw86xgVrGg1VsvsG17G2seblEXwARuZJ5YM+4ZteCI
6Y45yJM/4xj1ke52VDBFeNw7j9rEGRHrWHSCpsPspQh059vKOyfjeBlO8z9+NIDa1FyXCHlYSu1z
5vsID5T96JRlnAPbOY2kLLZzzTY2GGByqaXNqCNtJszHytdgBgV9M7GHZqpn7NE7LScH1M37Yjmr
SYYjjOVIUH3YkI9ewPlMHHLdipQBKo3iimKGpgKizw5rhQTFjfW2pGX/YCrpHGzbeCIJCB/Y9++N
tQR3z081XtEP3Qdv7DBCwo5v2zdHM39qOUGVqiwjcFOa/Uq92LYC8BxiuyBr0EpApTzY5vKIOy3R
mzXpq7O1C7/Zr/oc3wNqBvZVBWF6jF8xG7OxcrTn3MFaU8biqyQJHqw45weRRsEs+0LkAFpFoOXX
nv3/Plij6upHMzAGe3rOMzCVU8mlIQLK43kV231R1t8bmW+x5X5CfbRMF13ZE6REAv1r4d4OzQr2
5KlnR/KgPLUAkynaCw020ytDeX7LFTIdVqCZnlcaq5coxWs+ku3rC1gA1mDO15lr79xk3s7BADvZ
gX4YPTPq6L2MPJQ5/Vu3JuVl+NciyHhyDRcNKaycbNRnZNSqsEBoqxYwsLO+0jJlPVG+6r50WbHp
8TYKq+7ufh+1d/XRYDibsSYdHcBfbDFh2ckGM4Szj1y7gdyx5N6uCxiA22CtOMlH/YGqmYiLCgHl
X5FGQXycCtfyKQADfDQpMFtMGzoL9PTxVFt0T/qGi5FoZTaXJnN+WNL5bSb+d1ZLP9P4kdvL1wpQ
yT6W6QK1JC5z27Yo8KfIrwUSfJ+xNU2yjLm2vHGou4ch3b+BU979ipkyngoH/5MdZ3s7grhPSp2D
ABu8rbJGK5P0Cp+JEy2hXPLiDo6Pycf9Y79qUAX5DesjI8SxzMOc4zj1NlGWHlVOs5WDeyxp9Pxa
eR3C7P0nkDsMhX9gi3pnw2nzrydteUuK4UdXzD2ho9YBsVsF9zXADzc683nQLYc3NFEi3CrJljfC
vFWYydiujb07wwlRn468A7teTOeq8SlgVUefaUvK3jnnxtWe8vKcNpFl449Bax1SnB2m3Pb9WYwl
h0m0FuBj0KgW+TufVDrSIG04O6Z30GxvHXnRmbzbAbtIpzjOwZC82ERCEPGEz/Fu+GHTsXBYeho/
AQ56IfIKBD4ZjGdEVd678YOXemdQ/fzIqqF9QTz/XfW5feh4jpwRDHZ1PBBDWvhpCxpswiwoKvAu
g09ZCoeckKTGeg56UHljO0P0TzVEBFXS0xkpyfKC3FaeLOHCRHPH02s6G0lfHFSMJCHRzmY7Py3s
iJgyoBjXqU7FwxScFyWcFZnGJWj0VDj56bWWizs2OxeS48mRxt1YoptGg5pbtvfkdZg165mNr8uC
SJTICGUU48urqT9s8Lb00P5vTKm3ejbOl8+EWGkZTMBznquyxoNDPv92P54WHcfwWPkBkUK7oxFu
EU/enFqX1NQfvZ/6IfhSauR0IMqd9GgJmBghZll/q1hJChFCzzZKSoEnKTFLx6dwx2suACi102LO
U3mUMo46kY7y9sDhlud2wv+Ged98VktWuvPZFfNLC+bp30QwNo7BlkgYLh65v9Ck4y+zmMwZdfJt
LruBbgvT2eICERvL0Oz7FJTLPsLuvWscQGawDlFTeOft44YwUi9x2VgtEJHlUpjeFNrEQrjsm4Mn
94SigjDvWszqNo01fyV0G+0haJ5do4iffLnAqQO+EQv9WAlGeAX515AWHf+R5W6/RdsmnblY3mOE
5mt5jAvApye7dMD5oOLOPohZVE8Vf469+ZC764trVvY1K4Wz5ztKNt5CeLPUzJeYE9klyGcWb/HQ
hN9V1YdKojoAqWn6bIOdg5H1yNlhk3hxdqV8yjoUifW6wpefNqt8gWe5RAvmGlgM5Y5mBibGKGYq
lWPIKUs3mzNyEbh3TALnXGTaKSrAHEsm7oTw8OjbKEBR96p9ZXEton5UL5j9kmNVztU2Stz3yeye
odl3dBRcTfSyi0qW0+AOP2Ok1dKvo2+g6o29aDFCejGpdKKKkQ/gE1SeI7VUtRg232tV+8grAv+o
KeOSCqCSWlhIPh8pnUmHSNOS+uMO6g+7NW4pD55Ssm6ziIxDZMxPirf2p0ba9te/CqmuMDAbAb6B
1XZiLgO1YJjh/rXMJHNHnhQ7pAWSMwVV6LmH55xMBU3ImmURXLCCy4yaebFomULD3qnW5T9mx9jP
GLFFIt1GynjPHssNo5o5bsIFwgPcFWAO7OIbECEUGQfLEGcg6bMcoGdH2KryqPse8WzYNzJ/Bkho
ZihTH5feovKNuwbTMX8ZrhSFaGPh7kwTG6XXNsMtJnZDOwcNue5kU03hc6uBTMMU0POpZmSq/IXG
SG9fNlA3tvaIEX+AV1TRrFgkvwpsLKA3Uvc+16n5aWdLWmy/eU9ouZ2t+GjIoIOmHVIrfSk8MT1m
22EgNZv/Rd2ZLDeObVn2V57FHFHoLpq0jBwABHtRonppApOrQd/3+PpaoHuFR3hlRVblrMzeowkk
RQ+RBO655+y99oPKlvLYG3wxCl8NrvnaPrR+9VwHunJrCDWHmCMboIfxyrdoI1wriLSNmPOPaeLb
2pO0ixK7Qks8VYuXqw42isS14WKcTjuZFD6Zs/RSiERhMB6D0MI4Paj6arY7rN2Mpr25xI00gytD
omuWGMT7ERKSnNMe0ot63vpmtC51xP2XG2O5Rok6f1Q6FA5ZEy5/ZMbT5qjxmMLZxwaAzc6Pwt3l
iA/pHOvgxjQ/ba4jdSHJ0SlpZywPbcpJDw67vFGkzr+2iHxCpYikmnZ5SfSiSwE10tbFkqLG9AWW
5i041GxLkub5Qppp1cnIHbnwTNAVp6pDKBuUMXBxKON1D+AemmIIjIXJxbzUEzqqiYNZaYeA/v/2
gsDRlo7uqIyHf1a56fYvGjcDKz+tWWFD5rIU+1dVYdzKMJgFew6ZaB0HyOWqX/Rnl5tM9D9+uhxS
P00Ezu25XhCyt7ThLzdGobaca/05bpdGbBOW16LX9S0dCy5bcoSJh2Y3V75yGWPlKaBpveR9Rk3B
QJrggRi1SJWB727g1wQ5iqhMGmqQSaxCTOi6q0lGfWUTNeFdtj7N4mw4xooUv7QUA720b5r4wBBG
3AMwxlZK/5bPxaYzxcrbXnq6kum7//zOqfKv8kBD1hRZLG+eanCZ+lUmq7NxUkWc9RsdoSV+s+lk
LDclu6DTbHAuoJeX15cHCtN8sRvqIEMym/3lplWS9vtPl0P9zwdSa2bjTvN1peBhphJIsyvkkngF
iB253KX/GaT98/DyEyoqsRqLrHEvh5ebeXmRJt7KzHz3giAQw40CAt8vN6nOYAB6KWvFYvYeF/Lw
z5uf9ynXjYov8vKQEqco3hU0FZrc3PZGIl2DaDBXyoIzuRxGwBVNVL7pPtNgD17uu9zYbWbtRqV8
BSvjGDGN4LSR5M5h/KQcuwaZBw0ZJP1g+CtPsqOAfvnRb3D7ixpXjIal75Kde7nrEqB7ualrENdm
ojz9cn8Ihvp7zq6qkN4HohKhwp/3XX718htzXFMg0Rr1LqzdC3VXt1PUZR2i8XHRFl/uuzz68xCf
EX7ky/H3H395/HJ4uclmEL6Xn76/TjUUu1ROXTY48ZVFuOWyba/nlYzQ3WVyxgRouZlUOiury4+B
usheUobC/fI7P5+jLuDtn4fYDXe9oF8Y1EsMy2L875jdHCFWMaz0ZciXy6EZGHlDTZciq/PxiKbF
PB5pMoxHBX23C6iN+JDlvp8P/DyMlwdCofbAENV0H0tWeFLT+qQWOatJHV7nqF1YtFKqNqVlwyX0
fml/y9X30M1gqWOkaN6SCxnt5gU6/T2Mc/npckhVnEPks4iTMz4MXatuJjpBCPTYFuU2dnhUsQ0y
yimG67HcTG1Kje234RoC4wFWur4NIDscLtMbYVONLug9PVz5W+NUIZPz/CDWVinBfjfZEkBA/CHo
lEWffLmPJk9//c/XC0P8eqVVbMLGhSkUk9pUmOrf1cQKjH9FZOxKlLS+ySASfUnXM8S8Oyq34Pvw
G8+uz1aWk34ZhV9ugE5CRMzwURPqo/or0tJ+PFL2FU4fwv/iNUNemjWJkW/ZqTFyn2TlZmhK5QbW
/Hwtq3eXAxXj+dVQhJ6ydG0vN80ymgmWHuz/8XDAEutEGid4ldyPlpF+hhpqNyzni7KM8WHY2saJ
5KkfN2WIhLUFcne5C5j3j/s19Fq0MxlWZKVxbSwouotnir6HiquBblJAsSwOKbiRrBCIGeZlw2dX
KT+yKI//hctB+08+D11HeWOZumbJqv3L5zGRc8/YQYhNRBV1yixLPQcDjrgEQEiKmOR8uSuEenPI
Rf3086648JVtNCIJTJZfamQTogIl7QYxVXnVL6P3yzjO5xu3G+dmr+ZZMhLCzANVpo/dKgbo7DQ6
ddBfHmKFbtZkDIwbkQ2xV8EhYigNddEJl5Azu7a9f/5G6otjoMD8SzTKxx+/LUof/meqqqLZhmZb
yi/vgJ2wcMlWrW9yKJR1+iH3AJIuN5WeJksW4PTj+HKnmYSkICA6cizK5jXN7RC1l5w+oN4zNwiu
AaNdDqNC2sH5Ju+KQlH2mSIvkXtFEDGjyy631uUOYxxwIQfrZauDWrhOzP3lgb8853LnXx73M9t3
FDm3vFbLo02FFGujZ+3wkmYJjo5Qe0h1VRzMm//irVreil/eKkBciq4gTJNV/WKZ+YsVwBdToti9
ITaskPGOLU16ByPBP8xy+hGEtVLAhuaN6QTezDivmf3nzN0Ah1DM4mxniTMlKjkTgClGkTczGsMG
eSAT+FTD0WqU5AOPwWocof5zboiTtdxoUywoKuKTOrKRakYU6q0oFnXP8qhyDiNr/sszl1ewiYoW
1KLXeRo/hGFs7MJsSEkG5q7LjcI83vnnd8cyfnl3TFWR2Uirpi0Tl0pu6N8vbWWLALcPfATObR57
Pxfmy2I7ceyGEp1kPrdgJoib9fzynDAMM9ro/YscC/TUJk7WYHolFQ0ZRzz396StgkyN4uZ4ORQo
nlZ6WGaby2Gp1BaUB+Spl0OlnObT8kK47/r7y11t8HZ5MYwQ//mLpfHw1xeDjfbjxci7mk+MC8+X
1xkJv13mkH67UxlORlbU3EdQ4DeDTSTZWPXNvSx3qN4q5SmpjAEVwHQqhFHfXZ7aNVbiJHVF3PTy
1CDGITupAVrP5YUyvEio1RYh8PKo3oN0rQZ18/2FctXeGqqd31yea5XITsN0VHaXw3mcCESXO391
OVSkHjYBxp7vr6RJpnrHaPfymMwwdfPPn7r96+WDK4dpKpoumxoeMVn75VNf/jlzHIOKnKEc4K+F
kuJyEy+q4EaKXlq2BjRfENOiQkxQrRJ7flui7zwVDX4AvkyAg4y2eCBWnj1jHT9bpGbtcXUabi7N
WxvgraFCLEeVK3r6WPFwvPzUGw3jSvIX1BiZWeKndwgB+uvLDTCb4Zo5ne7mSgrafXmAsrO/rpeb
tinfI7NaRdgtd9WS61TztToNlb636WvBVuauUi0iim893pjLfeT/5FeRZIPqMIdjIjMq1Rfl48/D
Cj3cqovL0q0WX+t3I5qE1/VyqCw/yc1LO1cb3rHY7eqqfJx6ge5XacpVW853JJEUx76o9BOCGnYT
rV8/JbZcowqi2ZWOZFlVev+EWnazMMZf6GJY6465x6apienqc/R45hLjay83Vh7SfbEq6L3RQABg
hDjFiVTi1Gc7b9kJw4vZE1vz4yaPUG5fvhz/4338t+CzuPl+aWz+4985fi/KCQY9M/K/H/7H6a1v
P6t/X37nz+f88pSnKInKz4/o7R+fdXW3vv/1CX97Vf7lH/9lq7f27W8HXs5kejp3n/V0+9l0aXv5
L+BvWJ75f/vgvz4vr3I/lZ9//PZedHm7vFoQFflvPx5aFlSMYn85g5bX//Hg6S3j9/Zv+b+u3qbP
//13Pt+a9o/fJPN3W7UVBQurwcxO4B/67V/D5+Uh+3fZJIjXtm2dZVpWFMyB7Pna8I/fTOV3PJq2
ZVpCx2xqy5yGTYHilYfk3y0WLZI2DI1dvuAM/l9//d8+wZ+f6L+g494UUd42f/ymmX+vmC4vr1PR
aJpigKy0fj3h87GCkEXK0gp8zAc8q3k1R8Cr7Dq+auZiWHU2HaJGBkBX6VjGkULmlORuOg1PGg6c
XNWv6oXuXjNMs5rs1S9rgvSYtGsK5uDZ2kbB7Fk1c7qejZXKkumF+i1Sasa7JUauTp4OM1i3NAXs
FH4ldnrjB/mrURFqHJ+hC54qw7xXg/E2ltq9L5KvWo1PEF8CSmLSU8E7xGWHUjb88u0JzARFihNI
7bpr2sTRNdyfEo1Sh+SA56J6p1Jv7ftAG28Z6O9nlfleDSVX7wpGzsx6Zt8VauKQQSEwpwVLQ1hB
G4uop3ejLr0F1Hw3YrHLaKNBJEaR6o8MYvuMRlyk0espFCTrGfHHypJTrKSmuJJ9UueLHhVzHkzl
lbVUlKh4CcjKQwILaMnSZjYFaZfTU2banszM12Pf9gwPvl0LH6OsPrIOm0uMOA2svOS/etCTb2Hw
SdDRyjCCL1xtT4kgwVsU+e1gEbUkEC7QqnEkqmV3zijzRJ495sogaE9HGxVj424eELhlFs15aBYP
YvSno7qENRn1bTmTc2bVsLurWvEEyjXHDBn7TnOCGtZaMjss3Dx1nsMuVvKtaLMHImJKAMbzc6GJ
D9VgTFZq6o2Roq0e0ilc6VayjVsWgdYmkceHQ9LrHyrvxKoas1e17qpVir5DmR+iWtOJPuEGHjgD
nUPDEM0JbehTagGAVWxH0d/PibSaMVi4qmxHXjw+oVWqViGgD+a+tYtqDqFr3t1GUfQOhhxGT0eA
ylUfGE86IFCGiMF7XRZHe57gmBC4HsA4SexHKxvB+3wAHkLE1D+piUqsH9JJd0TNOJt65faQuynu
vF7FEK5MukDti3l9rsmdwHZ7iBpmslMU3ELTIO+GvbJjdEq+SjH+xyZSO6ThW8uYV8koYSWYVuEw
vWs9c5Felm80xZcBKu3NcWEfYJfDkrdkMfTKybD73qu0/nEq+O5lgFS9qSMQTM/k9aAj6lClGlEm
IAtsRgi/QiHgUcPZYljN/mSojLuxKfuVlPGnxDpJTySv7eZGTlz0LOYWue3aCOTbNjDMXYouTVRh
vZ3Qh+jCfyp6ZLYzXGJnjstHWU0QX9v3yEAxZMb25AV+dW4MnlPm7yQcXptcEBg7qisprBGAMfbc
4Hb0ylR5lrTsNZ4rHJgtZkXIzPuSVDs/fGMO0OMWT1TChQtvxsPrtAmMTCnqboNQshwGiuvl/2Ok
SWv4aMB88CWmXcuemUuL3kP0ZMp2LGkGA4869wBV9pexnh5bgHBHutdy12xkERy0BD6FULLXrg2+
TD/3zKC9Fnp6o3fBuz3zd8GIYnQyWHeSaacuW73SzZGRuKLiE5ll/SZHU+SAhObUM5bEMmvHQF5y
wxxlKQTVzPOxIThAtt7w0WvrCF5FY3skJrz1zLUdjUGYy5T7fuhZxOnCAAMw5Zu2Zisqh/JDJfWy
MwqubJPeHTmPb0F5GKAapM980LdhMD0ovnJgZm+RXuwmZPG5cey/2fQDvazh/cLTeBfp5lsQYcIA
QADfh9KuJJu8KOTKgbUQOkWpNo68sMaTVNWdca8kMNENnx1KEhOqxgqB0bfc6r6/YnaALS9yZp2/
o9byzzF/S2rkThM5fA4klvdSTl/RX8lc7rP7IsyfpUUCgcnuAZXpS1RZ/53K5L9fdvytlvn/pS7R
5X+qS45vbR/Fb3+rZJbf+F6VqNbvqk6+mszyaOnGsvH9XpOo8u8Uv/RNhKkITVNl7c+SRFi/c6pp
ss0OARytZlPI/ChJhPid17Dogpm6bqgQO/+fShI2G3/bepqyznbeNoXG7MKguab8sgmRE9RyCq2O
Fafud1J5TfTIIgcbPUnDQCiLJGCyHDpTVu5n+zxp6QrDIBf0jQJ6nT1d3e38qbxtfd/xa+FBp67W
eWMRkMEwzsIV6BC0yvab73FiM78N5s6ghyapLiyyzlVsydjLIZTI7Aa5iPKYGeq1HpDUqiTPc8Ol
Xu+1YJ0w04ESeSRGlIhOg5AwGZ1Wpz2l0Ux6cRBuifogUIOuwSTsTZrnNyFl+ZRq7aGKtSszke6U
0XhKVWh7pIVMbKmEwmyEPVHSkIxtk94mVQTLY90KYIYZFS35Qscsoz2bhtQslhTdNeTOa2vLbbQc
Ma/9DVPU25y9zbH2EVBB6E3BuB3nLa6BVuofjLrc6QNKTjXUhDtIyVoO0nOkayfDwBfop5+Z8jKm
bEtLe+5pngp3gnTlNKn/FoQl/oFvIQrXTvJPg5qeoaA6WjjvWiwHTfkEe3e9gB0lgHuJiQxG1zY5
pDQgHRs2bq4GJrkgozZYrto4d7GYjct0Xnh5Ia30gpll5m9s4wHZ5ehVE3y/OoGB0RibmGxUrqTf
AHTSNScqFEtmBEqt6tuNLWePSMEf46MVy5+RWdwsb3KNvcOwp2+tLVZMMYmPLtc5A7ceOwNRN3hL
udxqxrdeDreQLbbxcDB7HYCpBGMkgP4wmk+pZO+YGG3aaNz2NHZaXd3VIMkYgaKJmBEx6ZjpM3Qv
fOuwZfrW1o+CDM//TPgAT7LwkIAkal2CXo7VZNBGn8Vt8mTnDxXlw9zx78Q3jK8RLmeHgBz2fmHE
poa0ixacXQaYIkdAqD8HKMUdZUCw0k+GG5sEvUX5G3PdtRmiGsM3cG+ktXooWRkz1cQc0falw5zp
wPDuoe/RvaAUL08Z4efUx+9sQVYmLrqpfktkjHlj/1E/BAVcgma8Bw2wKior3k9hsSLpXnJ6hkNr
Y46vhdx9+VLh6QkeuQXdoxrF6LWN2uL2jTZaaJ39FraOHjAqDIOZDn9ot24qJ88hQ3S3VvTXhjXc
Q1CTcO5heBmrEKUfObGRiEo3s8xyDTXx0JQIdIdNDzl4zPNVke3JFnIHQtOYiDD3eNPEa04H3f8G
l2NTZCmjktCMTrLIjhkiz91gF70DhnQ655Vd74ghLT0yTdKVn/r2TsmztTyqV3JDVZsalOONAlfc
TKMHCN06waytftcVp9bs2oMd9ucWGJhcszkn032Q3VK5BR8+JhSd/H7ySmJPYxSHUCLAqMP5Eib3
oLedsA/f++I2lK9a4i/yCWCrnRwS3djq4CfR6835jIJ/JPWlXX4Jfw1xUu1XZcrAiNAxxCP5rEQ2
9w8EPTmCWI1BwZwplcC61VPLZ28oCJtz9hDPwwL5IVzV9NoAq6Qp3/UEfkDPcoR48+V63aVEhiTv
OGh2VoVopgPAoRYewUKI4DNHYqAUZymoC/+mR51VDl4NK8ki7jOhAzHWkttld0o1b8a82fQmU10T
PJx6HvNnhGZ8A161Yqu2Ml9zkhz7+3Y+lInvpnxhYvnkB6SU5+fmjGRwI5MhgIDO0ZUHSRCEh7AZ
3yQp9T3xDzgxN2YobzJQ1hElV6HBEkZzqkFHbl7CEXyWP535mMjJSVYV/33I69tNrm1npXAwqNMI
J6+b0l5BZE4VNyOLDoOs4VKQP+XVeF8wFxPmuB6TZF1TqEsByaeKxBaQhBMJf1Br649TnK5pTu9H
BI858SR4wNFXPWbKtq+YWhlfDeEvEirQGaZaFZe7sQ3ZjGDczJ+LOvGm+gkQHWIAJ+aBcZ1L8bpG
Cz1F6cmyIm+0os0wBY/BEN0ko71LG6/TcGG8VzTEzYA8NbHJBDuMCaLDrDgp8AyEl25fNy7rokux
75iN7kWQ1Zm0uy1zyHaf+KhtCkaB2dNgRXctHgNDxditBi9Z9wZq0gkzdWcgWHMsZUaIU65wKQb2
My7kTR/1GFVNT1Zeg/CrIoFjnr6aNn6vMPdOo7EZonOkmPd1zuWQirXHtkVujjMCkmVL5PLBg74q
HK4nzQCx0tQhb8W4U79mcka1WWyAQpADU3cntWmuwhi+pBzv6Jed8QuvxnAVTGjLzY1oJxTNqv0V
i/Tlcp+N8Zs84nUXVzdGr6x12gZRxKgVL4I8+XTrfJXcAB3AeaVV6jopII+QBVtL4WM/a/vaZjuD
vQw9ubXFCuHKQXInUn8jQc4cCA8djVdfefGV6xHhtZp/a1s6i6zBi4UWCALRWd+a6JGMcqIA6EHg
/EV/uVw7HLUr2YdIqlNBb8d1UMR3fd6tbMZ+tXqLXG6VQQ+PnzmDCIlonKSdr+RyHY07BRRQMIAn
U4pvCbo2kZMRY8OxYUvUR49+m2FTHr2B9JJxyDeT5QNJfTGXbarMWxuBLOv6leXl2ATB819HuJxn
JVzoMOQLGKxzZCNMZrbHY7wvcRsGi/4w2c5as+latDRGe43ZbQUP2LOMQyN92Fxdw4olS3zmXPKK
SKytRiN/qaWUmJ6zllg7tYZdgf6dc1oZCOuLHcjonh7UK/YVW5b3TRcXm2kst2kDtI/sKkkW8IpI
uVL7K8XnY5Pr5JvPfqzqXwSum3w2KxTIzTbo7dtiVI4QW7nmszCSJFixesYF9qDM/gpQ6Pv+XZyH
qwIlmpGpt1cSk2e31I27hr1VOA33Rh5/G0iOckKUWeyl3VBTAWQn9gYJb+Xq+R2yjIpNdMCunnGe
m2XyK3UMhSRZfyFhAi2Xgb670cIIGUHBJXpAoYn8F+5eEOxNPL1O/jHH40dq68Fa9OKhCvQb365W
I98ASyaxYSZuAjEO+eQjzW6M/7nSgyWdXaXZhBOuziA4pmZNP7i0nqUSZ4QFO6KmIRcw+YkGiS9F
dIcKHypEiByubwDSdUs1ZwnHth/UuLqmekSwOd2iRDrqqX03KnAwUVLVNqENETIaro5zf6rkQ6up
X4FmfbR575kNuoR62teD9EHihDMvYbZIKtqi4nLQHYpyBP5uPUOXpcRxZmvfzidBFJARIlxcDP9N
/C6YuNt5uiYMlo5X9WQkH12vbfF/u60/umoDHdMSVMu8QDd6nQjcApADHGu24G4fFvx5oLSy63H6
JtEXmcJzuvjN8vLQ6emxJJ2vk8pr2qGh02Qs5XTDFMTUCj4fCwSPb38VdnEs03o7oIZo5ZOQ212G
xCMO+W4gWw1yRKgo90P1MHDXbHDJKsstF2nOApoSVgl7cXYgoV8N2uBm/AFWgtGzZCJl4T++I7F4
W0jjo0l96NO/idA4yRbRsiAlh/gq1Ay3e6xCy+3tjygtNvEwOM00bMGk7AP5tYoNT7dLvjb3Kv2v
sQIkoUzrop3wZpT8+xmy556VOL03ltQHvnOReCty/S4sdrPO1VXBeUXtvYAXV8k8HjKT6MOtadH/
wh9p1YQ95G7Y6y4B9V4/SC4dzftIj/f8InEIxhklLB0IHXe3Obllp7sAQ1aVXj4PQlr5wTun6V7K
JbeZmWMM8laijA+19mx31A8+MAylFDvQ+teq3MWEQiWfyaCtYmu8zTThBAOLSYR7w4HJQlOWcLEY
B7sk9QZFppmcu2jq1yAgmftBscCAooOCSaXnvtRfoONkHgv8DVjnu9goQYyKzsHAylcxfbCW/io0
yfm91QEUzNdBAlO2p/QySE1oYbUyYgsRjEX+o9ZRilJbF+EH81xwZwT5Je9Ys7hiA+nlvePS6U7a
WaBZDAbSh6WPPHloTcI56fPMkCXnJNzRv9H58iasXqrAuyAHby3QfSzxrEmKY2dbtbpNxn1Lw1e2
dLoapse8Eu32Me4UFoyDXVgno7qp5GQnTRNFV+lGc3E7+GS9oFhLWkoXlOUEaCdyh5Wq9IqcM4UG
cGOAaYvBtE4DUm0091B8UUnipnyoxn4928MqiU085pNLphdsmZwOW+dGvUwyIj1pUmuuWSxZWFiH
/Aj9SXAY5afWWIrf7TC3b+j2UVSToj6Nt4FQjqL8Asju+PAEqTYKFrWWiwVkhPQNrxhnv+7OMREl
wVYjQzuMSfbGKlnn1qkpfYzWq0Riy6kunsZ2wfFg8hSHJihchRS5fImqmsmE1A6p+hgZ0TYxnxQ2
S6n/jZE/Te9+qxTigYThPZsaYOpfcZqsQa2cwjzwzPxWsd7QHjH0gjyjvaMbdFT7LVfIc7I2xDNg
FvbX8zrR7i1Z3MQZVoh4J0PLyOubrn8sqcGEOMKBYF7Zer54Xkgrs8GKHSfO3PKu+oSM6ZZj4wXM
DNeSwFG09z1lsxyTbMGlopFw+acueAFsz+pagcnTS7y7wEjl9GkmbWhAcI/I3AnGF/Kp2J5egydg
bxbgozI3um+v29JAKYUfOAkIWug3pZxtausqk+1v/UzpkpqrKcfGn29jyit1uiqTwDWUezE1rq7h
h/wGWZ31/EODfSvlias12wjvpxlFGAsGiPZwCQgxqNXBtVoULMVtNHQglD0MizC+bMdSCUid20Xo
4Brzm0kJz+DAbcZsY1BgmfidwmikkizdtmXX0zRHgwQqi8sO5Oj8VizB0YhyjTLA0nFTI9yrVO2E
9Al3VArI2X7pZGRzfsKSbDkpZcckYUkfVUh/9TrhM+ww7sxdt9bSR1X/qlNwrejJtKTegJdaRXpB
sRUd+w5dwdAVrdcWMVnxmD/oH64hqK20Xvom4uhMDNaGCUzkDGCafaG3NCIk34tIbZ3UeKWGEvi8
/skUXAsq3kE8dU5Jp9kdyuFcmwEpYbFNbnwrXSNiXcty9Z6ZDxGDqW1r2V6hZOcEXymOe+pD+cFP
yTlBUKSwexm7bO9rX4DJiUaY1nhDzmRn39QUnHa8hFgnG6metsMIC60prkeDcTKxw1a7Lrn46aTZ
BeSNiMFmaZG2ldEtbYPztKQxD/qmTai/p/xMv8yZ3psWYTSXK3ZXDdBDkDmSztUZvJIlOlapdK9N
FId5uSOimbyf8WXg2qoG1qpgj2BDy55jZ57fNRJkZkH+rp+xdr6NfDfQBvplDiGBkYI/rsp8dGpN
O8lS9sQ1wamnHcOhT7R1m0GvoHfTvQIOBMd6NS+wmgbaSVBzonSuVBIpr8akTc2YF8lZmZ6Jeo1x
johVnj/Lbcqep3RKVMi9Hq8BkDNSm+5nFKOhVnsIfVYWtFKrYyhPTOLwYuufU/oxASX0p2TbCHFu
OiCDmLJFR7aWCqBiiZTGIQlk3aQbFOTMXwqLUX73xmDfU2lyOf3UesNtKuPowO7J7A0SdTS8Dexe
a+XWUsxqT+DSNilxK7Zyth4GWvtl0cOUzT1fGr7ywgQS1ZKiAisTe5TS7ScgEIcrxhXxV996gSTv
7o3qITY/cG96xUDZWYMTwnXre2nBxjVELL4LmaEZgTQ5hZZANKs+Nf1TixVH05OjyVZ7RMxfaBMs
F5/dA/t+Y56pRswbg4Ra4kD414ZXlFePIibgmvxpsPbOyOpQyxo7/g3B5EXa7EfmcjgasXntyv5E
hcEIsaQonjZQmfe4w8n26r/CIKXe1nfkdxSY8gNCNmWaoUN2E1X6XaUlvHl3c15sFeMjTsSmFlth
GxuMYCsaM57Vvxg6iRR4p237nDbRrcF5MOos8iUQwEDHuGIUp4VFaLCNEoZ876tkyAeUtKltvU4V
QiZ/L/eqq5vFvo3nD7brzjjnK3mw76EkVI3smurK6I4SiDOWfV/6QtJK6OmzKoVrttiXlVKu4icJ
q2iEAWGU063INVZgKgiSLiP86+m0NodPgmqpGE2qRCjvUTOvO/1r7K/QZS9BxArCY2VDbX8a66Uh
yxbNnJ99ds89Zb6iZqu8gVKPSrFoIB0zhlMh8yIII8+xLRN6auH4hqXzgQCNkQsX/5YlmQ91Uj9C
4XzDVP1Z1cw4a3Zmc4r896CR2CSYhs3egBsDWqrqBy7TJJzIusPSWHGu+A2tDCkD6JLtB4FEsYOv
S+FBG9YtkSvmpX21uCH49YMcJzCoyXpRt+qInshGo9YezYkWdXs1ZmKDl4iCNlpVNfGFc3TW/btM
4NehBg7bJ3KhyMbpncoEX5qlV/XwiJVUbz6qujn1NVxo1k72tPi+3dac3WTUgexcgdVdaaFPagG4
9iSvShd0qgs3tnbtMtyqBPpugaw+NAjAg0ygQMwOjE8x2DLBy8U3e7IPUmqv7Kq4Z076UdLxkdTi
jpxvR48Cr7mq4vduwEtC98wOzbXCBJvqS813YSN7fW9ubJTwvBGrTp0OCC4o8mrKbebtsBcbeFUZ
PPw4PuvJYyOTbg+CUq0ei9DcMvW6H4uBc+M9E6+NWpzK9IW349Aa2I4fkTUmgjOViJDUfMuKypvI
k+0Q4aphhQJC9lDLw8uhaW2PO3bJ/tDdDQnXiUK3Vgv2HXWXk6r2Op7tkwW3RtivsXEGnuBY9XtM
0yOeUy7h7cZUqk9B3jGEfSB4WyyrjtGApYFGhk3PxUgJMuO2qTsvkoYHrd9IdgINhywXipOEwL/A
8CC30EEqV1P8GiSPM3uOULzagoufpZx9CaBp/JkzUADgQKZEviYycudb4R2peh/REO1Ad9RwmerR
yxWBKBWRwASoFrjGpgHXb3XJI6K0/VSq8FDCm0bFcZZifiPHltNeK419AyMPyTDJK2mKtxJQteEo
Taqs88RS9xMqsV5BFGhJpyqw7sOZKQQbcc6+TL+uU2o1Kb/CKNzRzLPMYycFBBMZ9pMCxwdUAleG
KH8mqumx7eaB60t+oyfrcYpCGhnT2xAygKzzPYvmdG5GLvBWHD2ZraJ7BHBRjoKYyFITdsQ0bjSV
qjkLW3D9/AO4wJdyEuwIlykW1Bup4IrcYfGadtAy9ikm+ryONjnuQ37bg54BSo61Zgz6DXMrVLHT
XifTMpODfUbHScqVVWNqbEDNJ7qtTT3DOmyH9diR6UhPz4yfJ1Xa6a1aAplMaVfU81MJcmkMyce+
3NBN9Z00lo/MhYmcl6kW1KOo62QLMGRlk6ctUYwGZkqY3Hyl+t026UM0Nu8DKz5jGtQw4HK7MBZr
DZqEbZT3BleVmqF6hQEvt74ZS3Z5OWIe9lNXw0wb95z5yaHM8uc6kt7J8vHKgNqHDq5KSzSQGGGg
GmH1jseHcbSerLDD8tNTAk5qDoACkKVN06lttsDe17LXoHEbcwQDHRUpCytAXgTedccyV8eH0OAS
VDIS94cjb/xxAsocRc85Ezc7Fm5YVK4Wqh5yYmgqrNp8Wyq52yRch/oe/363HhE244cVbH7SgmJ1
4oSgxXNVm1G8Q6QocM4REcVmWUuSAGZveAAygBxb9GeF6DvYMi3NbtYvKfT9o+kXHtnk9tHX5fTQ
mcN1Ky2WM6UtHCW5yiZFuZ+Ws3hEgk+7X6xKQU6YVd8nQ0MrKaErrPQM3hLyfaRg3g29RI96tGlx
GT5nRjoYWynTbv8ndWeyHDmSZdkvQjYABaDA1mYzGs04GMcNhHTSMSpGxfj1dRBVJZItvapFLXrj
khkRHkG3QfH0vnvPTaO23NnKO5QTguEM2midAOnZRXBTwnHr0q+8h+mk0sl7miPAapn8g/WrQD1N
5SU7alzjJx+swDTie6DKBc89RK3wWs7hx9g2VPw0PM2hEXVD41DHzS8m4YujQV8G3m39RLN1cOfN
6sXJXihoyZ9NeaQyqYJmiUeXMoi9BXCKUkDcLv0h9vu/GtMQlJPuSKOd2LSddO/92llVA4UF2uD9
qQMUI8/NeVAGfXOa28De6YRVxcRio6+z09BP4bb1i6211LJnZdWvpVSYgTWJ7Ex3m96nZrW242hf
hDwFJK/F2nF4CTM+7aOsXtxY1keKx87ZEvwl6sa3VzqYmmp3z4/22umORobUxexBspCE8jkwoFbx
geZrnXOr7byV6zOAD95MiyJm3U0z4VAYkokFS90rSukyyJeqO+b0jJOm/uuXo73tyjZZhZWH6jiW
X5LtZqoKQkzzIHe+GK6u0v4pzI3kqGljDyDjrTvylpuyH/n38rG/w6j6rgKKQYNFhMoZ+DR2rS3X
sxkR8z6i0GKVMW2WfTc/zEsfTox4Hvqj3MrBfM1LEWwaLIObcYkWFw6f6z62D6WMeefsYB9UbPXk
sNSeLN9SbD6e00F6KGBbCVmiOIPp1V1yb8TBKgX+ePcg5jC+EFfep8u6i1qPb28MxC6sxU9vf/FW
AIDxx2UpbePaLYqzE/3kkRE8u9Fq0IrxGwwsALz3Xtj30uUJkFWvfg8bJYjTj6S3unXbUShsO/xA
WdprXk5+0Dqh8LLhnHVSB/ipz+ayG/H4Z/f40TyFiBGk8hVvrUGu+K6X7LmwPfZ7cnWvXcnvC01j
WLd+nGxbwuQjMSU8KNYmK+KfslXPTPrBmnMZ3hn1RFEQfxkWK8lgJDHjGwhzNZ9CAgUTF+n4msMc
YqqwHwIFvQG7W0iuP37pMbqvvY4keeqGDzqAAdukNK6LjgEgxl2LUEi4vJUF1sS22gVB/ZVIv/ts
acKt3IottYyqg7YhWUptoEgzUnqYo8a0eytktrMx0i8lW3zrZu85892HPK5SChNgzUR2d0wpLCZd
zfK9UXEIbxn/n9tJdDAz8Nj7TH9DGskcPvnHvCJRNnGyxJ34S62fZBKFKSeMcle1BKzqUnOdQY74
5xcRS5MXvEbDdR4Ga3Tu9KJ1dknxx4jav+NqWELnLaupBBp404BHsY/cHWIiHHBaJnhnPLdRJzTt
f70Gfy9HtQFG+TgYaFUhsGb+7Zr4+Kajqm/r+9ij6BZ/IPnTrpNUlmfF9tUK5ZrjkGtsN5GC1NE6
LSPjaGRNu9WOxCEFQ8scGiI61FsuhZBCGacSCv5C2/ttZ8BdcA/rJ78z0B9r4zSbEZ+1ODR2pkdz
QQyMmO7OGs0oOzWE8OYahKHBrjXzF7Kzi5HV08i15KdnaBybAjfbKk9UtKcGk0Gly9dBAfHE8Cjb
pWK3dPurKMOA50lNY7xhQoa7y42s2HG2RdthnLYoXpSmdfUhbcoP8nbDJvSjbzZLzBw4HG0IuNHk
SGCZ0Zeq6hBgI9z92FJb2lNYqM1NtY5c4BwFF2mbDC2eBh+sGzsqoj0SLkVGme3g6T39ALRrVRAO
VccLXfnltmkhwGe5S09ilLwbuqJuE8Z10/hvI1LTKrP98gDBE88d6WYLl4qNDLHJtHwmD/UUARvl
3zgcI6XWsxQF94cMS8bgebugFCabELvZ5Q3kim7M4nXDKv0g7R2vc3LxM30046m+SxKKYbzGX767
wrp5Itw24WAfnainC82Rz4ZR/FIw2D2V0p1YLmW8JGVk87rIYKd8o3im/cx6crnArGvNemCwO+9Q
l/Y+KFz3rqqDI6+gsZ9ChXcm6C+x374Yqa8PRaMmyMouzbb4kw8jpy12HXD5cvaMbVvE+VoVMnhM
+2hb07CzQnKwbg2uKO6BtBYR/N0a7ey+F+6O6Nf4YQfU0iuBU6evyj8wwKKPOVWfRvkj+zK+n+aa
EqU6p1iu4x3MEvdVk5S4iYkzG28fxprl/1ZTMHL/7PTWcJLnBOI+GKiU0Shpq0NvuQaSGOu5qo3f
+TY1ewr5/B0x++KW1OGeoZgVGukBmhQz/ujZAPzcrOuHaqzKdUazyS4SVv3AhLxJJM/Z0naSe2oE
0ntXhdMmNOJh7U2Y+4oCQSMwYuv0zy9y+V+Jp0hwxRfXLeXJbAo0YqtHFgxjsbOU+a3ossRpTPy9
pzzLmPzu4swEGzKAhzxUkgeZ2tSFW9EpUpwEDZutbbLABtIYvhsOnYz5Qxb3sx/V99byi2px/YnU
TA5hytO2Syfj4rWJvg1xuIvhJt3gw73lrvcljDS+hQAkGQ8NCRFFlFtVNC5uarBNlldaJxwJKZ12
7rgf3GaGJ1c/9JYhLy5rk1HvQhDMp6pZCFINV8cEK/KjFdv7Whc/RlA391mWnqqIq6a0Mxh6Btxg
TcAjnfJD0/X9hcBivxd19jEjr4Xg/x6U1WLXWjrW5mr8qyqCzFFu85xOiuJ1jspyk0WD5GvhOkfg
Bt1W2TvRzyh9MnK2djU2t6J2PmCWcnEr3AL0TaReXQ++t5dq6+jFbKxNVT41FB/dBRp1yPeKJz/r
6bzWII6GAB69Q14EIpS8+TyXdqKjq4taB8THkLBLSeVM1dj066Yx3mmR0h+IdfrgocLuyqpqt8Lz
SKyI/O/spPFd2h0S0ykIftfzBkjwfTJOFCMETn1iXKM0kq6ZkX6tbWVWrNqoZriARYsvXi8+59Ge
tjFrqRa4wJVWNeNqLb9kY4nt1HJeUq4G65ER6qGNyTvZKSTcmU2Ss/Rl/fPXfTlxee1BrBUTNZhV
C0m2cSWal0mSaJ1kgc8V36VFHOI+78X46Hn9+Oj68DRsw3mdWxqUhclDJKsCfe8sHauVZeOJUgpn
MSyXKCCRZy9lK1NVBmcz6ygSZXbZ2j4W3XXaAdLqGbR3/9DLA28SaMShDduX0OwK5utrgy8dfUwd
CshZD2IyfiULU55auX11x8DDppci5/Xl54QEXXcA5r10OseAic9WXXAfQPVkyabKg5nNEDbpDr5Y
VEFs+zx6Y8PQwqGejA/NbTad20vlMMoOQ4uLrWnZ3OMPqEOKhSppqNPYptGta1xMRFDKXKbXezMr
YG4NBMLyyU1hp+LK8Vv7aFWM2SCIQsx34l2PXXulo9HaRCrzmJCK4Vy47DQqEUGlwAAp13xk5ktN
VWHnOODHcaxf2yqx1/jekqsggJaBWNnEs5q/4rkEt2SHb3Nk4sfJ8Bzy/f0mP8SYRv1PFnrDq4Qd
6PEEOqQiaFjpuvJhCrR8CEKE6ig1EPhSl701Tr0lgOE+2/m6zKx2FVrODGQp8Cmrdw4Yv3G9mfcu
cMa1h0Fs7UE5WUddzjBR0uuCgzvi0o3FHS9an+3IQ9powrp+mPqBFsiQiHoVWyyHEIBOYmiq92a5
lEHE6kaMlLNKpgdJMSS3hHLYj/4k7kEY7VsaU0+J2Vj7RjSfVAaKe4MNHWDKBoE7SNVLmMjmkZH8
FiVGBSZ5NinYrDPADE2+H/GQrcIO2Rro6BVaKYwxNJOxLpKtJ1IF83d8htsLbLCh9bTz2fM6mfOe
QG6BZgwazaWS2oH5tTGhtLEQ7X9knct3etvu29C7+t7oruKeHQfW7uygx8laR5mb7PI65eK49ex5
uvd7h0yB2ZPg9n+b3HlSwOR39bw4zb1+o3ikr8rRfRiC+U1VXF29SFbboQ/9jTBUs2lG9jYaB8WK
JjxO6WF6JxuXvPAbV01pXqskca4kat9gtn4VoflB5vuVFwjTOTgr5HhxphJrYcyxGivz4VKYVfDi
Kb2JgwFwbW8tjxwemmOBWh6pLnj0THoxCDZuurIyVg7hOdOG62j7MwQ7jy4ZP2G13fcfdtnNMOKA
cDS5e4tl367JBVqsyjyypwmTwVytsrhw97kRsXi1zj594WQ5TbxkLQywIEO8gNbOBBb23Mm4flQF
TRK6MfG12aa6c9083xeL8yuLY+4KnTPsWgHwGWap3lfMsw4rtDAy2K/A/efu3sCPEmozZtWwt03v
OKmB4Hw/8Jf9jNq4tyDQ7mMcfWGlfW3lRDdB55+hn/TPQUfaHhbppqHGtbbMhctz10AHBzGLR6cb
x/hhtGlBLdWBTuxdQkXGPRakYTXNpQb+qHDodgkEIEFgAhGRQBYdcrxRzZLFCFAJM332SV6v/PBN
cj1dm9CtdtPSItGyj9/mJgq36gFyZ/AEkQ6LgQmtERB50Xzdur4TZTrDZsOpU9AijcXsHtPwU1y3
Fmoml/WuyIdtGstiG/nOYgURDQcLKwM/vjUN/OoRuwD7I+VubXPAURZ3Jp4XPJyVFBRZ5XycJyu5
qilKr51/0dD59g7S8AomAlkDowpWJVTiY8K+8h/mp0sOt5p9fzvO8o49xc7lBz4n1tdUiuKSVcZX
Z8KL1pOMSH7JZivmyd/lcfI95tpcSODHPBhh6yEA6+IsB4hbUQQPYTKjal+ahToGUX8CXd+PCsK3
4Xgbqz6WY/U1e7hA/fGzXGwzWW392qnt4jtCw0xTPJA60Tb/4NXM8urOCNki+CJXa5ud2Bnu+KLw
QSsx8rE5BSM45z64qtL81aYBu2Jika8RLMcpuBC8sfGB8mDEHudumoQVU4z24SHkrLQD+YJenpfU
5xwMPexWPZJIpnXB+ncUWz+xeNHoRHxGeqIomkYll844PALl4jkAJYp+RuNWhZo7kLbis8f4jTIC
o53N2mwZK1V06aEtmEe5s1/adq7Z9gDFolRvN3ONPhikV3e117404/T3n0h8sHSG/FPIGtjGrqq8
8FBHM1cRxvtdlU4U6zkiI6XiHZI8qTfKE7dewKOdOmoDJ+4zg6p4fHa1fZkt6jzb7N2B65U4Ybob
zeyJncGIVWaars2g0QnS1tmXbaApTZBiXSLSpZRIRVZ1B1mvPYxEePjgtc0GeNRfB+Dd4+zW/qNR
UqtoDSN+HWO8dG0SHYelaI8dl7O1ctPfI2QcVTZYRwmSalyaLMUtMmfz7C7UQaf7sHuEp8KH1F79
cpAXu9pvcfK441fqs1pPK/Hjei9xMC4M9W6+zv4x1e/x0HlsK/ylbYSBpIH1m08aW2afZNgjQX6I
jvqSjOvxaGKroDYURZxHeF21F45zWsThKU3s0DOP+WQO//h5WR4ry1p5lkV+S1nm2qTeGVmf+3YV
xq/CeTPpx7Ttnk1a5+1sTdzAQcJL6B9Ou/qiPBwQczZyZyWYileQwd6FN1kMBkQEQaUDGiT6RhNS
eA/rjkChs0ogN4cGtPrBaWnLdiwgWUUaom9ywbHyGmG3zam3sEsHq0B64ewaNoli3R0a54AE88lS
3rNdjP5eV5r3Nvd3wRCTzRCVOteqfWb9GW4nB9KTG3H9EyQ0tR/eKo+8UlzwB1k4U3Qh7gzKF9ZW
4qYP+k/n7NDTbbqUpkdE27Uv5bg3DLpzaq989ZGU9oONQ1PUgn0UvgxbLw9pBvdixklJtzbfrdwd
z4WtXnrtPNlpoq/O0N/BYLjn7P+02/k7MecEzt7WW2rf2iWdYLWIudmy485Kw+ILs+ZV3aWRn+yc
4odjFj44rQmQxr3qwKX+XCIqnHoGFmzPLN1sMSMnbcgMNNi3ewyJOKLx4qT0MfE+T+hLLTCKLd8B
YBz0fJp+8dNg75uDZiMUVhYn4fFu9QNtTUvPndcf3Tx6ygcQvK2l0P/bNqFwCtgQV52VNZVLX0m5
j+BCzfH4V/YfRWdxM06Vvg+iX/iwyIsNqVAVm/Dv7Ww35IQQEgSQdcD8uVwyJ94yfP2SFcIUuDW9
vY+xyhMm6fil6ULuthVf1+W3cURSA9GSyczYj4nwN7EVxTf0sXA3wZmT7qrBI/U6i3Gjw/ZniOKl
ONxSK+kY5hp7r7Fv1TFJabvRUNZ6a242VmKkVMeW8LIlu0bIndZ6cugm6tv6vmGmuoPIgMfH2YZk
GdZOequTuqDbOyLmyd15Q0wRs88kZ5wqqdwNbX+zQBmgI04xmLvqs9EkHnCiuBszIC3MzmwzVA0I
V9lRPzFHvz1JhxxB5ORA5rY9BzNCUIGhb54HAMAbRO14pzr3anpevh1MvEEe98F17OG/8PXLP7xA
hq9+BTcYMkSBzjTw2PB/eiFbjqMYylr/p8pgdKY1xgs2Hdy9k8A6m3MEkRSKKabSt1rRvrwcAj7A
Pm4Ay30WsThOt5UPyxhGFVXFONCmWwKtCi0VSRnzxbBSNqanDF98Cxy25ihejQKxT9XgUK35Lew9
3mNUAu5vH0Ysqr2Oflsvas60HGN8zv0Byli/VLx9a0rIly2PeZie7NKeN51XUlmtkXv9nO2iywU8
Yvckh748dUPPsrQtGQlj89O0ld76pWjXYfhY69plEIs6hAje7gC4Inu9Tl1CX5+HOGsPvlt/mXZL
rKgygvV/gsOn8uYYnBXIBrxAfWtd4GbDifyDD+E1CfLmoxTJvaOk+ytD4xiI5yAt24exDeUN4e57
4KCipuMwj0P+KI3IOeSROtk0UrKDHLLnuB4eKAvJN7KLF2TtKA+oYhEpneI7z+xbNybTo3aZgYoX
v8mmmxeydQjY3VIn5z5JoMXnous2yCnlt1MUa5k+jKk1Hyhc71ftskGHmoj1kavgGswri+GFalv3
yHaBIgwhPMNEOfKsg93kr1lY+XcW6eq9EwAOtpsZ56XFS/K/Qnv4/yYvSV7x//w3KeH/4Tick19N
WOj/zkvyO/4rL+n9yxeuK0k2+o4rQQT+e2DS8aXHcsyVtu0tlJz/Yji43r9IQ4J34BA3PRvuwn/H
JcW//EA6PsB+8lUeiMb/WVxSEMr8N47REpe0hOeaLgMK3vDAWkqm/41j5FuWtjUo0I0NeWydLa2U
XxTichuNnWdbmuew5DmHtG6W2ddinRwzZHR7ZM/Bk5Wng9uclHNAn7gtCfJEVMDH5rNRBmSsFyOm
90t3PAvdJbdSoc6NDyX8skHLV5/7OOkEntXs5hv5Zy58euHlBc+YioeLSkjydPW9M0JmTuVjT0tt
a+KXHBy0fufJnR/o5es4X2e7OYP9vMWDfygHSpQpGj711XSOZH8idcI+WYarWnxgeKQ+lc5FFpPv
9agxwD+CrdjDEP+qh/bSNC1chhBjRcsgRj0TqZlI0qko/GtvsStFa87YvevgR16hfe9A97ADBG0Z
PqTxU18GTxqehJqIw3kKkjdevxouPMe7BoTu9+XrvKuIP4a5xEuJO4lnQt0KchfpsZuKzdAnwB7g
zzvkACkF8DwsJ0gDUa4eapZ3RXSaLP1Y6OzaI9m0hbdLk+Fb9OYtbl2GvOxYv1oseBnQBppYqAPQ
YYeaJ85+X2/9qXqcggX9QjS1SacdHCPU/VxfYrgTUbrplBdtFpYsQOFdmbWQb8IdH98PO9a7ElvO
3HPI5wlWMUusKybfLJ9ZiDD8hM5NUjvLp6bC510yDzEm4Sdyu01JWU3q80QwHZ+X3l07qGZukD9m
tCCFOVEkHHn3bj6gO9KKKQb5U7pya6jkRfCnoBhgExHu407SpW/Ui509n7xP76MmJhQ+YtFqupum
po8Rbi279rvkOgEUlhsdNsU2MGiemwNWLPmyBIQ4Xj80cX4UDdglk1Fvfkvc8OICEOQODNbrKpsK
0a957NFi3VBv24ouPqTXiTQD5mOQ1F+NCygqX+qEv5AiP9OxAHbeE5KxjAPgYFzDOL5qVpMY+/YJ
XX5x+uQOOOgN6g5y484U0UVa5pkCtuX2QArR2c29S+oez+MsaaULUn2vtfuMOrEq7fDWk1ssqEon
z0esJWHyrvfOSM9lPT1P9TkOidFQ18pSkbUQVjE9R6ugiu688hvpal2084Z6TiJ6RnoFixa0/ouT
T6daBjRd9OoptruXFjP9kNzV0aFRNf415R2DpCDziKsmw+iAbJbmzVfscqeV7YNkRminP2bu/biJ
XLM4ZdAj2Vu34TsdZzz+F2EulcZuqJsj5A1SUCAsUasIHYioeRm5OKy7UByDDkP89FLqZCtkfxat
pmqSd9Z06SWc2pOl5bV1x8cwK9DUIm5ALEvaxn0vVU2Vd3Q0ZHSwLQgzOvm0q1cKWtaNl26V0q+1
R9lExbU9rZjpzVdvNlhlXjM6i4yZDbPxS+UJLczivmRt3qUWOXEW/+nBz+OnwLJR2pXYUSj4bXbz
h17M8170G1OXtWIkUThxclIT/T2wyBft1VQ+1idUyRiDbUBTRuZw3+h+ILU/1k104Cr/p/Bcuo6j
hgshDGDHjm6BaL6SHGOyUXsXp6z+1Omxkt6daRjscTAmEWunoJYbSN+5HzMEikRzFaf5e9sL8DLp
1B1sFd8w2GP3ze+CAUIZiJJnHRanuv4RYXa0M9p8HE1q7YRa+NZm2WNQt09yILlaUP/u9JApsnLn
jKAzIEmmJdGArHrO0uplAl+z+MxFmu/7AfBMEz9lYuSLS6aBJhS8MIdGbB3VfzmskzFUkGoVODKT
R9HJjeintWki9oXxWZQ5cIhq5ZMRH1F8RiIIG5xaAnSa5xGethrxU/h8DTJSMFxapmhl1jiWDBZi
0YiFn2RZwChYfxfRT9CDV8ED0fJFmG7FcNPwacJ+3BrLBr+cd3g/7mqLNjn85h6nkm3HjwNp3pWq
qWRPKYmcI+JHLIzI4dFF5U6YuN5N310X6SfFFysXqTTGfTUJLrpAYFTNPYnbeQOGbADmOGLO88D8
6dH8sNOJ6bty36U0zrUOyUk1p1HbzwDru33KvAzz5Lvypr+ZKy5tyYNhRgxY9/DdZJhOG4ePsoyX
9Xjsratxxwq6XU9td29T+lHE5Zui5NuaKDjkZAtYqmBJ79ib15O1j0lsWguuSDpPAlt3pJJLBIkY
kNJOhIBS5Nh8CL/8a1T5byTVezoUvyHO/CEjbq2z+pmWzJlYev5pNdUJWTrsxVOY5DRx4EBxGqKc
Jc4lHeuvMqq/A/jRGxn1BydBN0x4jSsffCud50hAHwKtcwHAmlSx6tTYD4ofOIhfBmntmdJ5ocVT
45v3YdX+7QgL+qYi1XvL8KeuwAC6qzrk8mqyPTON9D6ZmA3q+E/XQtvJGy6X07caPirtbSa33zkR
kR6uakMYb+uRwFlbp7fMW5Ss4pWCSZu7U+/htKybU5leZ6JMGNzosW2NL/YXAT60OKdCKAz3Q5E9
Rxbp+Ln9Q01KvIrcmgI5AxhbxH9n2Npcu9F8oDVVzcmVEcbv5iDBeq4dOC3KhAxYT0810RzM90SX
7C+chWcbWBuX4YsBt2mVGeWrkVt3pp/eTYR/HIUxwko2hNZ3HKbuTgqB6dD6BilPfrJ2EQRJS7is
7HXNRrDVVGPRXHDwnPEUiSjeVB7K9hSgUtTuc4LP0S/KU+GWt6DPr40pDr2trqFsCAGppQF93vQN
gt6MccYJsefpztn6jxtPzr+R4Z+KpX7mONLH4U2IInVz56mGz284rcD1jahfyJaZmd+Wg1wOzyAH
SAi49qaigo2qvF8/ao8s0jdywH0xPJVh+Ir+uzHD/mJhMdc1H+PUKbFRlXS3sz4LVHBObfVhdBXJ
GnETWfcZAyRd0z+bbJdjMjaSF+4ya7ICxMY2zLPMESQ72SeFGF+L4IWNMHvAlhLGpUwX9sGv51d7
cIdrR/9a+NwdYEfTlyQHNs0NT64cx0hITM2cr2gAV6dqzvhCDuwB+dMU6evoQrNdHDfVfDSAwAYv
9ZSBuvLXHonAhmQoCH8+5cY+4MOkqArSvBhzdqs9+9Kp9MUh4kax+51h68eKBwnlYmybg3sCo6fk
NEXPht53NW22XgDOzz4bebvpoini3u2uk/KBJdmHkwMTC8Jo5zFKyUZdTRF/tHRFOn78E+u2PS74
Yr+TMP59Y4t3NDCUyUFTfldsnlicwY+igsnjMewqNoi05uD02pZu9clXQzbZixTutwLHuxbcyw0u
+qDcbiwFaWb3aiJlivwEPxZPUTqMzc44Iea/BFX94mlvfOpnfYozsXEE/VohWY2tYA9D5R09RmLq
CPUmgE+NAu4B7UpJtJLU8hCdwTwyc8ixPsy9i+INP9ojMVJ8ZnJGxSkWm04sSA+1InxzwpkqzW4z
lRZZNz+65SwwGry/Jq10XU4nUFiKfZjDOgGtldMKRxXcWkeb8T/pLx79Kg7eLBs1q2NNVo/pn7AI
v7NoKa8hape0xmmAUH0HN2ud+j0xhjWuVVDDsn7uchd/OdbatUqKdUtvb0G77khUVlQJdnIj5kCT
VM7YSNXs3Ao2OOGDdYil/1ISMdooLXd+1v0CZVizeqrH6R7dnq89tgWbhokwepzILvqsH1Pxt+Zx
E+aMfUOwbWfkkaqWR5czZ+UN9h93GhZCXFOsoWluZT3urbhFj2rfgzi70++yK57Qhk+5cp8SZl67
iW/ST88u4bV4Jqko//QkFGX4Qtn6KR9Yro6tcaQ2l0fB3FJv4iR8iSJapkxAcnpmMgVYWk3ipGws
RdmA531J32hUfNG/hwJiAtcs407wjzDRbROY2yAZyInSxuhj8zB1fdCKwH/T65NRAasyCRTi62Mo
n05FQriJdbHCHy/RJquQGhCiWCFish7RWoN3Sxu7PviDtHHOxu1cL90Kvn7NiIEbI8m7GEqVuZ2p
qzQkD7MYuFurlj5LCh5IP0/hE/l+dkndnD/a3oyntkvIhvTvXUyAoCSc59MQ+hjF5bQpw+yx6nHd
pVZ6o9VyiesO6ZqX8CYbSX7J8XaJzWe53QS6O9VNwYBC9PTkWt9z4R7wisv9OLrHdHq15/KYprrb
QjJ7qsdlzMfBwSXXFvVfxzTQ+A8x55ELD5lgnqRHxNMveWQfdRAfnexZ43SCncIWv2+3zUisCoeA
FtnVZwvTq2qfp1jfTLz6GbdjvYvZd5HGJrnoRY+5mo8tUQ7kn6PJZobvoJSUIZ41Kyu8h/tZWhen
eW3JDQS/k8sXAB3679CnJxwUdyEfuNmOsYkpvCS0UN+XrQYSx/gdLtiIeGu6b03Om8Y426HWBtgD
XAEtjCO6J+U4IdS6E3Wn8HflWnrfNLifJAJgTEHaRJjHMAuKSaZDZTEc5P1O9u4mjrYTUngVx8/E
82GVAEzJpgt0jqfQb55D/gQdeqqTZRvfvpN8qGZGC1e/cokmZ9lgsPoBfbkPZXWm2PsxHuOz55L7
jXKrJ7FMw4kXQA2sGcAsqpDzftNw/SyMbs/fzX4SOWrClNEmzr4R8ETRi5XujcfIjInozsfKpd7Z
hWXWFThpB9rjXc2jgeIlestHIT5VFVyHUZ2kLm7Kre6a2WahXNYfVivPblys5wimDtuQ6ySQ6ujo
4zFIwom3kNZw0qa7eO7Pbkp5AnWSvisekBPp2nTF1SSkS8VmuJHzT0W80qvlDZ2IML+ZfOLCOLbJ
cN/RBd7a41M3Ovmd6vU3pgHebpVTjhdHPAxyH7+btTHZ8XodiSstsGNr8WJYTLaaStNFhKU/Lnea
WwNn0HFnk4mfrPVUv/WV+eEl9O3SDGKhSwdpRt5RHJKW3ly8e3kw7y1vpl7cefas8agfJhXMWzPU
Vxw0d1bOUDuOa93rd4XaQQkFp07Ff5RCe7sRH3CoKOjsx1VNbzLex6daaUaJ5j6POYSSUT+WxQzK
otR3YUAkaQnMa2eNUeRB64zW0cF4kAwE7G/DmBVQ9j7E9g12JiOP4am9w84Dmy+ITqA3eINP6APO
hg66l6B39hUE8ig2UwwPTP36NI9kNzxfRHeNohS09s2H3vfkIcHife5AosSkh8gFXAXQkzGHakD3
VYOfqkjzkxnkRPicu7ZMv+1BPk/MGnaWbds8gDLDxT+hycPpWHxJ4kuurx7MPXZ1ZulZXOTckRxg
sVUEv5mV7RzqBHeZyvaDFC9R+eMBPRUB8VzcgXEc8turT6udNhX2QmJke2/giYWzjPERJOn0g/lm
U5U+S+pzo7+oBQWBZTwFDS2uufeazj6fY9SwGEgFnh69LoT1nWZQpHC2QOEmzI5Rt4nR7kb3Tzvq
BtsCAAxbdbegxd8q7GMnOCHggt9npvGFga5iGNENfstHO2YlLajVde7bDpRy/Fo104a999Z33jU7
hJXinpMk4RkNP1HxvhzOaRDvGP+3Hj50P3+vws/KfCszkidZUjyP9HCSpd3Qn7rubJXjKTIZPU22
jpzW7o56RF/ErLcj0q+JsuyV071A2My2bo+H1eUCCDd5q138hjlxmbZmZd9il7O9E/shCnW5TphW
eYQi+y7a4NqEbwYTDpdx4yWLh2CXVO05D8O/rAhRLICBc8KZIDXLbH6iu/uPb3a/fkV0rU4dDDZp
xpaOcwvu9tqQpHVK+CxTNYVUys5/MzpIzVacu+qBcxm2zMN/UHdmy3EjaZZ+IpRhh+M2ArEygsGd
lG5gFCVh3x1wAE8/n6uzq7PKps2m52rmJi2r0mRikKDj9/9855xKJJHRGaQqEU0wcJ1mu7oKJyoU
OVlB9zBmPmfx8sn+dmfx8WaeSKbZ4BW1/EfZDFvH3jhVdi7Ic62Jwg+MmxwJpZ7Sa+GJFzcv7ysQ
OgLPfuYZl1/BVIOejmMmR5wmgPNu9jLWc7nHerKTR3IZiXJKz1nHXUmCwq0eYnr/zo/4arB9KKeJ
1PFwvxTNHTOdwCyHIeBAdMY+bnDaoWNJ7Oejv+w87wrNmPM6eljXK8wiY0QXLbTZmNlXwfmfp/0t
qyXHGhQrN0wd7Qp7ZFrPbGtw9HFuuAmOPkUaWTgj5zzNaHEypsJ25VVYEJtSstSAcMTS1taXKkco
q26VMZ/t0v2FegxDwewLKovbir6UmJ2yvcxnZ2DZ2yac6101bSux7mmk+9WJDZEw0Sw+RBEf1lyH
MdingL+SAgQ0ROzhbvAs5UnhtiaYmcFl2A2JPBb32crzsEv9a8c9TBYtIKzSzmeY4vzUDM7RZFbs
jG1LzonRYmF/nZRDbE+1G/OQcWU3NbtlwE3Yn8Jgj6g0rSCKctuolJG/3dXFMctw+6xxJGcVhYO9
bUn5VRnVAyOtP6zRDGCqIUXPhGgf1/Q4Ywar7WGnXAMHwXhY+62VeBGe0WjQkwiLK6d9tprxMLm7
TmFONQ+TSfu3euvYSPBGOzgZWCBtwgsBGZgsAHNeyS7hgTx6sXGXmP7Wmhdsj8O+r9RhMR9m83Hk
r8WMWwCnzixzGdsjwzP52c3kmf2IczA82twSJW70rMWC5MRhv9DNhcYmKeAufSw+a1ZdO8LT5sF+
TSmHG+ruynS+4l1oJ3IXKGzVSbJ8B3YmgnBdFIcSvs/2+TUKZyIawdmd30M97IzsZSDQNamDHVeM
qMZxkKSvphU8h8RUGA2nRf+k6N/wA9KHOEyqNDyWxUdHhWLQcuWTe139mhEq9MNd7w352o3FlVUX
fMoDBMOhI8NR+usLRCewmNooGDoTF6/LyVwc7UlXYZffatGc7fl71S/+wUoK8gPZe9elQz6Xe21q
djpr/TL36ICB80DY4n1cOJdYxVHcGzNKK5WtlFLR2ILZy7IJk2m64ZvlZ/duZ9rRPHIctUvx5Qa8
8pO2gc1Zedjr5AW6btux6uoZxjD03atiiHfJmLTngbrJjYEA1ELVBmn8tsTj55TigaCXEQhAlziR
BMVyk8teXH1RycDdx2f4xr4K3bYcpwq5swsX/8I1neyVeOP6ci/FDKSOdwHVaF2sKG9JA/fWp7qJ
0aNjdzd/VXhJwplmt/w75BjpMdW+5fhIpCS7bNjP0zdDXgWxw62gQ4iEYhrZIic4OvK9Sf392p5J
WEHZnXzCszM2BYKcli3COAf51ZdP4nvmfTBGnFJuQtOAfT5rNayQs1NA4DKSw7o2kc1mKS8fzaQ6
hFYXaVcpmRxFa+2SVkYkQ2wniwpctZzgbdlqVpSOQoHZJWEXO4U+5QECFAIfKN1LZKbpTWKQLpvK
gcTqje6K9UFe8skgvc5w3oRPZ5ZSXDJ6i1Ae7TsP8KjokFJGdrUjdDfHUwgU1vOIW1qrdbRqi5mU
q6NWckut6TqIu4FWeV2t98Za+e21Bsx8RepdZ1oRZRQjPcxoxVKrxr7WjxetJIv8wUNY9rTC3CA1
C605D4jP1AJry67Wo7Uy3byOWqeetGINxvuikLDhApOI+urgKLS+PWmlO0PyXrT27WgVvEIOF1oX
BwUtH1MHGwCKOWFeP5Y/GrpW02PnWSCue1Xg/WqR26lj7b8FCPApQjydD6nW5SGjEr5jaPUjor0z
rvlDr3V8Syv6UCRUe6DxG4j94R/VX+v/mKgOPJcEH/SaDjDiRxwqHIuaG8BH+b3SJMGkmQKh6YIU
zMAHNwg1d5BpAmHSLIKjqYT1adGMwqhpBQdswQNfYJLW7mJ4S+nDNozgLwigBw/oIQZ+YBuhwzXt
93FYd8z6Q9RrUgJuCWWO/sEaiCLTNAW9synBbyNOlkG9QO2T9HMK8YztM8IRNZERgGZQ2G6eO2CN
XlMbFfgG8OPZ0jwHXY+ERybn4lpo2qPT3Mc6fbk2Tar9QFz+Kn/Sr3c3mDl5jXV9SCTeqlgyrxfp
a6apkkDzJbBjJZYJ3tW2cm5jD5ykFtxJsqd4FT7F0aQK0cDwk0V2zuOECMfwp+m0DGKtriguelq5
/OmpcmuPNSUUjA8Ok2ouxtaEzAwqQ6ZEsF80PSM1R+NqoibWbA2oIo9h/mJo6gbSilBX4kB8ekJ6
3ZQkx4XjJLG2zUhEfqP5HVuTPEozPaGme3J+3LI6DZr6EZr/6TQJNGsmaAQOsjQl1GleKAccmjVB
FKg9W0cvwm3zK9aMkaVpI8e7VlxnB00h0a1LWg5gUqYJJSkeV00sCdCl+A/DpGkmVKlwm2vCadbQ
Usvicl+DPxG2RL24JqJikB9NSDWalSINY9HsVLpeMlAqWzNVlT9Pm7bnIMkXosg0eVVpBssHxrLT
ZTq19aE1h4BnD17L1uTWAsLVaZQLpCvTw1JvjNHAc7xbGZsNzX+1MqerCiLMlQMltC6jCkcvN8HP
pDIBODVH1mqizAQtm/2lxctFMlYWBDHzwZexckGmqw6MeWsu5KEJzHB8PPzupkN4x5/+4orhlj4Q
mnDUj7Crvvd+TBSkpA7WGW55Zz/1o96ZEmHXpCSK5zlhQY0vd1XI0srRLF1PoFazVDVpygC8i6ow
UvTziVTZ+QCavE099UidhXUFBvW+e+R0PPS0TrDrXdd9WEcYJDRPCt83AvqtmvgjOOWAa4WblaYB
KdZ+DjQfGGtScNHM4Ag86GiKsEWxxjVosdu6kAoybt2KB36a0/tsCp2HxTLI3WwxnCv+lWbRIKSV
QhHdxF6JwLG0uuvITy8Vraz24O7hloet0txjoQnIRrOQg6YiE/LNBpZj2FV4e44rfICzEnmiaUpb
c5WOfA74HI7mLQFGUIXfZ81hTgCZliYzTc1oBprW1IdAqPlNM/4q//CcgJ2+JjwzUE8fNnOietHI
IOElDvTIyHHXBDZVAJoUDTQzWml61NEcadeXO0DwKgoJZmCz/16bp5Zv7c0KCUQJ5WsBklpoNtXu
zc8uVwgwcdbsiaMpQhY14+LsWsBWH8CVfZt5cV8Wzb0KAFibW/aJYqRT6g4CZnB1d8owwNMH3wBn
VDQyDFgTp5boAQ3ZJssaPMp4+r2E+Alk2Ccbu7O5cADmKk3otvWx0MRuq9ndQFO8g+Z5V032xn8Y
X2DfXFO/HvivLD5MTQOPmgueNSHM7tTjs4/9AWvVpfadlw7wDreKd5TrCqEoKXsTuZr3vpoU+jnM
vUdQWD+O86XV//B9mn4mZ/rd+sNrrEnmyTSyYxXa1n6ZAf54Lp6KdKH/ndjU2KryY23OwKiaj+41
Kd2T/afJ6VIz1FQpyA3ZxgPdywgyvmatC01dF+DXreawQ01k4zNxdoM5s1jWvLYBuM3FjjoBUO5R
M92BprtbzXlzhdmNgjMtHNkmp9mIuGIH94uFfhl7GFldD7phmn9hGb+lor3kc4OQ1VPUZfQ4W+Ou
ai5iTuFXhDbsZqK5U9Vt1Hw6CXL5DhgP+EfT6yUYOy0SC3DEdwoJ5F1jVJ9zdhJy9SNWYOiZ02MM
EN9qMh7fbXtINS0vNDdPWW6nOXpucIcasH75Q9iD2ruauU9m6PtRc/iTCZFfguavmtHPrU9fM/sF
8D4Py13Y2WLng/X7JXEMOSQnFr8ac1sFk+JzLXIlOU5eGxeHGGKbxdBt8ZKbr70D3R8XgfYTWNpZ
UMku2HVsg3ZWxvxbj7x0wvSl0I6EWHsTUu1SKLRfYdLOhUJ7GLgOkwWErSHU/gYLo0OH4SEPQ95V
TqMPwXWrlorNt6DIpVDoY3TFOdi7WXGJnMMlcwmlL3KQGFNOLHHnd1wvHBP5RcGM7aaWjKe2ywlE
pjE4Xznnl63VCntXehlpEDLBzcE4T7BGHlzdNtwrmUD+2s+T9oAU2g3C+difZX1HERpXiwpoX284
ZtIrl0mMz6XjXwqBYdpr5Zs1f0/7zHs01XuYEkMohh5jKGG7VemdrDBVhzJbKq7OuFdsbCyG9rMw
ZW47DC6edrrwuTlpR9wvgtpzrTHmUUkVy0FaPfBwSBxeaK5YRKYZJsrweRRkuUs7wlYN7bRZtOdm
WMniKIdLCuC1AUtxD4HgWo4I+7oI95qv/BaVOsWYAIgXQlQ0AFuuZyuR3/oqxvI1MbtUcB3syduT
OzXsEqkEnUrc0YQQ7yBnwkcLW7WewHCNNjjMrTlzv3dwX7gixSv+vHsO+oK3G+m9jbIuTg9fMrUd
O/ocy9q4fLMwMjlW8N5oZ1PdL7eRjUNBmsyrzNSHhyGfIBdkaIcazk3us4+atVsq0L6pWjuoZqxU
LZaqWnuriAWIOi/l9T7UOXi6TQyZxyErp70gMxNwDdXIj9ImfbKygH5oDe3xcIPqAkr7JT43/Hpj
wj9KVroyp/J68TpM9RmQLpemqHGJdZly62NiZX/yYos/E3/NNdmZJflRxfheptZvUkCtZQy2NAuS
EeRXT+tSZGxTWCrNy8R9gVc+ijrp0f7JHgPzrixJ3uDlfmVbkBTBB0tuQKGJSKDYaZqrwqdXYcTE
752S9tWsJMqW+5H7DOs264lARTCAjK+6hRIjPZN3amqEa7SgSsMg1f4dw356V5jPftq29747LNe0
u1s67lcisTFMz439mC78g2OBO1/xGdYDHdKmsF+xz92HVswpTCQAoJMd35TFKrcn8veT5CJ+0VOD
RPdJNyN0BXWr5PYfmpqELcdz8I4vbQweU9kUNFC3WiYIR2EZpBeS6f/6t//6/7ggzXczAArfsEuA
pM0Pcjg6CwYtDkWuY0XQLXezxbvCJJWbZRwPfmKr/eSoZednFPlZkDjGAF9lTubVHyjNNLPeIgs4
qubZ3Y2u1V+IDfms+zXeEa2cnyBkTFSEqzTz/MlEiB6IzzNwNzIIE1zsdN58GvxsWyQN/JlntcQD
EMcsxWs4O/womK+rAZMagXD4syLqmghrKYiBiCdaGazGel3zpWNzHXzXd/yDm4FA+gnRy8mQ8IWt
2wXT07USPbP2OC1XPKgSm+t6bruZlmp83W4q57NpdZeQdP/emcP7UdUdUelcHNwwa8+WP+9COx8f
W3+6DFmN7mmiapPUhM/DJhsljukYpnTkliA1GcK6ToVjXCdpbhqP0QJF7NDXbv/YT91pqlDH16Y2
otYS/iEh15SdhlgB4lxXJPu2mk5rL6kSbIA1WL1uWsiVTTJkI9ociTadIIChcjzy0Ih5POduT+as
ZUfC48MSFjJtHNI76U+Ixc6wFxKv4kLujQL7o+MFLgGb9bET5ffCYKJOl94/2gt9WOqyZrF7N1d5
iM4SXFppUoge51gOT44Hv87K7NMef9phabC3NRV7mI5RO40fi7Xx9oz2KTE6OvUmVR6yePtmmGYC
KAmS24jYOhQMEZtp6rrHmN0E4+Ybdkl16tP+babe7TjoIjF/mDtWL+N3MTANJCk2y+FodkPwVpVm
fR1NfovDkeV0nWRP9fzY1QkB3nliXGwyXVrkJ/QE74lKYw4F4uB1g9XI2qtio8YymxRWwm6ZMPP1
6uHm8ulCpBjFf/SsdaQHBAzBmEpqC+L2Y1XZLzztUWNxL6bV0sP/y72yd76cgLO2U9m7RY+X6xg/
jMF/U+z8sBMV16UwvkLDeVjDtjimoPAM5t6zy7xjCrXziINA3UJNYyuzDTtlIWcavzsptTmboqhi
6DfM/2UR85BLPIZTB9xqL6QN+r6zMzhyt0ZkZuV4RunstoFb4YlNebsmx7CZKWldQV/TJPlM3G7v
hg7UfV+RRFoEBOCa/ktYthczJKY9B0fGCMKBORhMwq0EKAZEyVZ6qpaPtuq3K8jVNDgnpu48cXrw
/drduSzvcdChcmatgT1t+PQmO4rHIYyqGgCxhsrc5LHC2tdreYfbSh1TGevxY+jdYMXWhgLfufN+
ImzSobgNOiN4zNP5CUpbbU2g7ha0YelvM0yuo38w/rqlCWCj7ACZi3dvV8faGf0Wl+atZ8895OPD
4qbsdNcmhYirPrgjfw0OBRb2rN6TgfD9dm1+prkKUC65eqT1zcpG80Zt2Cyi3IcqyB3wbL8WBFY4
A7jRhuvVQp5DDyxmORGrS7VnkJupmJsojLcIk+ha+giEsadigve/PVkboo/EPvX9NxFnOCNGrJK0
Mu+WaXW3+MV2DZslUvPpB+PNfVOVEs+hxHSJpftgWFiPc+sWlCGLq4riEoXsN3H98esCJ0cyP7hJ
iK5l5efAL0510X/jx9SCIII6ka6zWzKPXixPHbuyfq4dHf+dhcMODBy2pp/Hbd8rPIwpRMWsVbaa
KGsj01syllWiD4jb1oHfTVhT3ZIee5qPI9IKO9JO7YOtsOK2NsWhpccxnBrN2RsBdLseXcNIUigw
StbKMSU3qhBZ5GQPdeYpNqLW28ATaI+k+A0uTvy4qQl4hCMei/JXX3QLCZHeeiCbL2L/TrZa/sOk
0WuXpMX3ia8fcSLfQSeQyW9ktwTGsjHIjYhEMLDfnsqTEKV1EDZBsUlXEMbYt8c2btj7ifZKkKhm
1O2tWdtzlJ7TDOW/7BQINLmR/I75t1rxeWrE/o1dcwkC7lFRWsrg0KrkKXTvF9DUp8AhBps70oUP
pzbW2Ke7oJ2aa0HFBclpeEEdhl+RF3vWLjwIS9zdg0YB1OWXKTeDB7Ui65BQ4eGBq9B3cadabTuf
asPklhh0HjE2086mZv2ZX4rNLIwQW3zAI1jD5hkhIXqIzIURHgxO7WDtxcEdHWBPPsxtMACwl3dC
hlo6KAiZIRYl3dP+pv3gxHJlZndyXHt5oD/Q7cvi0qMIF7ysfnqsmgYx+Nt1LI4IijTF3sja4Gjv
XiUhHvlKEsS31mCcRl6LF2PrkJjaP1s54xFnqUH0PbvgLiCZNSzIwPns40+C4NPVxn1G/TP3fyP8
HZeAVfMuCCdClFbG23NR+ZGkkETx83CC33H/JBwqcJpfpDpsigqbVExYLz8wvhkibE5zSMXMMJyH
JN+nlXvnk/UgpuJcWSMBTdm2S4fT49jw/i+D/cAHn2IUlAZSdA9e4ENml8uLbNyt6V+rwNmFEP5k
C99cuI/sm+12O4/bJZQRNSj298DGqaQp74JLktu+DglMR27cC898IP/5LaH2AjCB4Nza+7IWtomy
+GE4/TkR04cPRbCyjc+n9Gedj6TcPUyyuSW0cWazeVqBeauiefZD9qte/2vqj1X/VpRfZnMhFXdD
OUs/3U0tadSh89YGfoeHGL2oTh4sfO5hig6OQ7qGPiGivszBniGSHUQy8d6MybEY4z0MBIV9xcVc
imgpCHnsxJYv0nCidDQ2w6RLZT4CQJihgJdRZdTTrRSKXyrrHpJy5NKVbVrTOjrZcGYPcMZzc5Up
kqdxqFRz1SYKFy0jI7uB3xcM3SHWBqgjYorgEu4HxtE5f6yHjzr4sZpyZxPUSYAUgfSZHW9SVoaW
Hz8XPQtgSUmjEMmJbeTDULZn1yXm4bmcGfo7T4vWHhtDKilMmR3HRR5WOt62Zu5/l0LecfbYZ1UZ
99QIJyBbDBGjUWn46ziH0FbDim9VEB1qo190pgE64YufTmnzjXMjLnwkQl5MhGiJlLkSu+44N2lb
P/yOI2MJ6fBA4vWd6a7tTSIjq88Y8NuQHx4jVMvkZqdX3yUOoKW9IdOaSbXH+U2GJuHT/p6Iln3p
u9/nGtDZHjDBsuVYkJOj0aw/EqP8VPTZO8rcKj2WcFW2h/KHMeZnsZSXfAiPlcUv1gTzmvmPExNq
QhC3PaTzNswAkDL3qIxAIJRy4qAF3oEPjQzr+NOBhrB9gAQQJs4rIgkfZddiVF2hsCWFEL2nTlQV
7RqRnElVOdBIc2NLuy+hwLxqeRji9LsZLq8iGMnrg19Snr2d+/6aEp49CMY9mz0Y8QVHwkRRCpNT
q7pt6xrvRjj8tiqAUYfkqYLtJ7Ckplv67hh27s6HwLKzgdCefOd7BtwqGkfhHoeBM2ac5JYku7um
N071VGOc5X6LNcFoXiv/zP72TpIKVI3JqfYyhmEk27GQDxkTcDUFb07NnBvG5GoSkC9796NYvnJ6
tEhfOHk28iJRDrH1EvfqznQBcxfjWzFXLAUD4g6SJ+6gHxQCEBtHoNnBTPMLuOO2ojKSqofdbBjk
MwG7CuJKF0IcvHpb5P7ZdZgiJzndm7wdt4K4+7b5lDOqgWwX/Sa3tmLIPv7m4/ur8fjvDcfWvzaa
a3ecCz1Fk6AnHAf7iP7vf3PHNWVuLzrlI0KVmo9l/pqQmBV1MbBWYzwVBZXmLj98Vr8hbZdVOl6d
NqAeKOSJN5cs+vPl/NVU/dfX82+l2f/2P/9POrT/P3FVBk4IRIXn8b93Vj41X8VnWf7dWfnPP/VX
R7bl/INQR2zEtimof//TUf0ffZQG/ynwHJvAO8fyPVs49n/5K4N/+K5v0lpN5GUoTBfb4386LIN/
uKFtW7Rt00kpLMyX/+n8/Jef0P++I1tbNdm2LUlT6wZwj+fHxPZpBqEXOrYIAr6Gvz9BAttD0MzM
e1Ygdc61yMZ9PDTiDi1K3BlJ/DqI0AB+tNkQGc3CKym0ksNQU1CQNyTQ5gr5uwqM+t4qOral+t86
VpP3arVwbRhZelUQU7ekDdLb4uNJgd25OpZKb7J6+p8/gP/3Van6Of9n7/v/Iw3tHj+P//75Y279
2fybs1f/if949hyTonUnwKFPNbuwWNj809nr/8O3BJZfP0DeR/Dnz/zl7HUFjxfdqaFne5bru4Ij
5a8nz/X+gefX9kOHTnc8fziF/wdPnsXXEv7LwxeYHusNYZs2FmMsw47Q//1vx9eqCLvyO5drglJ6
x+wYkS0xTNWGrCIT0CyqnbzbDxZZmlQ1MJU7OjyyTYu9xA8bOTK0t9UIKxr0+NrqeXL2qKUEy2cw
//5ikSSHt5NPVO2tQD3R/WrtUkVrHmGIVz9NYjSEIYLC5fK6SNaHdvDADHSUQQauU/dQIGSx9R9h
EPjnZCG/XwC3xtjtt3jh2MLW7FyUHqVmsrkGdEovwF+M7kzsUbkBoXs3nuHnyJsvAm9L+0W1g7Tq
tuxYIod2cDiwMt3yczqF0piPc9GdJME0/rSOOhfgl+vVrCNidaaG/GdTWuzkqRwjAfFacPvjK8dj
1K1Hsvsif5UvvgwpRJJvGTixZaVQrnnMKi8mVGj54Ps5bcmBhgPsste8prdsLHF4TMtm5rZJrCPA
Ea0GaItIeDaunbIHUf3jPjANoj/d3n0ox+RmCyB8xycWxsgJGGmmQ5PXH0PafBN5S8QHAe1pQCG4
vQ5Id+b0MbVAwzWTQZ+wA+dA3Kexue68ueO2BMXVUNtQB79ckozXNIWdw5o5znTu9G9VLoJNikaw
hiRl1bbqI2MyX0YalI68ygh4wgASVMRzzXX/06I3bTbq3w5mPWah5QfDwecyLD+XlJFoTE9BbAKe
xAys1FxlJMITv512VPj107mp8b96KxePvmFnFrJGoQWBlN6Z7BLJljw3sACOKjKpkpkc7ChTI0AX
ZsAC4rXSjgZss0cEKCy2XGWVrGhdqErablz7VwhUXsEDhHppTtWhsOfTmK/OKV1ks80tbClzgRhH
+RpfF3dhFhp1QdUenkos+PZxcYxhYxPOcR+0UFEhDS6youulIUVKiODB76Dj5Vp8m5x1PZe00xpu
0x9YcYED8rG2coXXMMT7sqw/ao/YVWnRZ5PXLFlZZ9NjYLdLlBFjtyPjt9j1HgZy6bkzfT/cTUpT
vvaXxM10qvqKf3xCF8nlu1rnr9xUxq2qIPMqFw/BvNr5HdUQ/ZMbj9/d/L4ja/MThyhQBGbhitmQ
0EhK1VK7DvbZ7B/6cOzp3as+VqsjGh3vdtyU5dabq3fUkve178OILpKeypL0XD12qCdnN40txOp+
fWqX5pgIcApXLTXgiZnfUzf/2JhqF8TVk6XUm83tJ5+IE1ttbReUQbMvYjDqdJ6SyG+ci9VOl75r
fttqfPY8KjfXzE9ImOTCUPjqEqTAgsoXZ8fDoZJl3tkgfvtkjlz+1uBkKJfsWMoG05nwthwUndLF
tCm4o+H5wBUDeFnXHFEiKFEby5BEa/0PyXAIAiCodXZ7sRkR7+26eZV1SkI0zDgebWtxfo9V+2ol
2a8yLqpDPnndn4temxMpKRRX78JEF636kO9tXH6XTXJW/R+ZBlqvCGGCAmcfFAWNGOoQ88xv+pn0
PneWUek7xF36z6FQJLKMSR3ldbXz8YRxp9VaTuV/H1B1PWHdmjD5NLwhQua9UELKN680P8du2q6G
2+66n/nA7kU1ZRwRiEjCl63uM9hszOlv8dj/CPzlbcxsn7+mOAdCJufA9SgOSDcxp4cjrR829ZkN
VUt4sOdzm5a3dkn3beK1W+z2gGtGfKx4NXFPxD8W54VF8l26LXEZb9oSSi8d+Ghrq+tnWKADTXAm
jAbRe+45DMebGrzPKYtZfRCfR3Ym8QAIgxN3T696Se3su9PSB9LI3wrwgROsIHI4spTnb+rMHbF6
rXdlK692kjxmpXjjhQQo4EMblPwuWXz9I/gRwvPXmlNvWdWpBKoI3S0RGr/tribhVU74LAt3Qwso
WVx7vGN3ySLjA0mB34SDFhIU4O45rPluUXR+ulPywC5o2Q4OgEeb29AfCZehJJvWc82idIeH/GNg
Ex2vqJNO5S4Un5AqO2dfMpTpCzemMJybU5z0/FGR33BTYZxe8ehMExc32kopoiGZwJbV7zmzX2Ly
VcM5eRKudYid+IdrsgbtJ/tSJZyZsqLesAtZ+7Ydd7WgPC7V+GjYCUzUWF4wipAO6g4V/dLxyhIE
7nFKDcq/bG8/tMFbO9FvMkjyotyuebQaDmlcfywRDEFmf/Mw/kpUm8D/EKbHzZVQvClglZPZ3Jdt
+c2Y7IxtR/HSrd5X0JJ5T4/Td7AglhcQ1H6WyQhJ56VtccRCJ3GXDlD0HedjsbzHcUBSz1T7KMf+
1cd42OhpAdtHhxfGoFJnK1xk7IlTAlDBPEmH/+4qfgUFtJ1Mw3euuYaUcK7Yg8N4uriL+dUV/dHn
wx9J584ghps9vSM/khE5ML0L7Fy3nH1y+e3ZZpnvA5m5qCqALuGTX7Hpq0hQ3P3M2R+fssn7IXr3
4Og0UZH6agsn0u6w/rl9+uCxJbtVyBtWQp9kV21dMyDJrMGV5tdN1LV1eGwRgClSJHlRAeWzvHpe
ZhwBaRo80th087ApojsGx7l9WXoUaUv/TWNIb6eOYz6EEtOrM8/UMgfsG2rhxOA27rbr3QpXPO1e
TqVeaG3yzp3M9uyInHFITz45vQVNHrt0BW0nscCY2vvcnZ4zGjUBeDZENOmJBnQ/tZJ4Z3P2Ogrj
bEp3ToJzDTonRteik2iA0xdp/yilfsMm6XvTZT9Idcc4wSIoIbI8k+wEXF49mndWiaNIdiGwgXjQ
x8THVFlYjrUD/UA+cCAseHI3rtffWxReEIKebtUAZ4Yv/MWAZnWHqcLzEfBR2/0szR8YK372K6UM
Ynqg9fsn/NE5cWsz6hZ+4ll/M9b2qeEuTjrXSpyRqaOtWNmWvjwlRftQ8+PIY8oCJRR8mdLCMo32
0QuMu5yoji3f2uFYw4lPtSC4P2czlZjjltsh423vSn5tOIUdnxBcgvTsIb+swatBDvNmEunvsCct
YPWbcW/5ybc2JvDUzH/hUWUmFNRgdWp8SpacuSfDJLg29EIo13LZzhAnLTLDpYRBxUc3z/ZN4uwX
QYCy2dsnRfS2H3c8rR6ToKHyl5uHf2Y7W+4lq3pg/eTGSw8XH/4Q3A6LexjrBCOenf8sypQdIpsE
+JyRlZL0NynC9dGvAwsInaV+p75RlchX1zavFH+wOyRfDeCHDfXU6IYf4ycNkZtlCF5HsBry5nnK
8O5jl7NpD3XygsCVIcijyo3GDpkUV/YrTdIGtXIBDVom4n+a7ueAXgvtYfXIsVnTomEzylPSOmhc
9W18HbP2ZfCab0PxPpcMPN7cPqs6g8myv2GhqKEj1a+1PpOaEWzK0aRmKcx+opanGMXobzJyfkG6
HP8W/OMHqaj9KW++ELxLbNa49UyeX+wGOG4qa1O3DDHDWJ9Vs9AQFYSatWOllaR7d/JMVNTaoi6T
dWTfRrmJkXa2Vupb4vfRxoTdZooDYu1eSsPBiForKiO2tPnyTvJRyCfuBytJ7REWEcjnmtyGxD+P
DmtDSC/qb8ZPhHZ4ihfTnXgziJHo4pla2ZiyRM9d6CAURCEmo3cn1ox68DE/CD4DqDi8Th8okm5h
vvxEEXM4xl9w+9XdAtTG39r0YFPph5vlz8voRnnHobCMLI17m3YLrDW83ZMOcX8ocCbkr/HgX7xk
wABiml8LNQ09ncrzAMaMvPKec0vjvHWJciXbuPL79yTB21MYxS2g4sgjGQ6NbX7DvWDB52yTfLr2
A+9PKbg+5TkMij+RuzAmT3JmbGH3yniZZRPVf6ymY90cYC9fmQvaCH5JyAtpjrHD91vF2mFZkZRQ
h8HJHMiHpW/sJXVKIMhMXZQTFjcUlh0r5BrHU/omjXE+r551clvYkQBXM5Ozf7aN1iK1kT8m0hn9
aGJUGjPovKn4PYYP5MD/WHjem7V8GXucXkPg0/9dNm+mHYttAC0edSP+TAZhQOicioSyfclb0lXD
VkfIiv41HTDKMGaxnXFvjoNdVdYzQqDzXA+8HIgHIVc1p5mdMCiVjFcjGeVuVcMp6QssViMVk7ip
M2IRWKIy7Uxr+DmZH3lBU4zsHTICq4xiUjo7TEkbteFx07O96W3q0gflo4eJUj8Oulle4QStVufO
I+xlrQaTA53593+RdF47jmNXFP0iAszhVaRE5SxVqV6ICi3mnPn1XhwDBuwZT/d0SeS9J+y9Nmq8
+Z+Qqv6faGlLWMGaWl4nc3x6GHNFS/5k7IPOSinQilixrSnK5LBJ8x2z9Mn5K4dqlQpLTyWVU4wM
gm/F2HO08V9r8XVaBYnUjAYWKYnvqLl83a6DeKeMGIBSXzr44A2AXs2ZgTxtTpbEJ0sg0sbUO5bo
gDRZ9XAKKtoJiRQYYRA+wK6sX6LErmVFjlPPF4rDk3qdkIki8tllxA3+XmMWdk3aOsmJTE6ajF+W
dw9wGFTOZnUAZ0vFnLVgq9E49cEIR6XZqubQLmZ2Q0ziuEzFtrCCaRt1uAKxZSF2Sf1vccQSbBFu
n+ZzOBf/Ezc+RZCnovEb1AdpI5+jleEnU4Rt0PjomAJ+FMkv93r09nHpAwq8jU1fL4aUOXUc3Bvd
uAysfHHeb4yqX1uJ9zfId2Osj3GVfWc9gkQLaQx7UtZqGgviyNyORl6Q90X8iRFzQkdwl1KQIyWE
a0+LPxKVsOWWbPRSwnSmG6O/KZvoHwMJDpf86THcQbtDtyNFq6hGoa9VL5pRzxH75Jp38XesCtAR
dVeeKl67AIBUnaSuh+19MKV/YwDGNOij3Ib3vBQtRq2G7LTSwfTS0KlVPXTMrvrUax+gQZTeBVFI
Ca/DNz1FVCixcC+a6aHrOiHJxQsZK+gDEQB1LPYbs9Pd3CTpIy5bJ8bVs2RbTyYHdKy2OZdE0mxB
MP4B1idnjjI54AlgSssKlJ28pfJl9DnWJQmNVYWbwMl6kaaGM6pk78iOj7MO/SlK5gb+Dplj28G7
lxzkAD9IWfZND5aC96uaCnL2yYcFGe+7idDc6M7aLF1xOQrIKsEJRdUn29m9Kpky96l0ERT1RTxn
SRfjNqKPzzSCOeDNqNI2RG5B6EyAmx051UAodINvBGx/6BhDeU6FAmF3x5I8CXZCCjxKAcbhCCRC
aPIyMohP9xXlJii0THKRBEtlR8OOkXCM3t4U3KK8W4Zz9LUsEv+GbIVFPmEAUnaFwEHfOm1a3k/B
a0/CCGceVOvkHwLhw0NW0Yk1MBfi5yFJ8uIeGIXtLZJiWekjXtHE5k4GVMHW7xBUAShuqzyps7ML
OSyhaAMbNJO1EzRp/PZMeuo5tjpD4mTOGNDInmQjXRuld1Fqf3RhuyC/DUfCHHZBUOirrOOVpub/
h51skUnUGbnkI54RJTsyFer/e5NROvaWTGFfKI+436oxCua6h29R1TcmNUCTEz7H3mNn2zPIWoSM
pGyPxZEfZ8SjHltN4uSrknOcqp+RBV9/7Ct1GfFhpoP2F9ShskVUQ6pWdNOnGKdooI0LyQeir9FL
j2MhO1qWksjL/jsXC1hPcYKINHs2kSK6qoqBOaWJt0aNnBAjRWhZWMsuUTHYJ2wMTQb6C8vQzhT6
OuJRzCmR0tpxp0NiqNllj9l76EhrlavxgDnhHSRZtezKYR+POMWHynpn0q/HTspSxO9Cn36lIsJ7
1sTklBRrH7nZ0hCTbJUTIBS35HxYo48ATGU8huLIyLXfrDRIlwvHB3z3WV67BSp/blLBiSgQ/YIQ
lD618Gl6bOvjunDB+v+GqOKgqRGjOmUpA7lehjeGFZQo6Mjwr22v3rUZ9GQSiitxNoTezo9Y75XG
M9BCBAUlYIvcVF3PQ6GgmfS+RC9csphKP2UbbDbVRfUH6Mx0iBVxWM04URnKqNdp0t6pjEFsokeJ
4V6RzJ1ORKX5F1HTrY0OFUeoLEIWyZ4Oh7uUMDP1k/4zHMqTliNG72LpqXPTY1gAzZHG3TsOIxfF
wqMX21uVgcAdmWyCFp4+GTxli3qcuo2RIi6YpwpWahXY7oxTliv3Fj8scxO8BEM52N7Ao0j/zo+U
ZJ+hasXzQDrGCu+tjJYSWKyUEu0tXAbAIqAdKbNazt8UfvqqGrPCjsPArYUOAmUy4z/y2EZoReVb
pUjNpGY/jYrs1goTQaJvvtVBD5eDSstSW73ClcPYMNYJIWUu62hmQYlNNK7uiVcyNiiveFkJ+5yT
1KlasW6xwqYiHvBOobFpr6XB7T9Eu7iJDibLgy0Y9IsYQE3xI/h3GkMcmGD5Th/AZIWKf+48hp2i
zPSMQTriLi7yCcjOBrX4qfMZq0Ql6IqUdtOkE0O6Q5pJ0ns7LfZOeiu80oIp0ZjnMIml6dqjNGiG
VrxU/PBLNFId6H+fZBHRXEZMIZcbJU3POXPxjZR7ax8eEcqxIacnQh8/tQkfpq5kO4l8NDBKlg5m
REk2DN8gL+ChZ74bziFt1E1C/9L1ND7pgb43I8PcAxkjrhbktZ2oIzX1EDIVGQjuq7kT0jKYGU50
Aq3I9DiDTEYYNYeMJhgc235Rub7UeWvsFIv5PfW7pN0JwSk1ImP+Zky7h8RVkdCwITPoLGOG3Ia8
QBh4hINXNpsI2xo6pzkre8pkDNkfdUNzAE/ziFzrmJsk9fVk8zmSJZxaKbgXI/SQWqt24KuvAgxN
gVtLQpbu1P70Rg0hriqNzyMpSuxkaQxB00pMt4KVUQpjv0H7DxI1KF1pkHGRt/P1QIZ4qGiSO1o9
5W/+icKhFKM7cjGS/FoJRIgAqSiPe5spVcU0K7nGJRfE2Jc7RhXExrf1L2ev7VmBtZQTJs19VVxD
Kb92oKjEbvrkOMqwNIjPvVnCUTAJAlmrEsVUEKSseWCEw8fhtZ7yGPXhxO0oqr+dKmabtlLfaDXH
NSaj3SRFCQv7iv1M66tom4dxj2Z713nZrQsiejzTxOuV4mYYvDHcsMDaSmlwlZiOL/Eb2BRRpcp+
KBdGim8koGNgbRRflEkTRWKAnhbPEc85CSfrOkfy6HeUmoLQfbcBMk7Rf5UjI5xC5ARXoXnWOogn
TzHcVs9PemH5uzQE0VLgOLIUH7ynqqS2r+vnKifDs81UKhiSXRJD2g3yxcpgSQyK5DtcmcwKGYfH
YRNugWAUMrpunQDAthFlElGsf8oMsm9bIXIj2ahXHnNbAaPmqmpw3uThGtbAyJmizUUISI0+tGgl
EAJp5njslZaiDaJdhiWN5hsOz6Cei5ZDWrHGrRI2YPoRbsg5g09LgrVgNtShUCgNdBurpCIsVSfs
CslkRcQjXDVNaVGHlmdc07ExGk6tcNJrTb7BXpG65FwKTqhGtTOp9IeNiq1RNDCgSu0AgcA3V55Y
KrRNSbLy0TbKJwiDb/I9UTUaGU3BYKhLgqsOPP8sb7L2nyiR/ZtEobqiNnBKPDEL2BL4I2WfHqCR
PJZTcqE4fBqHGFapFhKvrlp6bMsp5Ag/6aCpmzDFTLLg5+8bkaZHp1s/R50hWRuKZzHXozVB31h7
ZSrFuXq06MGLWTxSJs6gF/+aSfkdeL69uGRF4n2nsvooauM6RktPIi41T7nUGTyj6Jv07SRpn2Uj
ryDBnAWDZtKUxk9Egs86w6KNU5Ls1xzx1TgVtyCoJIKOkDUlGJqC37y6EXqlNSdT/JlMzNunOD6p
OCDKgjmM+bLkG74AKFBnX77r8Vbx3bjb9+kxZlJq7FpkrPoVrWK8nrptP2sPrwkda45Z6aZIV9wE
BqsBiE297PJreQu62YirXU3zNqYjcuyPIH9IfMwFm4qEWwepK3E6IFPweRWZUwzsvkompVgwr7l+
mNqlkl8yAwrDwMUpvkwILDIqzfgp9vrB82oMnbBWvcfkEVwswS5k0uAds/BaMwTtb2N2TMovzOe4
5X4zlbT06VPp75l6M8d9qz686e2pT834DKt7Hgdra/rSe5Z5+lUwQGruSMWMh9Vk7fWZ04MqLWzc
wNwP/rb0dhMOiXRnVZ+VeiWaeqGXDRW5Bd5mOYL0i/A6NvRiH0FfEgX6r4iJK8EAFe8b5j3FWdR3
comO72lI/+bw7zkuSE+PY/1um0cuXib16hfvSH3Cb+QAwQsgkdbyFfg/jYcmlgJCGEl3nMFDrJ9G
nf/mkfZfWvojendZ/vEYAXnqQ5auigcqjGFlVDr80B24sZitlkTOlAKgj0MqTKd1bPKYkSY+EAhY
S3ywbAnQdHCcEMLZM6IbuQC+JHSADWFIxfyT8JZRjg/6XyY8cmRTOZFFFvgayFi7OF1Hnas217LZ
j9aZqGEU7zhZQh43dZ/5KxMo0DYmI9rfdspH0x9ASBGojl0x2Jj4O8P1EK4V1FsqvAhoL1vDIEbk
1DEhYhBAunfvWFO1Don4BXXiFCBIwFLaff/V0olKSEFr4CMToA1vxnYJXxqnu8jw37JIjeKCVhlf
0/vBNtaRigUrGYecxABpwmFVM3OaEV8yQdpIf6mAF43+jVqCipRHunwNnbUIZXKSKaUCAyoMILx5
2G5BdhnYOLP8nuVUNlrKhJfARIxYTj4zZEKDzoFKymFLLc/afpI+G/mTmHWd0JxTEp+T6gtIlzsY
+zLH+LosMVJToeFPjdoTMXldeCyJ6ZbueKqJeyT90o7wEXSwEdDg5+SwXbThzvcMTGCsb2sNQ0sk
f5LhjXGKoNAITZ18RXJG2ppdefwfWy8+ZRcf4lyvcq6lP7wiUgQJ7CYVX2Z0G8R3mrwl+S9mnWdE
X9XIlI1hQ6K8RTaTTWqPymXsv4cS9SCAH5zsi5AhbMpdLIUPLk7J2pbjj4mOLmCbE+P5SZBX6PrX
2J9NBuro9AoS33lYx/dALS0mgaPSr8hX7rdFL/5m7LChxQDkmRwcwnaoBFjpLPofKDKkC8fSw3BS
8x7K330JyCw+syd2+ChErDXGFg075Jin0qbUHQEpdzzy/T/0JMtw+DNBzUQDnMAiJPaQhEl1NT/l
BV/S/F7WnDkNf03eM+nt2Nq8vYiVR27w4XR/XnIwqodRvjW4OpCdauykz2I8FdI9yo7+APLxu+Kz
CJhQD9ZH0SNYZG7XEo9dOyFCVz8n2CC78LgzrLNb6Ud41VWFNF+jyiLG7WGwczKieQQqLmTRIABh
TpwOnCnjPEpRStHX6l1EVjZP8XfffLODXzLbWlASqNfRgLvItBuDOLueAb/qr5myKqhcUSAtsIJs
XSq7GilFMH2YiO0xZqATt2M2kRRbCwMNpZJ+h807YSeSSDw85Q8q5IYpMLbn/84eE+ajaGSLcbDc
OaUHcCwhTzHdC5ljtsKfNeNwH6Oe3SZlLrxEKTBxefD5egjXw38lehDWy7my7I4dI/pUYQpZwAvN
WW5wNcN5WGu1ssx5m1SqJEHHWTDQ3GbegvKCBx93C8ugtgVbRtcYjCkFH7D8hGqJj6+s7ZxaiBTz
MUCkMDbO4A0rHjtUIsKyhfMZR8SroN9ujM7R24nPrtRq29KAA4qPUR63Zg8gkNIpZ9+v4vPtkEe3
erFqlI84b+B28Z4zbWBZhI+3snVuVS+vloHHKB6KSp2irjRSJ85f6EoeapctQdnbOcA0oVxG/IYV
PY8ASpeRf3FJG0THKUYubD/IRMl20mIgVD1Kp5ev8RIbI1aHcZEzhEjip9bTOuO3+yJaibqEqwjg
rq8hfbn11F26B6GRP5xc8/QO+3HmJLEDTNs/0HMG8NHo1GtfCu9x3v0RrEbQKlBDpCYTFdOoAgma
XqOKtXtCLL0RoC8xzcMU/efH+Bzwo1tTscitl6Jqi5ymp+OihYy5KGoCVXC69fUPEnkdrbPIoDWt
pKXlI3NCBo0tCm/PLExPEA/W/DO6ExaW3WBALeAz9ADQFSY0HVPAChWzbhxrPpHBus7/Hnhq2CIV
3pT5422AllqkGDStgd6H0SyFcf6f+x0SkEz4ylmtbqTKLiJKKeuval8mXC5T5admNS53BvtQ9EEx
j1ac2haPlMY6sFP+ikJdjHNOyo+oftfpPgCgg3CdR8J7p8ib4IUSgFuBbcDvjifSE2NH4QEP6WKS
qXSbTLbZRbOPR2wOlAYOH+eVusq99oJl3vbD6SJwVbAiYahDcjNbfNUjmVws9wiqbr0/HONk3vZ9
YqzhriZoCyKKQpJquBVrIIDcqTWyiKTDFFEiJEkYRvqqgwUIphKJblN/aHXt3FoRP0lqPqI85g6a
3zki6w3NbQoGYDLqN02HNMsLLLXbHAGEiDWC2nIRg1RQyR3Pu/AgGNk+b4NjVYhbMfXWXsd2Vfqs
5Z8Jr3/D1E1WC9cawp0niYCwcyjAPEXjgDwehRTjGt0fbCEot4Us2lpx9fuApRK2LWmlh4U7pHDQ
sfh0auyOTGj9hEJHVg9mal1MkGNZ1f/17bgTADOQMuS08Fsn9HRiY9pNeqNTP5JUdDLReOUmEDP2
k/4AjLeLr3FXHORA2Od+eC69pSp3LIc7caPW3pVQERc38bGR6+NSLqQD2fJ2qkarph7hIxMqwfpP
m0Aze4isAImpBC2o2biXInM1DPNIDSs+14yeojMI80fh9ddGTKjas2YOJoPi2n6WssG2ND1gTtn7
pb8z8OorauOaAfNeU/nAYfsCYnKsavWGLvIIf8bNky8Iiz/atLaM+lgWm9rCcBYIOynKd3LA4J3C
NBFTGD7p9JRV6wxq+T3EbEVoAg6qIJ0F1qKJVK+TbVOVX4TtvkvNPGY9/GHd0YvqWurGP8IGdqnf
MwWLDr43bkB0NCzEyu/EYorM8ZEwBkSlpiNZnM/23nyVKah56Vti5Jsir5QUvudNGefrvPwR2aPH
nUroyXHA25R3/yrivOqdhwXYWqVorCwGlkC6E1QT5Hls6sANp1vYsh1xk+YayfecUqLeVzFU3N9w
zj7Ji0VW7zuNNFOPLwcCq8/oQNtNOTmqoQs7Ul2krAu+fPVYh89s4g5jKZyACegZqGEIXwADYI/6
4Ky1K/mkmwdpu5BcSX4xn3FSBaYRCSjZP7Kc7IiFe+qRTgYx7EG1MpzFbpuJp0i5sFu19cBN0xNk
GeRR9jyWCN7FcCl6bilHiUG3PaL6i7eag/igLCzHEFfyIeLSlnAiTMrRCs/6kskU/uMjrxLUrmqh
9izKEZSi+VxmgDGIt2Yj2+DM7RcKWgzFf9TyWjXu5GQ7KT6QVnnI1VZiQBpvpMztWxdpHP8JFWix
Mzfrq8C0La5oR/K3En8QNdIIGDnWyA6maBOUT+7KRYb7knRVYsMW2NnI87Qr2PPbfgH8RztwupiW
y5kGJnpVoayTfhNGJ4hhO8JDCAjAmrmMlrkz9Jg/Uao5oTPFP1xejhAQZ7mJPKJ6i4OCtFPqboW1
1dlYy2g+whGSLDG8NuMaYwlpWfiTmXkT5FAX3AUkwlxSK0M3/hVzXISXeWTQ8lSI5noYHv20072N
JZ2CJSpF/Tybv/R7NUC5exEaqnbPcqIPvKfCK9Sf9EcVcSLkc1mPgnI+kw4V/tqFSTuzZrMPi/XK
n3wVaOc0PshIUqPtsCKRUt+ZxGSq16KAsqZOq3o8AcVzRMOhERmHU1m4nbjruye/LFY2o3bKzLMp
Olq9gi0J40p0EIPyIlCnp9toqdnY3RKXB4dIz2A/sKUsEkarv+n0T9BuJZZD+zEiwvoHtq6WrkH4
pljvLfgcl5j4DO0KPxwPh/rXj6vcelCHL8rypUtHXXeF4c5hLJoXwxF47v+I1FqKxjHaYOzOTkZ5
AGbHuWmHyY3fkwQK18//Qc5aSPlLZzA+rBqHRXFosgVm0syV3Ra/vfo5Nv8qwTWgS6hHbdgK0W4q
V5nt2zzmbQqaZid6l8x+QAWxlbZfNvVXAQsS4FO4bdrfjkLNaK4hzEkoDQDCb5F6kMt1bH3z+S8J
U6j8C9iA+atw56y9Qxzdg5FwuXk7tDOXCVbFFdkWdsxe3otjrqOPbkWKHPBNClaAUtTBfA6GI88/
HebuSv+XdS5yG59isQV/15Y25qiaLlcekGMiSRLoIV1dhK5Z7jWLhfKaPc7CKJ5EXqTUiXqMao+7
1i3eM4q3ZHEUMB8Juw+vdlOmEiiXF8YlxleLu1hK1hroLdZxOlSyZMaEgSIvmP5N1dOrD0PwgQN6
ftKyoSehNCDUlI35TOi2+bsUJUX5JVe7UNkwG1toiz9U5TQmn5l6nuZv7NCrpyKfFtl4sbBx+mey
bhaGsIRj/e1XB1oi+iaAfZj7ys1/gZlH/HtaTzoPAYXXphjmeIxFhahxyNdpvxmFt4EWoxKYtod/
vfAvdLEOGq+RCrNVzk3+O/+Ar7NIJniJzhaJ5VBfi+xclhuDbbsraa5psbTcVdW9Ls8VZdMnauzO
4njZ1MIzcDhwHbk70C/yEx87Tt24vdSO6kzSK/cOcvWJ5Aa932Lm21C5cBSR4rRuW7c3HyAXyVd5
+vUhYnrA52UTpEKnD8Nuw5xtldAWl94mEI58CsH4/d9+mp0emffetynvFbbxUXLzlbc3rroruCQU
oclnzqyVmVWzC62VCL3LW4Yro6GQDs/gz8N5KUNPTZUMcYa90ghB8C51l9lcqnPvtQjYKLgp9nId
juxygruG5jpSd8ynFXpBFKW5vmnaHzm1y3Zr+Zd22o2Lb7FcIm2gOdma9S5l8Tamnx1AnyVHK3Lz
Vc2CysnTJfGni7h+18sCUnFhqyg2wNCTKDpzzI8Tst1xL2hHXdtA32pBt9NF9uofvZIYXD1Og6a9
mr5biOhgWR7ujGQneftceyoxA671kLmQK7TgI5C2IpqPbtmvpnwX5S6af6k7JTyhgfYRg+AYgm02
HCw++Jysp3oHCALy2a8//WbQ6gX1Y1aO06DYviPTi39wOscXxVu3ljPLUfkBBkd1Ke9sbU8UD1pm
oorJUzDVZVZzgwNuwU5gz58mNOjh7IfLvjgpbHe74TECFbLcb52ZOFWba20KVx+dkfNcd/8efHeF
v+mQPxdXK7c1YWn0D5nT3O+RVLtdca4rx5C2vu8ez/zUJMraUUMuySpDhUnIZLrFnk7YLCoGN6xc
EBhOjmJZWHf+uo5Ji3yW2saqiHRwOH6pcxbBhQFfSdsLBv2LBQ3b4sIxHCm79/BPq13DKkjbAlAF
naLIdveLkGqBBWIFe39Y/JiOytL1RBldY2vUjNPQrjuFMfpGsJ6xtUqSc8SV40NVXNV7cwHicIWq
A26f7zCso7eC8MnY6CwZe4uDGAUWnwT4tDhhWHsaDKYgOSFv2keTnNvuqFDwGB+6QoVkOV2zUstX
A8C0ZtbuIjj5/zSkpko0uyd+e+aAgEIASDRzKwtjn6iUMD4p5pJjMbkbVFRrfwWQR6jpntcF3FiW
pYioViCluHw5DeKd3tySfEnDThODnPuYDBejeDRIuxBU0Ur8eHzk8IJz+VsKvKPJFK4llCy8m+OV
A74fHZGXXNlU5hMF48CJke2b8Mybibo+VXp69qd81QJyYW2TJLAlr0cKEJhSozVewrTLIRhsJgD1
0bHgjzZGnM47eHugGW0eyTg5EAPK04ZNRYP2QypBqJ2m4W4EWyHZBMlH86SOWVbWkkd6kZn7LNgI
bIbFldrcWEwzBQQAPFLPML0QEdTp5G4wPyfVaB1zOmFSSI8CL4zGC8IiXqH0FcRdIN9S6h05W/fK
Gh8JRa8luzyMcbpCb9LlZGofe2s72TFDAKiwTMjtkE/W6HhBzZK8+z8D3LOx9wHO+BhKVX/FToVc
PP5Sn3V6mIRKSiWEyBMHVUkeELdo/oEE3dL3denC8+bfrfCbeGu9cMXhN0tER2a/I3q7FDYTcgnH
iMBuNjulOQH1WeioMGpaLAJUAH/9U7zfQf5oZBrv0NyiBWQddU2HU7PSUGNX+K5QVsnpDvlIxc+Q
vFIIxHq+LVlyLYOl4P9xleuaW/erDN5IuCTtSs8iO+i+zf5DpFxV5kEZmxNVvfLK2L3vmtVmCtmu
xGtDPAzvgdM8+K6HmzAdjOhjdFpHS29zETd9+fXFDFjBrOBwLsjEK7dyepClcRH0Jz375LjU1O38
wuveS2wZf+hf8wvVNvgP4HUmi6g2CWVikQ/nV/UYdnWww/ZQbcTxqmpfXTzXkKUI4+GcyVvNP+jm
CfOUMq6TbDfZ7Je9A20CwE2W+Q0Shg/f7rj2gMe6TDxNbrNsOgHtZJtzQGxImQ6h1Bkrl2rQSRhz
c4wom0j5yGkZNZY4bQi+kOqG8TtNQgSPSDQ/+vFgFreBL3voDuawN9uzEu1a7N2snNCfpKuGN6sB
pdaULLFQtvGzWTTQ3nvsLgCUaGHXcrnRLpVwjsVjkaznD1D1VhgtgGJQJb2s7qJteBvlbGsQ9JK0
yaZu/82jU6F9xdNvq7INHl4smGy9PdL2qPKjEK7IFfAo8VQ6iU0FjR1pvhwU5TqoV10jseJTle8y
dVqXvZrqs+y/ImEztRyYDUl1p7o/cuBS4yq0KLITsJkHEDKePf8aWDcAks1oEyNCR3Tu6OKlPc1g
7W3J7F0YwYfIwtRhgsugPTtNW9N0u2af1xtm0Hau4KYgddxazQfQGJ7mmFsqZBngZL71E9T+fALt
O6LeW7NLldlla1QVT8nfNMlO1JeTcCzsYtEKd8KUlhwvOjVpK3zS8NIrjzZbVvQUZAoRXY+vr7yA
m1TZASTsCUaJER/CZ9m6qflRzsdF1O+84qdQz/FERf2BxDnrl1Ky1DLGepvQ/KlEHt3nEG3LX32B
c7baiAYN3q7WKJVwJYjKP0aJvThQ7rVk3ME6yv+l2r/cP1rEFxY2zRpOIK5y0qyN4E9X1wO+s26b
FAzyL2F1KeP9Y96SHvyGzLuLhqMmTk5AkNn37sPuaAV/KAHEH5UbYpIAlLKRYZjBJaHWdBJOa74m
cqGGfM8qsU6QWZz02h0oSafkQ/V3svBTE4jDKQoahPKhtArmKAgc8r1c3RTxkysq0ylHhzU08UT/
iFgOC8J1vmXQDNQpUUGuyfLg0QF+APvGiJnLZzgK4r4vf2bvXcRkcGCpU6hXdVA2avKvtM5x/1ul
V92kTDhAZQ11l+EyR/k3cJwIvrfd0/g4nc2mFyNS8j2BG1D4Q8Zbr3aSRWjjZ+LQkGfm8QGD1zJH
uRbcgBbIM7Hy7FHCyUxnYWTYIlNUvF1sJB6FgWVhpUdo3nZMq5r2kBYfuoVOHT2vLiIKsJmjgVeJ
5dfkICZRYtaml3CJttO6e8lPXD7a5stsVtBTI3+nKO8+e6NV6lguUsdqyt/csKXJFvyfk3luUh/6
dKt6x2q8xfWPVn7W7bOXHnwhEKan2A2qvaRsQ23WlAQ2zT27A1U8h2gTymfWYloaH2FzoQXyc8Ym
vQjU5JkWm6nY98bWk7+VRYipB9XovnIo0pTfdslzHD1gO3BbcGYoJGKAPgEoy9LY7iGQ9fU/udvj
9WTh/+7THY1xO5u5IYtYFUKt/i+szKXSElDa/9FdkazKJ7L4E/QnVBwnkp8DUxB/rbuWtSF1UUV1
kvs3jKa2T3tiB47ILxgsZ2D2o5463ljuE9Zi8ffAJHb+Y/B1SAHRWUzrwInkL58sUOmiSfty5Myi
zMeOu+iYGUuw2XHIeLPoJjmTFCtBtlR+dBOmg1MhzPqJdd6Hj2lgQhWT3JZfYzQ8c7OmyJysoFXy
RnXTxVvqYTuBcOQVO7bd0+TpyAGeeD1oJ9Qe2UNgbZHsaQqQwXEtX0b9RJtPkeyMpD3MT1LJNrAM
76l6sGBCHAyGi5TBCC6I8OS8yCLGWiUAITv3dvHwx3uZDXeBAR39tWacR8UR3uQ8xK80dKG11dom
qVMyDxytBUxxbExneqfmmk1EpRx4EyR5WwHz806cAZwKIwYNiY6V7qvQeGbLX7nfGeatDa5wkXp9
XRHRxJVoqJ8Vo1bQ0XMrJ5B+kWmfJpusPj95w47frPNXJPqN9HIlJaj/bplLh5251C1kZcaBgU1J
dNdupOkvji0jSWlT+BcEz8hkJYanr6I+AzvkGjVsvzxYF8EAz+YKI7N9Vl7Lqtr/95tj+BqefnqP
gCimv2V/nItkzQ/RVPfoMmFY5w+td2NWwEF2tbhgtCi05yqfLXlLsW64/bgm22tZccgsmHoY0aLm
LQ08zlk+JmGrpqTuHcOZ0Lluqi+ysiBLqvKy7NzaenxPdlqeOFGCJbGP5oUu0gGs1sefE0u5jLPS
SH76ta6d2GLm+hJdshJv4ruerObPnIVFaF4xs9iBCIgPs+a4zvyb3v1r+LNyb9gyajaGAIHOJVrg
ff8AwAm0io+mf0A0bVnLjAv9C8Kl2SCZ+ZTFH0r2Tl3k7Zo7tIg3rEvxbG/mp1kg6G/bPYUvTnMt
WTfSSakpMhUX9TRHstvk6AD381jTkBEvrsx6MyW3QHpRK0hgZMLdOCe4n9Etsbp9dDatYvXTwrVX
GJSwK5kXGKgXB2HZKJf5XyyyP4imF9+MkN8Ma8++mJSYQbkM4gmNOZ8II5f5lCVdkq8OLCOECbtp
vrgGB2OXWht/IrYwsr8TrFibOaGWUtUhEQ/31GiHXCypeFXVE7muDJRzA2XpcMZsGAqncWQe547p
vnCRU3lObl7mEVJJ8gVNpHIorEMuvaTs5R1yJgfVJQmMlYQysp6+yIvFpHA34w+BCOUGrvmh6nYi
Tg4q5B6ND+DvVPPnV4WYvqj4G1UySfOnwqgkqX9KrJwW01qr2usL8gm4sb64pVAqfvC16/5u7vGS
Y78OV2P5MXfOcLQHagMQXDZaMsyE8gZdGcfqtuLSS4evOlqnjBIgAEXZtwfYrsCY09IHG9t2MfLG
rbvhwnXNbzbfnNVKX3bGg2YH/6+6aDs6n9xf+OJpPh61Zh3kl8KclrG/MqwHhGz0Po3kxPJax2bd
EVeyKpBIxv/GOCWndz9PXbRg287LAO+Qhi+4ySzNRGod4bvib8fl/1g6r93WkWwNPxEB5nArUaJy
tGVbN4Qjc858+v5qzwBngIPBtNuWyKq1/vhhZ0/EydCR+6I6Z+GXicJqjI85AI0VvDQo3HXrmwy/
QjpTjgvVTAdrcJKbo6zeIvdzhLLEX7dsqrfG33dLiwqzc0+fOneCOW8zsKG5o/iAA1379Y33yH8z
u1fH3Fbqpk2/2oDpaDeWX3P3lCTEv1zk4T8se2RYk5+Gfw8xnAt0IFHexCqv6feg2tXBHaiZhtw9
+yF52chUP5GALeykYaBkriBtquK2zSg8Gsc7uDwR98T3EyPqB6IUHXqe54ZwIMqilXyLD3WZcVKn
dUHnCF8/ky7FbAuLRhBV/ROcQjcyDjqv8vRmyjXJyYcasQ3HXPU1hO0iKl/pkL605U4NUdukLxKv
K6JdothXneS1NerM38QWjC5NVDnvDakSZIou44DHkx8vBcfBAFdaq+narNwIo/OjR4NfrTFHsXKI
523Sn2p5z5pTkf84frHs2Nyy5C7LHwZ+Pt+48qCNiH7UgF84v7XJJbnH89UaucLBOTfjVODecUOx
8yBhQOMWgObzry9V2BBgEmTrnHvjN2pmaFXgTYSLZezpymsngCIZzXT/hrKLseBshbdIxkm4xQOx
SvNr6H6lPgYRCWIWCwBHPH1N8slC8TSOKYmSFNYWDgU0VJ9QJ00jE4Xd4QVgiC3XdPYp+3ZtMo4P
GAoJ5piOisZZw9817oPiQ7yJhXwirIqPL1w0QKbJ9FZz7DXBSfe3YuUWSwLXBA8idz5ATsN1Em0w
GxGD/uFU21lax3TCiz9ABRU1oZsHIQqfXmNn0093pMokJZ/niUMDie+WvSDLPHLJFWtV2tQ1MhKg
TSi7s8lVVahfWvINbG9R8JwfM2MTYnSU1d4Vd0OvzoBw20m5jeAN9ir32A5zhaCwg/xsVt1SbW5I
d1cOQ22JIyfjRWdCs8yNOW1L85UCnkXPx59kV619aLT3iBDyk63+iU/C0l604TUP3mntNptFOnBF
S9SenTipyPmE91HfEvowlfXjb4yweV0nv1hIhH4qFotH8BNoJHoRLJC+z/mBzy2GOepUGIDFgMDy
YA3vlb4mGZPJwqSOlXag4WTXJ3yPqPjoBiADXIOPm5JTjcm3XY/SbtpNEmqGsiZkEucCRiE9uvL1
Kmj4GtYHuPgZ8WUuvxNT5td3SAbXRLncb3pSC472kRDIpju01k8WvY8vVXXBiG9PG2OBQZF/WiQY
XkmvfSXAUvyUnhmKPYVJyVGZyGRsWc+svY/Ti88IF49oDhhec3Znr9oMHOzie0dcKLC9wpJRe35Z
FtbM9moZD9ne69FfsfzKBxbfCXhhxKV8rOStIfx6x5BFvrbzJXGhRLqIwfzsm56976eC5+dRz5+S
9tGZf6jy/Z7Q1i+txBWyAP0z3tT5ZvYPwef49E81f5oJ84YkZVXcI8J9R7etKFMEP3yvuEFrHZGA
fWwdpPUcVbog8147u3a5mylhrqJ1xwDv7/34iuJOcD5Wsjb8HfHNHno3mUgV/WXMXqvoT4MaRvvv
8IQo8DczLEhS85qzfNehSkSHcUNitqyVQ4dtW7lOKUPpKl2TaZi+FIRWWNq8IpB2Kc81o9UzLz/E
4Wq2nwoXzHBVafcioBBTH1H5jcrciM45v9kGSLRM/De6WQK0IyTQicSxQKSt5f+0a+6I5M/Cwjq3
jmsHbMnmxh7PofpTWQu1g/Y5Oj3EweccMk1xdE30a5J4vwj8D4X8BKMkPTEkWBfAUptwer8G/pWR
YbbhMXBMYcdttwrMdNEvpPKP9llnINCOO3ULsAyeeB/XBKFTICMcLz0m0YyXoyOphQKbdi/KyBP7
yJko42sXfQ229a0i7ylMjq7y1FgNwJs3JlsJSlKjm4a1Y13AfFLOh4/R0t46mIhI6FVA3RFd8H+Q
YnTuuSqwqawhNplv5GP4sFm94VI1kk4uOiuKtBTlqrN26v5Tqr7qmWvyMLh0xHQHggBd7u9ozYVi
/NtlwL8MwmPy+JT0FyHQ9tt2KZfbynz0ygxuGy718S313wj1qpw/R3qX0vecBEyKMo3NKK+T2WNk
3mB8bRAvTVvDI8UT+TliDOwbvAJvnxy6xi8qQDjzdKFj9uqEjWrC/dVzVSBJ0us3XW5d1HvG9C72
QpyJTn0We2dVfzV/ouHOANKa0QrVxVmr2SF5WPZScVOqfVr/Gv4JLKogFSg/6+LqFnetPXC5NW5l
3aDflOpGBiRkyzoCfgCosuwUTPKbgN2lEvRrhRY4cr0x6mHnQ7TUakj++m9f/rSdfagpmNy+cpPg
vi07TMRZiwPYFfIfUD+CT1XndUSRFnIbiEQDdUfICbWNrvqWRWtdO5fd0Q/4iUhT/eItwkOfk+Yv
mHFD5hYLmQAJQovpEiftXzd3mrq3ayB1D1Gcjl4WpztIopbdzehVG1jtzG8YKmIjfl/Ro1rvTv8Z
GT9DhezP+OmYsUiDWU4+9xfMvbGU2JE90rux/EuenkK3rkAoGa6IDeqRsBvy4vhou8otwdgsOB2/
F52bd+xMrXWYSNlk4Meqh/6sm09meOM7tWcoOUajmPKapj2mk7aoPnJOrDEO+Oj6dTX9mihiUlDW
qrvUbP1kcrqKDRGbflIB7mcXwMyeIS8kjaJFCjWM6Ndo+a7ni+DC4pdW+tOqzznYxlyI1MVw3IPQ
JIwbU7qKQVljhVs6CYl7RVJb8aoa4zJQAEn3jXwqXpiDEkQl8r3pIVZKIjA/lBAGmf0hJ8FDXFQx
jWD2h1m4XYlxIKcurp9WMSd1WjGBpDTEo+wtCbjfgKuTxRUqG+Yp8W2UGjmbFBCUAesHu5PQwlLB
V0M4x+2BH+RFvpfb7pA+Uw6ShY83TSPGazkZm+ZlZKXV1wDcjrFvGb6ji+hinI2jw8BX4RU3hx3B
xwxnS6vaA66Y/C64YpboTxnsdJFlwobhTyeluIjnPSWnI6teKr78YiDnhpeg9HmWPL784C7uZaE3
gbtSp6348jv/rSEFLSrYZMMBhIIQBJAdZ6/KrOwhX6MFqMO0w1VtOh/yfNDKWyW9FMTNdDs//+BQ
0DRPjR4z3EbD5BUXruwAYZKsWmCnbUtGXBoSs+6DbASWPQSggJnC9YKDVisv2PFcI92LqSvsiF/n
d7a4oRFnkKvOeDYDC9fCmsQfXhB0M0DSo7vE7WdQGanT/CtHDvC4tCn12cuTxtObDEJWkHoIWuGA
crJ8NIz1pHu36qLmKhBbltk5y/yAMQlgrJTMvQ+G6jAzkd4vuxzwwN+wIHBm0JCSgjL6pq4tTw32
pfEix+gePqva8xl2WhBQ/FiUL6AkTEibDkmHE48NiKJkbZ+2CISn5Va5VvORyCbdYKboU1eIUlOV
7wgVdGV3y9QDtutjD2mYTnBNBWm85V+BI7rOiELfzWC6jsztZ36zOqBWEjUqvX1vk7+AawHqwCCK
99LqYK5oVPEyhdazwqKvYUhxpi8hixq6Facz+/O6kHb0tS55JktaBbJNNN1H5z4hSwx7qDT2gUvC
EYBdFWHe37x0OBH2k/Ko65pY8O/iQ6tejRJpCEiaOTLkIw805nRLj4ubA4vJNpkQCW95nLvjpQ5h
h/x9D2bWgxDnloUwpQMru6T+0wB2HAzwe1BTa5dSK9PtaCFzMBbnv2S2Y5/aKP5dHKbiF3U/5aaG
0KF5U5lh6RwgQ5RRqKsyOG7OUt5svSDV6FMFkZeK8xcmaEpdluoyJ73JbZbUBE7JQ1fO9AKQxsAc
Y/+1ZCNI4YULhz6zTaA9FcpvnPrZ+GtNRF3dGxQe1CQu5OEeCT8BdL+NRgJki3YR5nIAsDqqF+1S
XZepx5C+moxjCLNfq2+8xJvKOXXme404Y0oZ5wLU47wik80vGU+8cRRI88gP7Z9kMsN/hfknBESj
b5geJB9KicMllbfNuG/4JZQlafHRZyUgO2uvBSxd9XJglRiYF4CfdPNaDd+8yXLqYqtWJULYBbX2
2llXw889mWiWEmNdrTOMzlRjUAqLm5AQH4xdcHVWBu9wbCziXFCroNElKMANV32/QqNVuwCdrTc4
bzU1CVJDjw+3XbOxDD7J5MkQGdFVH14K4xhkkFE8HRoTjTN3rlU23wGCbKp4FklcElH4Q1nnOsq3
/qchtJT7FmyZjzNG5ofsRbao3Qs+JPTFVsBf6Lsb7AnLTsq2pUh0x4+iFTDbGjcMDMGwYg3KigUg
JdLEd85AeiceRLGoAOYXsulmlx4BEpF4yaH0ZzcXmNs+mdjvWZEVmdZVpsOR0VDqjnb3aPlTZ9nk
NEoVhRXaWRmTtFIAABuqbh3e4rg85DNak281XKEnl+pTjCNE4uZMx5uB2aEs6sX3b91cIGb5WR8p
DpC+eEzOMcGZltxDhFc26g2z24nTWo3XXEcLGkslTCU41J0/jaghoi4Z1oMpXzv+TyG/CnRIqScm
q3rtFCplKtwE/HZyuFS4FGIsSsXB6gEBr0MuQ2uuJxUkmnDI39z6yPpVsw48Lb+IoyCkDsLe1Euk
Ns66n3YqIRbhVY1cOTwJiA2PhdDHoIzcKNRPuvYqyjxwx5D/anL7aV9Z7w0QMD0dTpDuRNK0nT+c
HEUCXz6SJv8WokQWro/8qNpXs9gW6U2t82Wn3BLLgrhGf4JoftDKPYGeSxah8Kx7NZrzjdoe+JPY
VFadesw4AhvmSTX909JPn1iNn4orTXwPDOFLzGxT+a4ofJgZwSuuwohenMW50RZ3pzqID7ZMPOuD
501cAWl3zeRrq57KenAte96GZbG1Zpk+LIfokJp3r1jTzA28PyfWys8JASCRunVRBArRqf4zrcZ1
jAYUB+n8W6Mis4xtE7wH2kuN4DlpO+TIH7L2RHT276MDV0Lx6shklk5b9jat+Kwwp5BgIYFMR5SM
xmBLo/U2tdcIk1GRvVjmMvd49crXrv+VEAhNGuNSuy7Kx7DqVgngG14SsrOgS89lKS9G86aDa5TO
eRClXm9x8Jd3nPvoSDijs/GR87KnZGGONSbRGak7mdz5qrJfi2anxNew/9NwxRdBS6YEyT1K67aU
meAXWaJl0iIPhJaGEZP0xZGlCnF+e6hoEU9nPB05bFnh5d2hv5IVzElcLiWbFD0XugZIvFkR/kHR
3l9FH7G8IdHMZpnrlmH8WuU/ZvgSpO8TToUZ/KgfXmKaJMPpyvjg/CryU55ONTqF8pV8INSCG5tw
1z898KL3zr7+YOnR7oF1JakHs8epmW5FciWYUqdChWb7ZYS+vG/oaTbBFBY/BtMdhYJT/uACUKQd
cB+HxRoyDlvu3nYrgsZ4iVk3E8q46IeRn4599uN72pw1iHdsy5hd2M5khFh338cZr3p0GKn1lmay
FSp5hKqJvrX40ztssM74bqg4EqDAxOM12cZOJ9vMpEyqx+Txb+NtmUlzIYU00EyQqz7JiKnJszqD
wQ3+Sw0LXX7o0lFgVg71Ysgv4uKCi21Rzme/WSHFFHIhiabhkEwYUkOv4gSz/KcsyhPwTAq7ByIN
1gyL4crEk15zBKbxTz1exUA8ZgCIdQ/0kOAC/oCLdX7L5etsko2zKpmYZpQMJwfpg7kP4Ncq/aea
L1b+yDE/VnKwaHjpe07AnKkHizcAKTP50iZElRSto4qbyUZ3wddCKjQyGbYTNQNK2qOcrNWdhTsK
ZqH7sZsPSH8H4/uCKQ/4vyn75afNmXMkqGrRVofpC8zW0hl+67caa4KuLSbkamYIP1hl7gSZJpZI
s/kL+YvnBg6I1pJg3pJBhQUObQyXazdesIWmN63D0YG6E20gabcMnOQxWBDCxkcNfSsOwb7CXIYY
m/x2IqniraM+aNJdq9WFEgHSb3gYqu+q/FazTajdbX6TEvgWf6NfH3vtiDWQ2413BSkowh+13LII
xtmmbb5nbJQ95C1ZgNq3gxvZrJ9DcQuijUEniUvfjs4WtMgR7a5pcRkRFtHI97/TbAQVGQtKwDHr
RTuouGREbdkxDCkvlX2O9Av9ZiPQyFquPxUCXtLmH5FqFDvTlZYdTMFKd0uSiGpwan7sihwy8IME
9RaJeZh1FoSaIb1hyMGdDK46MpNsDWRVWbGTsQQnx6a5JMpuGA6EAZOX9EoyDh1o15FjtSqXFguL
zYDu4CJklC8U5K4dhjBIdAW8+zDThj28YuNfpLD5YYsXFxpiHSHO15cWdQjrjH/vr7MK12HwIRYh
tqA432iesaL23Y8PjbSm3Cyx2aaJK1mHAHhARhCicgfzyLEFW1bYqyL8eKjAz+wnbHtt9KjKtyx9
BzfMpY1YdpUVF5+J3xdURqn5Uyq4JpPZhaS9HkJU6JfJQF+k9ferie8zX4GdDuxhn/3wmWl/DpFu
00o9k+FfdRup+20g8WLjyV+yIlzKPUCL3+3gBvjihta7am9oaySTdCXTqrw3JOra/si6oco2WVT3
kO+jiigVIEf5L+5/ZMT0YECZdq/MS8fgzSfiptp2vGX6ikMN0Gg9ypui3cj1ldg40jVfJsAPMSs6
6pF83mXS3BGNcDea+K7IzZVfDe0C+BczA6HJJZeX8GQ5REEUfn7m7OAr3fxmewWZCsdVClwWnYK/
Fop2prLdB24jAIiv7T3r1r3zCONHGP615l0abrl/mGRGw/PkSevK2JfqocuwXzJ+kYFUA72bbJwd
nI4Ev6OvSoUmE7fgXhs20uSVycXUz6p8GxpSgy5l+Kc5VNBsi2ongo6/qsojtgtj3YYx1oWjVeOt
nXFyl1vLvrUzJX2zsfTT09TfSBex7bfSOmik/EF4QithsZwfJd1WI41bC8N4oc8LLHBvDJ8TwH2l
XqxsJ/5w5rEhvwopHwm+pX6qNUCFm8LxPIY/KlRqj1rMWfklOQnwEkuc4TYq1+5h5y9S+9mv6lUG
ZJr0E0pK0ajGys5zGhHYmszEwunHeSR03CUepuXZDhbd4DnJEY7axYuIDmkkXdsVE2PCYgbcMpSA
FOeRBu36xFNuRBeBxs+EAzD8aeFJ7SZsV/Uqwiav71X17EQ4AnYaETEgnO2N+FhA3nsMOjGrL3wO
rgQfzYT/O7fnNPpRiXmitNfpNwilhSY6B7Cxhx8/A2E2niNwP1pAfSRthovCN55O/6EcDZ0O3wVC
3Tg4yqS1ImmRnkku3pLlzFvNtOkCyyFloPFxJaj7Dk8XEqpY+kuZDsBml5bzU6yaol52OunMx1KW
xOyColTlwBCxeOsp/KRwg0OqcQNC0obkVbPfgUgi5S36mKY1VVVB8RqThh5/D8T/ONoGd+IKkxwJ
pL+oNJp1uSmQihnvYFfowhqH2TQ8UgpPF15BrllTHxGi8sKMhG/oSKK4wU35xP9HpsZQMZFtY/rQ
y894/onnX94/12n2AdCn2m2AepcKd/KaSloxAuAjFaHt6UZgnrxC6VM2jj3WcrZi+LqEkF6v0tJl
yHQdCDGp4i/JX0GSuFXTl6rmyCzQPafnqNsWxqEigMXxT7N25ddTjhYSeTQHNH/KMOrK4BwE81tC
0IBEmNVehZngQgsFDlQ9dJgqI/507K+hZ2zGPFOsyMTNaJsnq7E/IsXsjY+85aqWH6RFLWLR5BOK
u0tRvaE+EiKAVHGfe8jn9W21iT1o9vZoafWlUV55XGD2Y20nRPyGc7oo5aWUz3L6hERCfC5xZFvJ
fgC+r6W/SWb6kbBGcrEo6Iwr+8WStmR74ojGbLwfNBtldI/A+Fs3dkNyHWkbTmh9Q/iM0WosPtNj
ytzsL1tiHdKbOAKm+K33j4357tRbw8EM6erKigAbMHH+try+VC+2/gPAQSHxouMpQt2ConRppDtW
BeFA86C4nQ/+515ESmCPjrdIj5WqkYGzTfAbFDxGAALkdEtUiYYzab1G5llbFv1ijeg4+9OLi/rn
c9Q6e6SSU3QFwVtoCnuSQx3Pb5PutWgVFB4MS1A8MgT+88iBXjEdg/giTaVfIADRtr596Ia8xtaM
s1c3ziT5hF7szXjoW6RviNMRmbhQDLEKya1S0FIDWsq3nKFPG1GaDWsCIRUwOD7RgN3+JvUPhBXc
hC9oI11Nezr0YSsq1+SiMb6GiC84Ay2W1mLCmJIDhJPb/chIAwWMMX1bfE0dba+EhJeMswkfOdi+
iyc9WTMDea3+2wIDCMyT6wMHegMhTpgoLCYK9FDd2P5r3X86+U8CLm+Aj1KuNXMOoHVut3RTLYJy
Ow1/nU4+OioAMl6SK/FcIRMFg0WPmmFGHYyrRycUX27BIgN6r9VtRLylfU3UL8W+mBm+YuL07RoE
mGJL+kkYN06B/ObUf5296DbTZhgPhOsksjfMx97tYS9usvhqmel6Ag3kfCNjQM7pYMBP7gLs0+tj
eKr2F/1AqgnqRvfPM8Niep+wZQTACvba7ldp+yZ8LkGGwj8AHziO/NYgQ7OEEO5EZSFmjm1v7VOq
XONbHLz3AxyBudKIGOOz9oNDOyBOCVfg39hcVgz+TB+Ua0qcVMO+Nv/ZQnwOJggw4Pt7DtuMbIpr
gM8c7cjR2Q4bhHop1dd8ev4l4VmXj/HwxhJoFyvJJIADVBDMpZjg1tKtZa5RUyGqBrXQFGLJuQql
7gGyvjSrTbuqsDTu4fl6jMkJ6xBRwy1ih6DmBCsUN7wijO/afQo7atCKxGMu78fpIiSOMXdc2Epu
kv1Bw4ftjtx7Ei/AVemaURE4dyS4sOtGDhYbIjFzpOioaWprL1sbqvHGOBf6ZELV2nnb2J4ZfE5I
KiLpyJWSZm9qdAOARxbPdolbMWPeWUTV3W4REJKx3NCWB1k/bdPxPYvOpXTrwo8+PdEOzml0AOFo
NsOGwnWxHxSpi9Krr47Ud3HLe7n2a7PKFO1nO8BH1vuUPCKm+GZj9urKbI5Wxx9XrX1pz9kNRc6z
mXqOvH4n9Jh2RLD08QDOvghpKCN0X1kNw2MA7hp65BrBWWRZaObJMYmF2yXk5RGkOfmZa6kfKRyi
wQk4kj1QcFGXi7d2eqrNO3W+HkIpIVohmx+gE40VEHms0Im862v0i2a2MvjXY6eFVwYbvdZs2XMV
YL7cBMMO+MOSTniNAbl45EiqiBuixJFTtYf6gQeLoMO6RU28TrRT0xGJxcHlzQ/uIjH8mKDTBSJF
uQ4hBX4ZvHApF2/xln+qdsOfMjeWhg/jioAMS42D9Kd1M1qBZ+JCMDER+Z8dp/4SUcrcf5MZiHmA
5s+W9wxdZSP7C6l9xu3rOGt84ke/3THH11fysgcuuwE2hbGhhPxPFn+hhhqPY9FTvQD0dmQHC7K3
gPOGwQ2JOykVr7EL94A0sr/kVEnb0iZqFgUIGDtRfGdoJOc0xr9oP1r29OFFbMBDf9GsC4ZAUfIS
errx26a7FGxFYaMQe3WGBQoyjagRf4LARdaS+49Q4YSYd9SrhXiL2meFDVfzRgzy3L38GSHwJAXm
dIGp/HEsXAUR9ZewXM3jKhAs94I3cDWOcLGwH/qdeg+h8ejT76piKA9PPOaDwjTbj4uxocStfQbo
Y2QCZH9kY8PuNNVsaoPbORvGhLF5xTnJ8cwLgIiM/Do3kpZhCU/O14iNsuwqL7UP/ES0QwqBlABZ
9qfdHh1dyJh8d9IubDgyDCKeK2YNAQoG4cHhIRCjIamObl1zSRA/QpUbSTM3cgRJIDll3X18tqnH
n6/HN4YGtdnyPlfFh8Ry2ddfVXwQ/JSNsIAE/QWDQRbueb7Ebq12p8S0AIv4uPzf6ItuEyHBkiau
j/I66pRW+iGtkbumu9jDHxYFKm2hxL0w8V4DyxN+yrl5Uj4tgkg75nsbvTdDU2P+9Vq+SC0iD9iF
hAuAYZdezDq/qTYHEBHCTfQhBFyfZpQtydXOnHOY7OzsY2TqbsoYbQNewPRNoA45ZDGfhBFjRg1c
rSISb+jgEL9lHgcuruoOeIyTP43eqNdZDE7CPYZVgbsmwm2lfNTcXk3OGhJcdYMwJ5KqAszlYuQU
FBgSSL3cxdiC1R5Y5RZXr6r6KlUHhZItNJea6jJWZekzZ+Keefoz41ZCAhX5B3yzaW5kh8FZdlNu
JwZRRAblE4bf2HYbpdsUzh5YLEciBZba/2gV0IFBkRDc2KyApIgxOyxPUckKoOiYgWussazl3cN0
uyZb2jwzVdKtKAFZzOZHZn+W45NGc38BF9GAH0+ulVtoQmCJNb4TTs/saJp4kYajOOU58oRZuOAa
mqYD/BYzDDFJ9Pqo63jkTNlx5jT6L6ZN4ZkZVd2tr9H42yGT5HUl8igq75zRS62x8LI5zFU3bBoY
/7L5T7wlqEgT+9egblUiUqbl4bZJ/UEvXTOxD7jMl8mwD+s9c8LUIlPqAe/As0TY6yRy9Va+KzG7
AYynylVs6QndhsQuLCPQ+AARQTlRWCpikVFz4P9Y8l8LhER8qf2DX5GJ0f/iVoanmdrdZ4P30BsR
nQCr+B0AyiY29zIPxMSVhqRCw+WkOZB/9ZU3OboYiMAVms73A8ZB1FHEy5uHIoLzuYk5JwbReRFC
T/1tJDuvyTe2vtPZX1HxI+okYC92kbMYHuBRhciTYWUMvK64ECbfKus5+o4cnH0cNNUJHQod5kuE
2nnhzfYeWnPodyEmNyEukmj52YiljNkLBAEzIqvxPo9JiD0D/cNy5R5UQSe7Sud+NO8FgSQ0Hqvq
MnTepRrjBLEMMipHY0QMOYY8F9QFyDz+l9h66UiYi35C5cu3SU9fx+uGoHrYflcgGmp06sZ3KQCl
ZQZB1jzAi39wlApZMk8q1khxxEnW6kHBMrZ9BHiE1kWPmIoIE9QtNO6medbfZNwBirbPCJGKSQMq
y1vIsxkfcXJXEjaWbVvvncokTKpbZZNn624VX8xoD55IdvJiWFtL4CV+L9jX+5jfY/5qNZSXNHIN
VubqsQgu3UbByQQwW34yPBrIN6x1Z73EhOgAE5ggkOQ7MH6QitOuVfMmZX+zweadrUh5IZRioXF0
j4UH5SniC6J/3uQZ7+phmLbOrCF6Imbk2sG4sVyAYq/6bheL+gWTM/piSxfZfPch/p0zpACFKc64
GzjOJnkJRd9mJ1OGk5/3nG+BgdhNFmbGmM37HxdhuZb16dCrFQzg3MTQlJ7fnHRuVpY2kWroKuVJ
ioEpFCrkdYKKgPKwMKMM4dF4rR1pkw4UBc2HGBF3xAVHtFu4YE8OwlvbYI2myUBVDzpFoQtQTYrH
Vyoa3rOMOijfEkwgHjEdbh+qsuw5YA0ap61VDE7jh2spxkcICbDTPXMF4Gp8T4a/LknniMFCYuLV
UoiJ7CYLoJfzd6jvMhBfiLDyRsxXIDHDJD887nJ5Dpxz4r824VfR0y1qr096j1cAgMq45KAsSUkZ
Ar9LN/Of8bvB7KbuDdSodPvCLNZShQKc7R57X6UdDL403LSlh5do8pBtd+OXOFhbah3C6pxLuD5E
qzIjYoF0jXaXA55bk1SBsvpJtEeF/fhhDm+VhW6b0A1t/vChzIz8R7PgptXZPamtsrCmp1hUS8tY
1+rVkXfgG5aXbOE72qW+Lh17yVxqjNtx/BCxbWnCjoik3F6zAyB64oV7DPnDx2OZmaxuCv9aLV2H
JCVIzLrqJhxWOWHeZrCsmN3y9qlaFsFi/Ik+h+96kF1cgSNTELv9aGbISgj2bnc5iwmVH/xQ7u5X
Hjf4JRHnpQ0fhvJOOA9vnc+SiRYFKVp3A7lesORxQBikePGnNEwYLfiqxatgE1IzPv8hotmdumSt
/8qIAJ+OprXTpg9UppW9xelvWPcgyxZTAOwndsLsM4i+NYHsBo8QCWTXOHjyob+zc9Zdu3LR0CdQ
kGAhfjQ+FywHevOSTKjHmAWnlrCWCPXKu6PfLRYn03oROl8no935YyD/yPKqiuRSYoaVtdYfqaGT
FA/eKDK/U860KaJdHstIfkLLkm21ntG7ejN/MNTrpPU3EQ1B7NZDIPPQNC4FZkuBJYGgSIxrivzO
eyhmMgAMdB/cTwSDUTtWYkJVLWgYtF1z/CzVP9JF/PrQNA1X2mbOPzMIJ0Pr+WeAMYAOkbRTVnMD
I2NY7ISPdNvTG1jQvfNUkRpExrcZP/3qOk2oeBmvOuZk2esd4BQ62fDfvEXsi9VA0vAC4rNziQ6F
vZk5EvTwVJl89eXbVHyWtL7F6BDVtjwr/WMQ/MhGnI4K/E44IIe1/oBRcFOiBokWzVeCr98nLtZP
29WkUkyAG6nnZN33A3p+Zq3Tm+WnrobQg/8VNwpi2KtS7mt5WYLFWHT4/vgVEwy9ZL4LHDN6Rb2l
S3RRBd957DATI5JC0N9tGtcBGD0KGswhJ6EtL4X+q4w0qtEppvdeyI7uz7CO1Utie+pF76+tfi6o
t/4uCKPqtsLHpJLt7bwB2i2a4sxbbqlXs+6JzANDuZvlbpTQfblts8u6z4q4tiwr+J4ID0c3Salc
IczkK1lIYvdG94rhQ3iYd29w68LDr+NpHhdIAKGSA/0JM0HcriPMVztIV53vvxy/KxTBvvSt5BsB
AAP+h8l9WmtewIT1Qo2XoK/j8DcaLqmz770hxt9pVhhs2IQWvbUCH2qSzcgpG5uM+l6kXFXnoucn
Vh4NeQsCZiIWUH3oPL6R7XNpg3QhdUQwDxVERrVNRiCHrj+LODAm7uisEuxFe2aCzgNfFDKa5Nkv
iB/5AtLzK7ea1vh5yAS6aCaLa/2ba+9FC74rd+tJilYRDj8EbUREMJwxcPC9dzjPahEdXt4ltg5Z
3muqgmNfdII/5JZ0/730BQpPiEzU3ILim3ZK/lV8hEsLVxqZn6Bq7QmWiJ/5KLMfBHBIDGhdksiS
OgcoGXiYmH2bOyu4IKD99iL40wDgZIwOTvpdzi//x/tCbNdh7ALFElYoJV+mtg3ojyq5FJQPRuV4
O3nWdAIxdSB/Zi80vSa95Lqz1IwD2XLdDMbFaOWFbKdK066dnp53erlt9YK9DdA7AxAT2iDBHPUZ
n/kFrX0h+cyN6K+inS2gX27mbmj49l4kmyLsE2kXsJ7C7Iz3Wt9Xyl1FfDoDFdZlu4oRBKk8IcEq
Jj2IZ5cVrOMd+McQDmtRH2W7JcFVEmLUEndmW4kFackSzQwEbRAL6bn0TVgugng2INjgDJmeZTPt
J6f0SgB/SkZIAtE53IWODzxHTUgtYeXgPBYGrAYOiwkYNYXGBRhfs8WVEUKj/Sb6JiWGK7xPLOSc
qNNJguLzFXMlWAu1a65UuYyrq6LYC1yalkrgpdT/Uite+N9xfiMdF1aIJI2UX6TK3pXqVWGvaygQ
mIUljIs7JWoLxjXHPXhQ+cH2qSWxWiueBebM8gCjOxa/RoOR04M1afx57WfPRMbLyNIHS2fxRmuz
yM6kLMzEWkwYVD8SeIiaVCEMqy3+Y+/MlltHsnP9KhX7+qCNeXC4+0IkwXkQRVHDDYKiJMzzjKc/
X6rLPlXdjrYf4ES4I1whbREEEplr/esfOHlNGlboKyoHzw8BEzQzeKEJZy9nl8CRa7DkmapTi5G0
EzPT8Z1bkd9Dish625j7dImBV7YmHs/tLIz4lmIWBxSjAL6KXi+lKRgx78lYoVAFFVcocwxpmWrr
qdmjekcnzHyt2GOfhQbEzBeZsHrGEmEnmVBt3LbExGCToPeQjXOAAgi3UwilzqwbHBrdc4lrBgNT
oLTaWuNDhSh/UY/b9gndqE0bllgnbNsfvHYLumQgQrLZa1YRtC3pq+7rVVDEM3LGwHVglKPRQOqQ
n9lYWvUSmq9ZYq9VHmDEoJzFCVy4bIudLgMTGEudFWDBflLta4hUxWHwfGbvjsP0QbPYT1bP02zo
zkGAFfOHjZt2VqtzIr0WpcpuR9yBbLLBvI71CtwptI8ah1uMl0GV32X7KPdLSYHmPY/t14piuG1Z
Y9oO9zm3BLujPHQzwloXvJeu016j4olICpzwmlmBo+cUMYfB62ZVZPvekeCPgnJizlWyNWLnvHbk
5+mHxSVOFN05MioaPWhEbKpiMg6x1BLOqerWRxE7jcDA+WOIRapdocZFOo0SRN5X0UqTLRbYZ0wL
KOE6Ux3N4bXOcJZ7Za4tRRCy9e9MI9oGABJ4KvRf++Kg3oJihd0G9u0cA/QiOdZ4bi0FAGE7hDwP
Xrd9gybwEU4nRoYjg/OardEJmdbVj2NxtOPn3v6MunsvTyvCASjWigSal3U2fPYBBVumg9wu6bJT
j8Kc+BAdRQCUlb8fMB3Pz+N0lOYsCBwGoloTrprzJlIWnh2gLHpsXao97wQTPNGArKnpGTyo3VeK
vUuQfeThm4QJXHUDIsU5ziC+uABNeLQePkf7gKNaoHwbZLg6T5E8zcPh3cD7vNlLzrfR7lVzo6IJ
8K6O9qRJ3yzUKTtHMaSftY3q9qiqC4SEGvpwdW71/lpLKAJgIRKmO8dwJMyOmvXmK7zhsIjkcSMt
IreMljSS4kAVXR1XDh9sIXlPE8SNukOTBV/fEOP25lWWXCGSUKUNs30VpEaJMe89So+IfQtlYIT+
mqo72YLog6XGthh6tl/GQhCUSJpgyruGThfO8jeVkWQbEA36YDMxqTBkeJfDnd4vNawh0/BT0RCi
K2ezahmYoYIaLwNTomk5rMol5IxixUI01z1z/TB6FsDZSDEaMva0aK/lCRqtjktZ4xZQg7HybRLA
jpDi0mxA3p/xeJ6FyqGXAaEAGZ0Bh4Mni5MgZ6kkaOc4JSHTUJZTboH1OOtxxR4teiAtc1FGC2PN
GqSE6rXYcCZ04QqQPp5e6hozyX2mPSbpU4uXQLhDfSOVrsFyZ5yzcJZ05aI1wsyeSqIunlI6ZsJ9
EM7d9CyGq7cqaLcVFiUzoDkmFNDVB/w3aerq6BlzlyH/HkBFLPoMoVRpVNC+dG6Tn6Pw/hlw/bR1
vU3HVUUeG7Y/jc3ezdzEaz7S+t6Z52Dmr4bpMyCqPkJ9EC8c45bCoq0uPz53W/iBrTiAKDvtpZdQ
e2whMRD8ABD5FdCr2WRdtoeapsrWV3HxGgxnZcp58zYliy/qdor/OgV7+1V31vIU7Ey1WjgjkVgv
NR63YkDNJJmNVtglyjVsSvMgORBrhZMbN7kXxk+CwMlMiwQpykicOf1bSnpZlVLftCbVOU+HCL2I
AUXgMq01iNMEy44pLbDaw1UA9T9amG48dbD4cyZiRbUCMTJUV2e+k7YVmdk5wYogn/XqGV/QdsEj
K8qTgUALt3Rr18I/V7mjKU283F1kbBFCGH5js4fvOutoR72T6F5wRxb0ZrtbimlLRShkZbAOOf8r
pQAm6h9iSPg1TF2HmWws8WJi9wQcOLncKrwI9HqtE1GYf1Y6thkSxCuOr4kloVm8l4FOSrq0uoNw
AzMvsID8u02Obn0IHl1DAAd8EnDouHmKKZZ8Q3ugy8didVZrCIR9RET4grQDBAzaEMISmu5NgzE0
PGoYhvsEe/TDtcK+v0ARvNauOcZj0ZOhgsONJ7V4VOjBC0qF+H3CMhCOL3UnHO7qOpGzQ50DTq2x
pzvRSq8WQ3PSxSBCFIj224kP03BU3HYMcdU3h5cMxZyyEoODmAMM+0fbuBIIybx5yzyPvmpf2sTN
z0v8QgVy4el0tTR12nhJ9C3DB5lki4tfvP1sPvII23Pns5Ic4fBA+8yTwl4w0V01AgTFYLFfe+cK
Rb6byVtYt638mLXr0XK9Bm/JVenx5+b4AYAyacnGs+KlURwKepFBk2E/u8CvE35Z2a7jfgZoAZGH
0HQrc/me4CqIhxcO33tB2VCEQX1gwOXzLk5ysIb9Ru5djHeF3QvkTBgaQUFO5ItPBeM9ViMxq6sU
Kkq5mp7BZ8hPGuag7+xHNHJRcGx59er4w+rvYTTvEG7VwA6XKtjL5rku3rISvtRSmBz2LtVay+yp
rHus+LAkK5e57eJXVRaQzl3P2wOG9PG7JrTWIZNmxLeazCb3bQznqcduQ2Ko96Ex/FAQhq5jay1m
2i4WqMkwr9WKkgHwOtiP9cVGrIGXOomnHssEY4YEF4mNz0LU9zXH4AKfzuAGOJQwCCCCA8kQNH02
PZ1xrrC4KTaIZMLmUiuHUb9auFWg7YMdGntLnxe2A8pb58VmGjZZeNXHZGXq77n6zOpUFeRVMDlF
BztBFSo52y1UKbjUDNMK21vsSo7MnjhNRcs1oYXpZ6SGPIzqR6Wg63Lb4tEhtTlUnwblpsI1qXm3
w3Y+meHMsd9GCsGY0KSV522aYK/pb4r/iP2r7G0KfZ+YmyjZm+HVsS4Q2Fo8Kt4mZQ0ZOQieYnB8
xTr5vAHahmVdOE8BsIoPKGrcmRWN1V5qdgalM34SsrdGzFxOZGiNipv5UI/0EUgU1qX0ahOdOqBO
dAG6dDyPKsJu5zoNUQJdRteug3SaprWkv6qQYRKQK1kCpU3ehvxa0G3lW0zT4lbUF13gLxg/z6rn
Abqw3H9yQ6WWFIltBh1Jxry+IgvCDnECyy+B/E1eNxaOtbnpgpVXLnJ9hlP1BlvIBHZfDoPTlE8e
JrfNWhC/PPMY9ocJoomxzPLbqCxG+5LrVOJzDlkmXHazsZWd/IQRplq/aeFFzZ8nrLgYsEjLUF8k
eA/Dl13wARS7rY9J+Rs41JQQ4Nd6y5xnnYIkj9Dzne7DC3gTFlNCQMebjS2BOZdTtzcRJXCdZYe2
DysHEK6oPwfVaUA7BVOzg0lDG4nZsDnuBkKrKyxHAFalFiE9gqvohL2B3w5oaReO9aoklFz7IEax
hUYix0PDRrro33T1O+JaewR4svUB1EJEjive+cLCw++UwFACbFzY2jqVnwmKHJsTxs+1sQfGmswT
GYogsGip8Lr/IW4H30nPyzxhBnvLx8+Ehs9MicqQz9Bn4dK0+8xrZvNaesUoCZVIlp9lfE7Sa2t9
TqwCiQo+FRTG/hl+QhhS6SgbgpJj9SoodTbWqs98JDmceCwzlGMmwJAeE5aiW2CxPvf6oxhbpFo6
i9QvkRMSKdcxuMCl1nzoubgA7DvlWCXAInu92UgNlbbA6vLPFHELhb5prdgcxEirDTHsfHbwROVW
K9Nr2jw4dU9QEAMa9u8g4DBwgHbtnddsyaHhaentUjT16uUQpHgE4PbPX4y1HW8OligeXo1H4XOF
JVYjJg1J+VADkCW1MWs4ViLjAMIzYHqk9G9pZDwkwhjD/+b4w+dniMgmSa9Yf/pTSEbDwUweE/lV
nzD5Gi7RRuLL9ZucBFuG2BUh7TvKq6A8jWBZDU1ubn46FFe9f/hZOEB/zVbxAfJ55Ym7vCRQ0Qfv
K+Nr9VjYiwF3I10Z3Jdwpu0SagsdOThrpz4MSgfQgHnFU+pWw77MSJNy6eLYrlpKqx+Yr5234B4p
ZngY4WK2s42ZbjCr94o1Qw+yUafiVPXw+TkJ4V7HyTvarzSBjL0kc8fTxcMq/Z2OB0SI9lvsdz6j
JO6eah4VZaXSsaGTRnRS4WnAxrFX5S8BBGMMV0Wvmn1gb6sxEcXj13lXkVLW+WsgAb9j0j7cEx2h
IcZvwaoCrna2evdqc2XKqxhNWmLvNI6BNTPoq81tSrWG/Lne9Cr7nVBcHlgmU7xmusTGhokIFQ1p
uYA5I1aa5NlAUsRj+IqgDbNPBUcnmy3HAa3ONoq85Ybnw5X8NKhAAXf9NYILT3W/1/vbNGyVirjG
BQWgLQPEEffAqK/q+dv9d9njZroE5PFK2IsMyDYxBcOwNTDV3k0DPAXKZ6BNgBIHkuHKWge8ct1T
nnwZytPQLfA9cb5AXq38q8yPcXgezO3YLptmB9O+hzNYwwGT9oN+cYBBCYirLzqvBZrc6FuRAQBz
YKf6OmVP3t3o53bIpH1nBycQky5bJdQ0LaBJSFJQfifGljF1Qh/FHEjXoSTiK81go8PHCmYjtgPp
OiJ0MAlcNYWTuYlIL1EemxG4yJ2yJaKDVoKCg3MglCntOYMcXj918SmM3kaoI3UM4DB1D5VxaCRI
QZcM2gOGfjkDyieR9QLMIzXnctwKs3aKnoGAog1TP8ua2xVT8WPonz352pQftXYO1U8pxCsdon2x
jem+XD4yiE4Ser2qW0zdytdXpcVrG+MWv/cybFuekxLGJDJNMOtuzQuJZxgTcCyLsa8d69eBgr7C
lKVdos5AHu/PGnEhZhdsKmwsbPncYZPDZjSCzhy8AkfktUlWN89neGjQTLgi2bfxhlVGsCMQESNI
QBjEu+rOI+VB3och3FFiSqyVpV4i6cVh+8dqVtAN1wqoXj3w0vTLkTCN+luPCrdiXmKOK+YcKarD
HnOglepdhnzRymTuLONewqxnb4VfE3y4rnCHkWUwK4oZ9R9aoiJZs/uazofHZDJ6thOXoBaz3BBb
7zacxSEuAvgwQreFDFZgahDeStxuEO735T5sl7pJt7hDjGqm56FOUWkJqp6bBW5Bd25RJ4/PTXrv
VQ5iy6BrEtZQzPqptiIiyEFf873VPZko2OvqQ9IW9iB4mpBdKjwvzO5kqjBpokOps7Rs9J4Io3YK
5gAxjstoH5FWYz3FS+fBhe+g1OtrfDRpH3RyHToIkkhBsHURU8f0KEkRGYy7gQlJi1Y47J4bLn8y
0HHO8a3qnqOYIFSgwBqLvsladjhol8tu2GDG5UdubJ1bh8qH+kJBWYIKsMNDLICMiajF2GPfm1pL
DeeHrttJ2qVoP1IDw9Dnvt5IY0J3/srAMEIdw/mUHCDCNtregF9jnYkhYEDSs3fiPJ6GLDVqki1B
Lvp4r4qdDcJccbOW/bDVpn0xHEfpLolU74/EdsHvyaCf5JUe3eDqWDLGJsi48XA9OuMyZ3/MEBlo
CLida1k/jdswe+0BLcCoZdB3FpTZfOMJaWKsWS04QOFvgBglOMmPL3woyAdGuKFM69h/2/krctIW
BCz48BwW+ibBIEOH6eUWJn8JHw0Ky+hAfqbFtCPqj9bwOJTPeX/NeGPqAmej8UOycGFEf5+E97RY
4Fhr8cyCjdesJBVoxrrb5tkAVoRHTssAfYZ42YJGdq4G56m9GRi3KMqFxIPG2ubT1tE2elbP4MnK
9XwGeYgoGRnyvYB8MZg37CPGNayGDMoFQS8NJIlDgVGvD1xX0OCZ+rWXn6bsTtyeqHJ6bSVxOAlb
wQhZDvPrirEoX4nxe+ZfxvjZtD7EKwsWG70IHTXxj7OSfoVhEVi7UZ0rY6uojwR/TWKPQCNj5W4Y
vrVQrVJO+JbuPwnARcM3UYWiOqD5xePMb2FcfHu02bhcKIfOf0nHr8SM5n0IyDLYhO4dDV7ifDFg
qJWkmICfCgOLYrt6Gsczya4pAR7xB08AP22CHHrmNAONFao4WCF4hsLcNJcJRtv8K15s6PqMa/Fp
KGzCdNc9scYUpLH/4UDFoxqF7s5ypSHioVQq/jCWB+z5xE0n1I3qmSlHyndqDebOhoiUuNXeI868
ac1ut46d5xKnLVxk1M8quxaMKSzotPKFvrHABJLJer5mgRf6C1efhFtS0HlPy+GIj3SD8NB/S4kA
83BRZop9cXyU76gEHjXU5pjfiilKdK/7L25j258sexumz7KzBBSl2rTDc6qeuFW2tAcgDXyMPfaZ
g6v1Hjmm5OblYwnW6/XbVjqC6o2gT3a1yDrPleozFr8tvVV+YCsmGBscGLJwVYtxC2JnsXB8ZIHs
Adon2yAdtk9MajivDUxTy4dWLbZdepuAJJEk+aupx15hFxpXBTilZcDQY86DJs7iBMM17RDEWAq8
SuYm9XPAEBoYTH01Jg0MhhZ8Izxapea577bTcoo2fHQyPIvqiy+IB4XwOmGkV2K0v1b1U0VYcvel
jDtPuhbWcXR2dbEzu0eGCJiixuMpVL+MuOENfKzqc1SfVflaZKekn8fgVBmUxjnviD+QEfGteFcz
vfQcd8FSmlaYzFfFSx53tF2MtXzMexGRNMwAtWc7P4/2qQDxj9JHFQwSHq/+EeD9NKGhBpbHZ/+9
m9bxBGlpRfeDbieXn6LyIDJ5DZLmJnA1qirYzLgsK7CXO/xGV631bMDj5S6znSbpRh5OqnIg4MeP
nnVvWjpF4apxRJjusYe6roGgRVQKfAa/E+Ao1pegjypHUbjJjVuSWjOvtw9qPdAZbhTMsbW1Ub5r
WNg7urS2WpB567Fk9l0gluP0o/OC60JULzsJU97+u5POGHfpwXGEZoLMd1FWT0WfzKXGZvDdroFZ
ze4T8z7IV3HntmDjDeZfyxjDJalqoDB9DsVnoeEL4TbaNkFBN45Isb51iACZ/wUrX/KQ3r93xVvb
gAPz1YFkjxTuBlMtmHLx0gleZfz5VNBhisnFlLlVtGtw3LJ5tbEZtUwa60efrnScMaAY8EnW17JC
cxGDxnqPeGpq8QEZQF3tEutDN4hKgceY7KZi3ZuHEihaVl9j7EPw3sOxU1skxkdWM8UCXYQM5eBx
Szkfvw3JVbFwUUfrplPlj2TfMTZRIiBZaPTKOejfenXlDPRCz/EttyFpNew6AWZR9d1oKVqk24To
WIdTYglDoH5LLjFkJruCvOOGXLJRcc5XEH/uNb6rEeKhHRtQUcD6g3PJJlNPB798zDFJkgxaIuk9
jd9hmtGoFCAWUPZAYRySB5jNIbCDlVBGC5n5kVwmbF2bnlSvftVo7thuiv5WCuymgYvXnjE51JwO
kHnH2ecBXCfUb61284DBJnCbWdMzgKeNCuLriCbD29rpqmpXpKtwKHKocn4FGQQNDYaHyjJUXoyR
QjE+tzjOcG4xWvblgxApZlBFmNXykqlA7ESiu8Kgm3NT7K8+nH3Bs0+NdUAyBQWEtqFHPvfmVagi
5BVeYfjcMA/lm/nDozlsivIlpzCROkg+w4eg1kS1S5gi6D9HgwevvQfENyGId4EQ+r5IwiZDukfe
twWclcM/2ufd64RISgJNbdmOvOFJV6+W9ZTLoBncOwVEhg2Q5NESohwjJf1AVrGwCfD4WMtpIOdA
QhYuSYQCJK+1RC7cOkpf0umFYfVhSle+UdCKvjX6IzUVrOmas3eaXJ3dPsC9AvgncAgKvU3VMTQ3
LCZBNld8VNwmxy6pZ7ZE5jj004p8cRat1ggjjRLI7bv336sQ6BaCfgqu7LgOAQBkOj3DWYvG12HY
0LjZ+lHqH/vxsypvTvjl0YOUJtkF1iYrkHc85fyc/JDOweBZ5slBXBWnmElAxbIJt35zkJUbMJjA
xIieflDWufi5p80d3SfmLIbk9iJVCrQfes0Akw4JsIiZCBOr6PXXb//2t//4t/vw7/5XfsqT0c+z
+m//wX/f82Lk4oPmH/7zb4db13yVP//mv37nz//iby9hHBZfn+HtX/7W/sm9/OMviCv5r7/KJ/9+
ZfNbc/vTfyyyJmzGx/arGs9fdZs0P1fAdxC/+b/94W9fP3/lMhZff/11z9usEX/ND/Ps1+8/Wn/+
9Zdiaj836e/3SPz93394uKX8u/0taW7/9Ptft7rhn+p/MSzT1hxdt2QVgZr+67f+6/efKLamG45q
K46qaLb167csr5rgr7808y+yrWqyY6mqI8uao/z6rc7bnx8Zf7FlUzUcxTBUS2Oy8+s/v/efnt3/
e5a/ZS2h9BgB1Pxhzfj1W/H3Zyy+GH9fdoiuMHXABMuQGR7y8/vtHGY+v678H7n3U5pVioUgp4gs
O3KqIYMAc5v9wpjKgw5ReLDvka2uixhST/CSBHdVmL8jey6chYwOT24hbITYwiDG6Sk8S7mcVfI1
yePtZAfrHI9TfTN4zBlxGoaS8Dip+B+3t6LfQhnI2puVfsvNxjtl0skYoWhvkosPZ90jiIArY+aO
wURKhIl8jtLj5B3HHOBPgAdupKlIaqGObxGDmCMhvrT3tsn48HlAgwOfSdDzUA46g2vC+hk7icpB
IxkS5QFeCmaIEhiGkQqMCPSkRTC0ib6Gd55zDmqngkZ+gPFhlxBuo3jeDyg2uT2BRP0CkXmkfR07
VFFxvclSAjclvoJQ8firytAwxkzdUIIVl77a8ceslCHycp9N2FQ5mlO8e+gxJTGkmlUjGusCL4uf
LpapRjT3VIXgqmhuE2QXojmX+yc7ieYG1z14Pc7CePnkwTpNIIBzyndhvFQwFkvx1PXLYKHRddUe
1DaEXzotjjetM4wpOwQPBSTvNoAAimVa7ENx7IiFDu9tufPZENtmyejYhPan4KDSIxHUcEaXaCiw
4RuhfEIw1BwuwieKiKmDuE7JuGLJC7H3sY9ejHhWlBhS0GNi3mM/t+NVhc1+8MP3XIbCdrPgtOiY
uoXY5GiWypD5WhXDXJUe+gaLPPVq4CyWK1euKdNQleQaU+OruMrQIMZJKrEfEzbvd0knropuyMsH
t1RwIeDfTfAXsJmE7a0s0wFecPTOqqpAnrAKmodQkynLkC7hmeOcKkBgfcAIosHsgQdV0gt3jIDZ
QDGmNkwZswUfbcS9K2vgW1py6LCl9JHCEGRQiI/FTIootUOdp0dHMuGFCXrCZSU8lrpFXBSjDjRx
yyHHcnCgvjjAqBEgtNXPi3Sl59ARqve8vtbNXcEMTNiWVRQ7Fcur9zWEnKT28DGyPMzRATxkMs5U
OXyW4Iw3lpTLc6l7Gxpm25HkFrX9oMpvEA8VcRxMLB5WLixWFE4g3TWr1gdJhYnYcJr65rWI1Jns
EBfFk2iRJWXEqsrFHYvHkgm38AyLbXSD1xgbKYuIwYo1kKTSg0UgGbZxNATLThvmJaWvXWgzpgfz
puNLctyP0M5USoI4hAVjIL1ShnleDnNxz3rWivjvkClfpt0LLtacRpx+5V1JKzyQSJZgZq8y9h0R
UJUDP+8Z/Ii1Yp1MuuFWogdAV0sKjx9SgeyD6P6HTfz3zfKPm6PF1vzPe6Mhq6qqWbIuW2Lv/MPe
qFm26gQNulAMhOq8mk9Hp6ClTjSUISw5j4Q545qKMCFsNgga3jaJyqsm4VdIb40+aBrckSfeycq6
H5cRUd5sJoXbYY/b0mYWDRlgwOZGzTAVbpyN8xlV1kiCaiWWP3mL0KicjETi8S5esmH4eQfq/FFm
9gTw5TAiHymBdWbGaXBPeIFs+aqD06m4BvLkS5Rzanv1xhpvQmTZ8l2P3lLX49MQ+pf4m/bVvSof
64GyNbp7qEBy7nU4YsNHhY82og7OKVQVY1j+67ur/Lcnzx/urvnnu9taYxqD7Irwj+eY+V+M+EOD
gcs7akU4nVIpNuW3piMqOIwSR48OVaLaGeSn/esr4cj85+esa6ppG5au6hy4f76SrJMku69jnjMi
JgwmlJ3Gah9xMUWZIyTqblkCqG7gDZKi5TGOr081RmTAaZEBMRF+4NKEYdoua3krZfOEMWfxGOdQ
PB6q8l4Y21JagxNLIaO0ZQxgLpurQgZobo//+quI0/ofTnNHVmXWq/g2tiq+6R9XbKTZsmwjvEh1
t3I+2iaZtzLsCYvom2r2rz/L+W8/SzMtTeWuKc4/PL9KSZwgEC5NvY5vHNXoPKENbZcG6NtH7T/8
D5+mib/3p++mUAjJJrWSbOqGooq39Q/frbflQVI9GJliv5kidW15vFZo+uKCsTO2NbmCbfRwV6Xy
FZK6w5nRSw6s1mvfQ+72/UUOZZOG8aB0qCVjIeMKtqrS7sUuD6EQODa+En48G6Tiw0cTlK6cMHiO
tGiZ8ZL3YfNp4HHtBRdSGNcTFHelVvEfJaI4ZUjLVSRJdKrtHppgudKzuzUYc210K5vNgrwjyKvy
rZz8RdlCpoW0Tq/M4SrKCMkCFopA3gndqrf8H8frnnHFoh+hWsAyZhY/UBHo9C8WOa6i16ha3wXz
07qzh6FNLb2lukLwmETOOnVOeY8m4qySFVso4i5WqjfMUwsbTgoZWMfi5A25bHE8qBZnWcdX8YRd
qvQgvq3fX9QYVepVBrvM0WnEOq0Q5wlbnqgaZP6NJF6OCkK4AeTNRl951QZv62gewz2KAhOzt5cO
2pEJstL0jACDpcrhp4OQN0yZdemT1N6Xujw1qHIZG0QRFgJWtyg4JHzqHuzrKkQbIxTuFgutLhbW
gV96fJIK4BPgc7WhhIFlrMTv4nuJAyXNXybk+VZJqs5DaVNBYsbVYqM0KG+2SegE11xy5o3MyETB
1pWYPxzbEf+uwFro0JYbexP7FMA5fyyCoW9IM+tBIlBdHJMtxP6S8AAtTF+MssLhrt/n0BcBfmUt
XAe1DY1DQiGCWg5v2sxnuPmudZDRckFyUyhKgkXuUyxCZiISlFRNHQnvQC5vTV5y3icYRHQI/SE9
W8jc2+WEv7TlQ9MGzebQ1FX+OnNI2wyXOcqOlGDVeWjuf87lhS2c6OJbHYB4UMB65lWBEFvkXy3f
wqPaNFEG1vlKHNdaD6eY8qiIY+RHFT630lycSEZ6B0+Sp+Q6MU5U8AYc8QX2gEOKx5KgypZCSIWm
qUf+Jc40SsVtZ0fzyCf3qiAeWlEJg2dBSNcRXDurz50y7Io4mHdGt298agMksl197+0PlepaYcBV
GzvL3o02nnaUtfaH1reE7TKawwyHT0C5ZrDwcy5u6DZO6uY1NmcWo2CqWUYGuU8qjs9RZvGP643Y
B7oewTc2RJKuLtuoWZmE52iIWihFqG4c+DvirQxrHDlx+S048kASWQEPRb6SNI5mpMRowzgOCzRO
baDSEKjrwDnhWjkT+4VVEh2PGJ6MA3FatYaCLS2UZ2dV9eUqTauZ1vg/9W3FchlFVT1c0uZDNBFW
qf30GFXZLyz1HkPxEFeRRaAaHfbR0iKO/IWWPrb1XRRRvb5mjGnzMTpVeOAEc9xpHwIrWAQS3Prp
PUYiLYpi08RFATOIJmWAdDEHvMFJyQmKe1a/FHGxUnt0sxD/4LpEDhq7RlmbmMDUEdUA36eDMY/g
unYWnYJQEn12oMTzGsfzqvZWpfFkQ3cK22taHtwISFD8VHQWdQBLP0HCC2ECxlJi4lvE8xrAzn4a
C1aDaB0cTlGHhaabFLA2xVwtMUHDYJTK0pQe8vATH46F8uowOmswNBywrGSTtj7EPdeKkibrXmXs
+9SZ2ICjxafIjquV6KhaJTlaFv0cEhMZlx+9NJjQI0mLly3Idekz2W3pWJSWSVB9jCufGEyxCN69
9j0P8VQSMBVvffWOMcOsq3K0M+mKx4pbxrWNiML4DjMm9EBNhpmQCDTOC65BhrieeHMDdK5h+QbV
hAJ8VVDSk/OpzCJ45OJ/AxMoCU+hQdsz2EvyYJNM7UwbwlkJKF4wD0PjsfDUnrLHmKmwNpQGhSvi
HF9e1cpjSdRYAP52cdptEnzoE2ZiS897R7AVos7xLw0VsXjWfRYuzaeEcV2rf//nxeaICZ3mrJDd
B4BcImYOLcm1c8E04CxRl2VCnnaPK8MwLvUSxixqCVD8SsNrBFZbaeDKJQ5dGRrStxzvfAUzTsRe
ZbnvElh9ONRVC59Jlmq9kFZeKRFIK2hYbe6z4KPj1obPdnthZ/Xh6rRq7AJMLDG1Dr8CA2PyeCv7
l17HkKXeSuybXsGQF16ydhmim8T2zAng8frQrDa7WMEIgkTvypjwad9lyaXEHqEhGoPwkpWHKFnZ
4DDb5EfQMr6FKILEI5vaK+PJHLjQSuY60tMuJCTThj0+G2VuBblC/c0xEsy5cHxUXQMHgxjDwNiH
gQCEHEnKBs2MY1VrBSt5FUhY8kuSQPE+m1RsQaj6FBmZVus2pTkLoQ85jHCqNlgIvKOU0DMYfIMS
Kyvy22Jgc8XpoImxokIJeQIvEtufgmGkg32JkrwXFP4Nuqo62PTBKgexjrAybyHRcCBYuPgowsmQ
J1LMY+XF9wDQyWqsxAKSGGrijGqhQWSTzNLtINVsMIw0Ifz5KBtw8fSmF0O9ZCqcX74/74HevVnq
84hELUH4h6rehNgSoq3XOxw8o1ncEU+BeYeJEsVRCcUmtRuDPEBjsicNrG9HlfIAx9e4XkyO/qhl
EE8HcBk2yZTBQfpSYcIywA9TTX/hSZwOpCWXUHt6vNwsLI4C6kYdHbAFHm5STlo4k0JDEx9c0YqW
gTEL0nqdkhSpQbvGx7AdvlswEBncF2ZIQPHClCb02Q/r+FsQsPKVpl0kWChtiw5buvQVPGb1W4PQ
mwHcasIpYcTtTkXZZHyLhaKyNyne99BfmGDPUigPI5pDq17KJPnm5vekkSfHLSnY56qBsQf/vwl3
Y0ViBYypb1PGpLym8g7fM1R9uqPjSNLPlBEhkvKejVjN+ayJCjswiqMUAnME1KAr/BopljgdzWUG
g1UI1M2MaphC4tG7BwOPosxDSIoRZ8WsS1WLBe6VP7+fANdI3KMItilcftPCKJXhrz+m84aRWFyw
7AIm/knLC0C0S4SMNCb9s+NCY0yJMd8P2e0kdoegN2i73kfmSdDMSH/jL8OpSAjDE0ZHOApVYnsn
llmnJRwYvKf07uLXHBhpoQ3BnkmdnHUuikkCI3jNZIownSF15Z/1mpAhM3sfJzZ6mI4VQbDl92j0
kGWBxgAPohR3a11lCxDzRnWHw3aSQBCi29fswaVGGTCikep4kYCrTZq0yup+0cM8lcj4TWNM6mAR
K6g9g+ja+aMbRu4Uo2KqfGJh5fewJ2va6BfRGEE9A/I04DpRj9VkpSBYtTnOOh/ECXwv1K91GuHW
RSUKbFhDZ5Cp85r80Wfe6OnKsi+QSlqBKwrPuOYoHgYymTnd4tBNOc01KAiJNOFUTJ0BsbZXbpXB
K99SjssFsT2aOLIfehtD3/6CmSTLgVGw0eMVJzDIodlAQWGIAQJClRbieJERlEqueYl7chzhbKrM
+3KrsabH/h6J83RN/gCm8p81KgkLh1inx0EW3Kc2Zeaz12lCXZIGkFgR4sbTw+dk3Wsf0SkooSiy
SARYNURBOnXCzKI69Bqxbk0pFItXDUvYNkBekYXnn+7u/w8V/i91Z7Jcx7Fl2X+pcYbMo/NmSuD2
uOhJgpyEkRAZfefRx9fnCipfmaSXlbIyq0lNYKRJIC6icfdzzt5r/09DBUWFy+Tl/zBUuP/x+w9b
fKt+/8tgYfuePwYL6jfPU8Y3UoTK9TSV8b8GC/5vPgOCUGyNAFdpE9J5+a/BQuj/Fm7/hW8MQiV8
1/tf/xoshOI3FfrGIwJaM5cITfB/M1gI/9aJEIKBh9TKaA9qhGaU8ddq3dUrKrIcLOFAub53Ba0v
txDPzpBnu9YU18oFQlQtATHMOSu7rDP8rxKi0iSYJMflj7Ec0CSOHUmxGm8oKSi8LGLEvNyZQ1wM
yb6OG9BniqTM1u4z3r+HookO8MyRmNgWPUPQhxzoike39U6uC7ZqHOpLlcyUkyEm7wxMLm1P5+Bk
zg/pdOljINz5Ghc1ihEKuDxKF1KSNNArv0UAZ8VlLaL6oGKqiLX37KukKe9IA8wwLEiTy1gdJ9JT
jzXNPdMIhMRMhNeCxe5PT8J/05l0/5urS+5HyLhGS99niPPXqyuCRbe+tnCS4+axQMawq2rOFnPd
us8N4tDA+CDO2l2vHVyJfYY6fhhul47cJFHU9thl/jfjFleP0e+sqvkfPp/kCftzr2a7+yF5rp5k
SOXTtP1br2YJ2rq00wJQwWxlMsoqWGaRdYPLMMfnPsaBToQBqpVsk3VwIv2Q501wWCWhI7q5M7Tj
brt4jM7UVvUlfHMwfjVB7N0VupgBwIu73LRvSxqjqVPb/U4Hc2ia/KtsWIYjFJW/noByXO/WFtnC
0M/jYfWaLyIRWBTIByDpujyvA1Ff6T5uNv/ylKx7BxsZ7hyXOT0Khq70xnsv89nVUeHFoyxeQpm4
9GqRbYQw19dgFR9Ek/4Mxt65r0NLAkbmXyOlvAfScTEkUE7HeNjcCJgyEYbcMJWv+3Cim/jrAanK
dfyHvpziHf77xZcMFWkChoFPa267OX9qlFWxEqPKW2ZG1JoNSYYN+X8nGbsE5JTzZXQxl/mdNEdX
cOaNEkCo7fJaZuqTH9I3NA3FSpeVJee/LD2EAeR98K3q5GfVZ6NWSWsEk+4C/75eiaDXBn6Ar8lD
oqfh7/wOh5d1AOGMOfWR4/pEBvW/x4rw3HpY0f/pidZRCrJ5xV9UskUlUIQfRahPkr7zyaQwEHuC
3k5RxAhiGdillqLuMEmU1PnTQLqLbeurjUm8MBYPHhC0a+0F6TVf4y/B0BJfU/fvsam6QxOtMfYB
vsi4Y+aE4uZQVDRtbOxi0CUlyAxkjtvOjfddWbq7olAfE7kaZocoO6JwO3u4Ma7nSqT/cKO4If92
p6SWxpWGBhyreLi1PP90pyY/GAu3R7rR1QlO/ASEdVdn+xAnxkCh/sEaH/zE+NnESMQWF+HBxEBO
ZRp0jlGENiYrLBPb7cUE0Tbov3sG1HEtm/tonrGpe6Pd1StFgoOsdhc7fn/hNm8dNZwDK3G/p4bV
6QY2jz2NcBX2uVtjTzLCeStEe5my2Uf3SKGnQiT4Os2mA+liwyXKHQCpXcUfurOcbHHTtkiOHFNQ
jbsgB4YVy9FaEccpyD/N8TQzLX1NhXcM0PGckmjXNfjUVg5iNOHoSCyszABG6P5Wh7LO72uVowua
h1stBnI4iCDtA/2TYA/sorHrntyUmR1yXPLPKvd9ERb9shq/1yFTAxut1NG6Ri0Y3XclULamCd79
EBensDBiwqyjd7PEBAV4AI7EcikZsE4FI6rB6I7TUkg1W8MaNOPg7twtRSyZFrNLY6bR+CrnY9cR
j9w4nXPTeVu7ZKBgU0U/P675lYd83tMWPWpnDJ7X3n+ua/97nDivecJ/iaXzWQUSxtKWeLAsZXHM
O6ASgQjancmq7DSKFk7gnH9JAfdfQuCGpgvyXe6kjNVrl9Iy5mdWnu3OYeR9yb0oYs4z/2htZzZ1
Ey9utJNhxgl++5imRT+Zl19WL0LT3esfokFaN1iF/z6iRdyuwQc10qId3TdX0Z+zHrPbMrmdtojh
PpwEwnQLYGeA0OjgC52nF9k5D4mfHodRVy+xjPcwLatq+GLJ3EMRug0/M1ziZXGZGpiyXW0w+WZ4
GPum2jwN5iYJ+vjSCqKh+pC4zYmM42KUpKyko4DDrfKbOBKnCSdP64bLLtgcNFlBhghCBuxXafR7
MRR3Y5+Ig25rgkv8O9lDrmiS/M0IF2QTQXSpofqoOzy4Jw493ssQtuRVGsVoWgN1BF+oC4Y1HfLv
fnFAnUlvuBDK7QVk2TTjqzskPd2t6G2V43sQeSlKOgJOR3mY5xCs7ngqelfuAA2MrcLV42vsdxMB
QHrNL5GpE6x8/eNgYEbHEIYHZxGnpmmrS/qzrN3mNBrDsC7cB4VG/VkV70NgPuckuMcGimHon6vl
W5bizYiMfnU6e1/4S/IPg5Vf28Gf5irC3cZF0keZEiBECeTfzhKNjNOZw0MM6A1xbGiJEDX+em5Q
z4HEIVS96s3rsLblhUhz8cEumLVyZa5OpYiUbsil91pkqlHqnoNAPBVV010StJUmGe8WOlusvgfO
R+MlHwaQFlHj7dEV60vhx19D0833GWcvRqa+e/UzdJNezGRFxgHiXOpaJGbxKbUEYqtyZ3pV7OtA
IEVch343bqe8fm6PhlWbVKa7eejpdE/D/h+OW38bdW2XSKKRCV0plQzEr3X8T+t0pUe8xzVd/Chh
xTXcbx/tHvJw1rqkj+l+WHalIfPmo0EwkQQjViMcrjGvM02du2wevvde+G1N63vPoXGRBiGZlKV3
/YcPii7oL1v/9kGD0Nche7h05d/PXbPv1JwycJULgk5Vu8u9ynl1PXaYokYkPtABugs28I9TbYyZ
CS/v+A/P01Zd/O0zcCpVinvtsph73vYZ/3SxhCtjzxnozSa2PfVzPl6aKDjUZsGF74bJvaqfojz/
WI22Olz+OD20LDC3IVqbh0qjia9TJ9zJKAwvjheQ0pmBdh1twKRxu+GLrFbmLvFDFaFciUuU23le
Ew9eAd2BX+Ocq+3Lrz/xxHcQtPOrKENxXrYvDKTEuZlXSopRpLdi3NJZsvlhTFeHDGX6UYEisoUT
JahApIzALPKAaZxE5VxwAbGzpjvHoDESMwz7KR4fJPOq0B+Sl7UnzBZY+eEfbqsW/3ZRXU77HPdl
iGDLiK0M/PNFtZPSFUIiLsYqv5c9gNfVlvt1muFf19WzX8G+GalGeuJK+mGkSSDxJrbwKNohm3lu
MZy05VVN5MLRx2lLjg/OnN+5eaPRHSRPcwS9LRs/KebjN6pJvrUzvbdVvyLCUm5qPgZJuAV9LTTE
Cw0kSD2v2gCyWaYRG32BWuw2KfIJfm6jTjafHvKVMZUcwm/Sehy6Rtqofeq9N8olvkZRGNVjdl4m
k37wi9gCPCFUo6Pf3ktzrh2sCPJAoI//IUY/I7uWTLkJUxEjmyM9Lbh8WJu6YaQ/kyWfyPV7mMv0
zKz0zW+AddIg9Jx632JXafIquMBRhtOQMoiVMwlSjn0ntw4JWI7A1LEuoZj4nqQHe4VoSiQ6Qu2k
YvuoDeu233loUn2cE+E5xrqKYJZtUgeCa97447l0DlYJ8CUGerGkV5cNNHtk192Vpg2x7RAyQk88
h24Gla8P4c13QbcgjhmTwyCSt3kylBDkXTUzgE5NdJcnGOuhD8Sbhme1ZhzReT6GMtPB1CJoc2cr
0ojp4ZRlU97XkKISGbnHPFxJxM3f+lX/XrjdexDi/ppbFZxrfM4zOvvMQXccjJAOokeP7ISSaKaD
Lcx4GEi1KOv6Cx8SDyNzxgfz3oXVUVaheFQct5I8DvkE3L4onVNGLez/SuVn0EUdCDv6f+GOUQ2z
PfXkSBrpSQr4wwz41IvMnP3EOXl5Jx+xXS/+1wEswdEJ5mvig/QLO6bnfX/PLvLMbfjOrgTs0Zjd
GgXZo7LrQvRJVe7mStI93SamY0s2bBQAyi0ZTAYY9mtRQXycuY5rGU20cM23SFUHdpJDLM0HTkfd
qVq5IXVQNlcDuaJwBBSPEtWdXQS+Dnc9jiX5hkN4Ul3RUT7Xxd28yhehm9e6COznwa6f8wgoZ4g6
Ri86hhHdkU9WDaScIU8TjgUQ6a1kNZKl7AwG+rftNkvBDQglbIbDc5kVEktX0cPfxE/mk9UwR9ey
uG+d3WTCH6NRzJcJwdkFo/7a039ABc50HabV6pcbplxRFRU9+P/m06YuBeeSfe772d+FIW9mxetx
s1pH3fLwIiRYCQhdOiBNROK0nHaiAYhTNsFdrKbR3nrysVmFfg4iePye8nZT5ejnWHuER+Bc9tLf
/TYqLoQMt0ComUBzQLQo3ryF2jdZ5OZ4Kg5+DIxCj+28Fyns3Aq/kesQs+i6j+Dl7IQjoKADNAJB
HiYFKC9VD9OEjaMIsteq8cnDrFD0CZonOW/hjQyIpGjc2y5zITllDMdK+A9T2fxEEYruiYkLj2Lf
PElCQ4s8JHy4a6E3eeNrwxEJ/8XbvExYFIW5dNpDL+hRl7beeYXGtw8dhi+BTs/rBPYt4yRcNBdn
Wpu9b6bvVaPBNAQsk3b9Pq4aMhDn1w8D1t+k/JosM2ZKVA92RUeaxXDM50KSohzUGGTZSuLuW1sU
8aGh1i7j6c11lvZO2yY/J0N9O7fuB5H7zIImCryALQiWc9/u8OoitesIqx/qFg9028wXr0xxYlQe
KFYV0vvOIb/Etr5fvA7D+AwWZaJATNB3+cLblfA11qWIrkMfXqMl7jl70zim00fcepljmZYpcMmA
aDalaE1YYpGQ0u/ZuNqbgHayR7yI47XZcbHga+TAK99hPiw76GAWOp/p9YOjRprOFOzo3BemvmOM
tpbnnj7lE0sS0+J5/RYQT8tGwbfVxGtNFmQB9xxsnZuTZ1vadCdiZMFFvJ5Hom3nLeCmcgw0kzoH
kWipHCQpKnlnLlo019AMX2c98dsSoi5XfGRJbD65S4LfJbZ3r1Rlyz07leqSh5E9iLmUF+7SGqVo
OsdPa08iUzhT0ChMUmZ2rnJtwn3uibuQrlDM9dtBr6atkQFDHbVznrvwtUwzoifRBehw8bE/Ojut
sBhkPVgDjd+r72JMMAWqg7IRyTld859yUuu1dZDmxGNdHqYzMqD4WbvBcvRbh8qAaQ4ltYekAwBM
2ZfuAVA2FkBbn/RYHnAVXOJOvLHZIwnMghvHnV/cVr6MrquYCTXUT058CEPGJB0qgw2wRUWQEImx
Ni+5NwbUDeyrmYzLIwSOTwIRCmzZ1cMQskZM9RCseARr9OMZh7khpzfGuU9wDmpSml73Iia0K3NK
nE7jMZ3ogyKcYVDXM/3wG/HuVJiLy0G+ur6gJ+Zpjb1v70cVWUxFiIcJejYTaCaFa9p+cUsWXzN5
T/5sPk47ieiAPKHllCTLHUpSgL+WGdUUQ3iZbE0wz0ak6A4K6GdULSneXHIg1rE4q8R5kI7qKAXW
7jxaqdEiQM/VasHMjjNfOc2TSubfXRS2CD2iUzKPM1KDAMYdhLuhA3ZXJc3XEmHZjfS7x8kpssOg
vS+WVkqcF7ioIY7Ihf5cHmOdSVZEQ77V1xHJ0LGv0YUgxnoz7/Oof7AAQOEalx9K//RWcrkGQ6O3
N+iodG6gO8oZ/GFFW2vF2BSV76rY+C/pfk4y73ZaJnuYR2vhs8PL6q38Ho3oAHgA9G0vNar31a+O
sO22Cjj/VqbD+xi1/VVvUuTVPhpZkwHWQhdsygp5IoWv4siAvvlAc+BHHY1i58ieaV7Sj7cmhLiU
pTEPwRKQLQEPpcQ61bh6Oo8RxCLX2oekDi8KGM7CcYki23WetAW5Pge70UEWRi22wkHLPiEtnYfC
vwrLWudbUK0S0Bw6M/dS05G+yAzIWzLfoa3a26rvj34319ggO+jfK+L1eZOVJku67ps6pSvPAl31
tEx13O1rJeCE0kUXbgiRMahS3oGquBk1OLhFiemjAwr/2C7wqeS4RB/U8tIiONuqsdPK4Xw/SLqt
mtbBTeLNV7crrxlNgKfEbz8PTmYeMO/qoQP6UH5HZn301q6DgYf9aXRL7Mr14+C3Ght4A/toY7WQ
tmgkJlbbik/JsudkamKk1x12foRdyU1XwqJKPNdgSpVYyCz69ZjZglY9B9aCDETtEUiOs4rOXPzJ
pz30QVVyRTZX/8y8zJ4D/8C6TvypWj+vNcRYucKEaHASq4Qau0a1V87wexKAPPtC4w70yZtreXNc
pnB115FhauPHZJoaePfymBVLeOu1gDYcbT6FNjm66Rrdsdzkl7mFZLj9TSgd3c0O1rh8Joxsnevx
0gUzMcxO493sRWQJv5tLrimD6jicp2e2ku+uZMpbxythIkWTHutmow809uuM/f5SDzgup65bzj6j
EQ7vzV3WdVwTJxbnEFDH0rqgdxk9vRq/c45MaEnQ0mB6Y3B8MovpRKkAK/WuUcohE828kWcXXvN2
P4cgPLOl2PcwckcvGV9lHD/l81Os/Be3c040nOD9O9hqk7YLHwMihnyOGzlmYeKJy/ng9ZrZdBB8
kTkZqoHfYJHu0LW5wavIq98Bsq0sfsU3Xyb9Md5GKrRC0owtpcaSNSh/fkbene7HvA6fqgXyZcqJ
bJqIRWbYQGEzt86NCMP+NO34Bu/FpfBKE3ojc3XfNprAAmYkJ5M3hBagUBork90MIc2+FJrgKdpA
apk3dQ/1TJeTffRHkN1b7chrLDhB9cXcXUvm2GsffhYm886p0E9NLKtHrYaIbFuIe9tHCJfwU18l
8hTQpmImAySVEHp3Sh7yjWY5+2l96Zfg2Bv64EMAeMYdPsX4ShfopZcJdPTsuj8dU8OpDiEZbomc
ss/iO+wVwKaRXHwvVZLf5V1psUQGch+iCp1d213Zl/EQhz4iwH6WD05CE3lJt8lO9xw00ruvpuhZ
BmN59BKQGH/8g2YFuT93amAkRI+gAnI5DK050mazFzkKVEl++9Rr6Ba48F7zdcQGEbfqElesm4pf
+fBrbrAMV/i7xPWgGeqSZDzFxdKgaHL805LVnwkEhzsrhvdUJN/C4kfbLV+riNAaQ0x4bqMYrrcR
mFpZeGP29sWNHzoeNAIJc4noD5xKVZL3/utL7kHfWbAa7hfGiNewdz4WjYRtt4mQkgXSoarwgVNd
Y9MT+b7V1XKfFFsrsqOXOs9NDBLDrZ6TofkcLWV1cWdmm/zaDu7u5XtYT9W5CzP3USTOjv0IO2SD
S9UzcniMelRQfRQBiK0Cez+IMThMCeaIKmOtURy1DvQrmY7BXj12BYLLYO5PHOPaVw8BP0fxh8BQ
couCu2srHwxWQ647OogAy8kuTSjdXKd0Lwk02yJGrqRLJmaefK7y5DUPBSC8lE3KhvT7FwZgAxmC
EwTtYnW6AyvlT7Eudz2C6tvB6+eHSXEC3ajaHrt8hyLYWeHqdHl91+dyeLXxCGisSy9O2wyXjYQY
1za9ddMkPUZZYC82hvXg942/q2InP7TIm8keovpc/Xo+5xlS1DzthnuvsOA/p+Kx6NruE+izdfTL
z9svUXnO/Di64rYfrXpdxzU9Lc383G7zgSJs0NWEK9uyCnGvSginNiGaeKR5klHnIOpCcFVmybDr
YhatWJQ/hP9pShQS2htuAbCnlYTvXz12r+sZD9QTAhLpNrdTwl9X8tTmtb/PgqzGXJXQxu9RffuO
isDAVtQvxQDWEZK172IlUeOqsMhExyYPAEIHWFYHciuUbsi+GwhhgZVkp+GZ9wxFdZ3gYo4XDHh5
T/E/Ve61oyN4m68tL75/tYhlzvXKA9MIeWfrCenaWF0pZ5s0YFk1HomCPbzUpUt+WCnMXVB0RI+W
mhfIJzWqqcx0GpBRqxCXVBUAdjEaklvGCaU3C1lhGpmmiTVqN9UO18R41NMDwiTM5JwSJwcGlMlO
WVQwnKNruvR49/yAhEKiQBFzk85AHRScy5rG0BiMqN/qpdtj9EugdsdDeh9n2GsT1KeyH/Qtuqef
iZfI4xh5925hWMLjiKAVRWp2WLUUaXacb8cyaIgJmRCuLRmCn8b/6MMp8pe2hTfFv08+rXgz1AdZ
6AKtH9P62Wxhd8r3aKN5LqjdBFBpQJ5nY8v4ZclY/DbimwiC5VsPZiIpY55qKcp7P6EXlPdJ9Ykm
NEixDLwwo6pTk7TDCcOEORRZKyDmBvYo1mzf9Ov8ubBo3HqoSbcO5kE4qUX+aMaOEmnEPRnXy9eu
0dc0X+ZXf6QWCYdg17aZPjWR1911yL7Yis7YzJ1X0fqUbYv4AqPG36U2P4uKCdzYCCrveILF0H5i
goUbkcvLYq6+O+l0bmUNLbahr1cqDh+N7dODGfsv8ZYt1Pi84Y0o+VdUy15opm4/sshvmVrMspfq
owqy/iQEP0LFTOOEZ3GXd+aOFML6soqPzbBBNyccArX7uYzFc84vYBLXpykYg9MO1SnNyEycZ8jT
ShU1poZg79RVcypnixqhrHdrzuTQMn9I6Yztao7S235szXyo5kSibmrPoh/Ov5743kQkq0m4ypUX
bh3vEQRvNd7lLemS6DxomTq6/OAqJqy2VBnwMfpc6TJ8iBacVXqcwh1gtUMfQuKZ0IMAAambfV83
AU3zdrzvi/ZhajXEgKB91ySkJLkB68cuKJS1x18v4bxIkI7W2/gVfKwZbzlzU0wm6m3afg8pKnFa
QT3a507yd5a28dFV9fdhMR/jhqHnlGCW51+4S9wCwwFjlWxupyOmArwHDKqoGFdBBE4yYQwQAQ0k
n+z2oX4f1QZ5rdKETGwwUxO2gK1vo7PwNigdhPcrJ/3QFTesNMWHcOifvHpi+V64bE5YaV6ZHmsM
4zM5rszL8a/rIs93oR8P93GPGPrXuHHWjGljtMJ0v+qLv9E0kgozbFRCptwAOGXTNcegoytLi7o4
lOV2xeCeeD5ygmi0/K+Rbm/p+QR77cRHl0YRjUe8pov8WdUJMdGVS5iAl9i7QHF3muqtGYT70Jnk
aYREvF9kd3Jqu8LcdzS+Cnol7YxZrgyvjtuoq+u7X+jERWztCDpQVoscZlgSX6cJhyiDSATyYJqy
7elb1VslffvQq7jd+RWYsJTEgzoin4c3qAcuWtF0ukxH30V1PIVUSss2P52mr872oFunuk/Lyu5X
X5K6q8xj7GNBmn0Grmlo5mfOlvm+QuN4V8ZXdmTq29VjyFF5M1jEFUwMYLVsKMajaEfYohK1iQ2e
HD+/Y9pvj5rsDaTr6NVDvayHQDC0HOh8WPOcCT5A6q83QtbuOW9xlawW/8DopdlZD+m1n3A9qMT/
nRaDOkV9f14sdfCawnDLIcky9tU0gmgu+M6VxlPNuxrWHFqdr+02056D6lOaQIJwW8TEzRzl+6Ep
wts+DwHEdlW1r7eZaC/MeZis4fFC3hoZKqSkXH4faoRYJQr0PAA7RAGPzy1i8SDaAz1QY96Dflhh
5F573WAqH533vpKoCPqPSx3LZymij0iU2nuTCQc0ek+Gb4adtrEIZ7wWhAhF1s1SgGtKw6x66luk
ZRmRA51lwQWAsB8T8mgqlXzsUqTM3Yg0YljctwBettFtfopyX18azGBYKdqPHDdkvNAUphWzC+cv
freAe+TndNiNhlzUh1rox7LhjDVN+BHCBYmo7+T59deXWIjylt4iOIYx48HJIP/JDUJRgzQ50XK7
ZFH+4Jp12FsP3dC0RG/uRC6s1OSaBln4vtK++FAD5ugHj0MEIzugfUV4NI4DYWLLRUDrwGFGb5wS
72tACvsydOvVITg+jSQIspR1GOplBy2iol6Fwev73c44Nc4/PvGkeFZ4MZDeeDX2iFld2SFfctYJ
nplBn9zJX+5D0X4LumxBJ+9qehXupYzglWc1TH1BORo2Xg+zPCkv0ajmQ9h79yqW/IQV63OREIhR
rQLPawf1LbLrW5R7TzZS16Yq7UX0sn9Ukf0R2C75YgUCC9+35ogy6D2M/WUzIn33RE3uZ+/vkrU3
9zkyicIHRmXbL7lTfKIm1bjhEVMP6sa4ZXVutLmkubS3ZgI3OEuEIm1muv1UJuDb2WfffJ+1PfCd
z2W4vi5Inj+44bzcuSMNkYqfhorOfX2Zmpi4ibk7+TZGQz3j4KzW7UCcjmdL9/Ra4mEmfPxY1qO+
sSOu6zn6Gdms/Lh66+9FnQZ0u2lTaM2MNdb7tQMrrb3g6BLl/YGlpEdCg1rT3y1TMp6rqh3P40Bc
YaUNQWjm98VohB6chG77BvJZHHgNQY4tTFyYjjqQPDvh9BkLmdqXwXwq1gw3VVp2tw5cenIKvKvv
0lSvZxu+BKEDDgZV4m3bslzl8mVN0rc+9vGQaQIHU6777YVLVt1Sjwx7yAdrpE/5kkCzytkDLeAE
64v5PCfdR1tFJOLUeoWv8GIl5wWpIfW0S0MEXF3fsMLxrnkMbbdx2a5N4TE0iCcf214v1Jrz5yH0
Hopx+RR3887VHH2T/tPgpff9GtIeVDOMk/w5TWFt2gAP0Uo77oM+ZmoDiJpkuRmnb1XDUaF12Ufk
hCyzr54bOlm34wS4pU8NCTUzUHx6bl/71GXK1lG0BT7tGDVvYR/tO40/wG3hQ9RwmlHqskRghng4
brYPk3G4M0XA7uuXfEq8O75vXko/erG9xE5F4PiMyUEPPtTSofpcFuphXoP5gLx0xhpm8FUNawn6
IFrA5IK8DVL74vnD/YDmkFSE3O+uQz00N7lsCHZNFbgIJ493Aasj0iqEU9nQ/izasdiXyezsbTSc
hjm5o4aL7mPbO9ArcMxPcQ5Ian1vyoknp6fB2CUxqH3aPYlwQfd2X+uJRmGzpQaqb30avlXJqZ1y
fUhmlBd9Oy7XVor73A4MLjxFWO7yHkumDVlZfwxGCqq2Gp8M3vxToUciypgOcebYp5WPjIg8gBUj
Qe9t5cn4yXJNhpAj34Qox87qpbTRm+w8zccyzNWn9N3p4xdFcwjxuq72fbpyzF4faxEwnB1If/Br
nHYFbaO5w2kYCvZlOsjEV3R1fcu5VxMow7pYRxWwMdh8VvuPTstewGkSizut824LZWjiWt8wo+UM
QtG7eHRi+AUj7FiDo18BIrSbDaaOLwmqt//gD/VEFYOro6y+IBJ8DDoQa7FkhFkj6ScibeTVNd19
V6bX7vmg/Qmt0/JYVfM5iRPI0+f5rnAADXqU1Ou4fPNw36R18CkgPbDRA0YXD9D/zyDpDrmTvfpr
/trGYrr5DxHQIW1LSWkNla2Y6Rk3jXwxfn2eiuw1Y1DoFeH9EK3VH1rD/9cC+/9feDwKJeX/IJ2v
bfzjr7J5/v8/ZPO++5uQ2pfaMDQJfFciTf6DxxP8prxwc/8b30MYLzZt/H/J5pX7m8s3gMoBBoFC
Cm38/5bNq98MKnf0Lgpnur9Z7v8l6X/8Q2X1Bzzpv+fxINz/i3oGJahAECpEKNX2SdTfXfVq8P0y
qhvvtjTjV7kWFuLfgUE9fWEE7pbOz9PM/PVhpWpW1P7M8uJyr5O0u0toN51muT6IrbsjF9xIum2H
iztK74+/rjQTYXMtpC5Pi33qMJXsKTTxxgXho98GM9OF6p5jG/FfIEs4EZJ+uNb1m5d3wXmbdw5p
6lKijD21Sr8+6g72xlRR7v76bi1ScqUwFX7yQemSOYL3KIK3F9ByveS9yJhzIfNOS6TzWhiO1J04
9mOAaLMsE8YabtY96cg9Z2m9fIhTnANpIJIXwZbvmYa+ZesnL6ku4VHk5Ly5QeST0rmW79YZDtHY
kBjtf2uQxlw1gou7WgCLl9n3dEnqe+y1uPY2D3iIOOt+MOszPC+AKmVwNzWheNnKJe0ynNjkwr++
OEN89rOJj4e6tpLDx8noXY+3AdNnVZPSGNTqSjdEXdEDBBcmk4uZmy+8+Dfsf9W9jWHOxyT0zFUG
WWm7D4FCSa3dCr62mR9ozGDHiZDUinr9Wa3O5k6syfPZ7nM2YHsdLTO5xiYvcVtddYFquhmHCvtE
vR6K4dnj0TyuTTbtbOfgPc0IaYdn4jy2dSL22dR6BHco7zTEG4iJBfkfNMyu6//bA6t4XoWULggN
5f8dniFWYeZxSULksFV4HdoEtWKfdJeslPVnWPDnBI2Gq4Pmyx83OpGF2EfeSvs0pR4M8sC9/Pqy
dol3cXMie6xYlqNZ7CdEqtldwSj2jml88BEr4dL/mNPNxziiR8ADx+Qoo2V4jXS09QUKjHrIktTF
jA5dpRmzQI/6PbrQYdOHDoXsw38Sdl7LjRvbGn4iVCE3cCvmKFJh0g1qkpGBRg5Pf74Gvbft8anZ
NyiKsqUR2Ohe619/6L/LrDHOveZaBxHVd4Mx3Q2MskKgG+L6VvfVYfmyZGBzCCMk4mFYdgxy6uAw
zwNoWxxCZ1kWSKBPYLtuXn0W+UyznUFFhUNc72VQW92qxzQGTjrYftmTNmXNyEehyaw7MXibBYMl
6Dny8A/0UqlMqWkaOYP57Eu/NfcOPAOA9zJCjC2tZLswjAHskLTa+rlRF02ltss+03ejYV0hWocf
RqgfO+QUYlfGdfShdI1r2PtbCCOrlMWVrkuSF3safkOboTHJjmA6e4I6HE4QxX0M5SP+VaHVWXs/
ClMEov5zmEJ6Y0Y63prlaQU6DLEcnwLoYQRt5MkLzxsaHRlvosCorl1d4tsb55t+Gp1DYOuvf9vP
/9w3/27Nw2zo12VnsI2bAqm9i0UapAW+/zeWYVF6hQbdQlt3qY0qnFvmem2C1CAq0HPoDvUzThbu
1CW3xEifTbUlTkpPbrU5YtCyhT+1bGaWqLw9v4XUVe7n8lbKYb7LfSoUp9Ct95nZoWfob8s+Ss4g
3oDCp8GsnHvfxu1L61E1l2IyUXRbWGX5sajvVhaDMfoOVTuaIssn9qNK8lORwZqKbZokWZXti9vS
O+SjF53LmkI8n3CPpasiJRTkGoNoPKw9FO1dhB/ppM0vTUAlrE/+vYcO9k6XDSfPVM+WkCY+3IrN
pvuh9d4i98Qj/DKJESBEs9vzDFj6EszuFfyYjHYv+x5pw+s8SjJSln/6ol5hDIQFpz0b62UjGxsc
BMPxjzCJ/A8zuhkCsNRmrYUDjU7f1fD3HAyYoBYxClv1iZffGkU8FH4oFTL94c/dM2vsfV0SoybV
RSSt2DY0lHtbmvomiRPM+WP9HnbFzUTC+bHO5FWwUdoH/AhCzFx5hKYMCrGVzC9wz8YXHLD3oiUu
c7mQMbB/PJrqZy0/Qou1gtDZumLIU1x7T/7AMIfMbmsWV623dIWvjcZOt2e5C3uhX/QCSLB1jbc0
FdnG81Dye45WIJgSpBE4pP+C5pF+RJTHspEjhHTXIFbHNsV0o3AyqHulH54qc8D1qe6xwwPLetYm
wBoj/lCp3oz9xwKMFYquN83wR9ToKYBIha7JQcMtzOOym2VdasJiwYq2VUoX14bej8k5xOtyHGJC
inLCPgP3hzEP3xBYcNj03acIifaTo0/mTSYk0KYx1I/UR2mL7Dx8y4d4IPZVm3s2Xw8Cc2Q2zyI+
B6k3X+vYUaRGiCpzWlAQY/22yfzqg6M4r4r8WtTJeIi14f54jgYb74xkqM/hkESbYBRia811gMx/
IOtMwh5/7PXLIgpHVERdHlBT6NXwA/WNR9gnsv9aEHpghZhPzMq9nyMxlsopW7icn5rmDohFUPaZ
xQwMlxQFVOu43SzqHUNnZlOmwllZItu1k1NE62aqP/ZSYAGongBrMsgHIUHOdLANdvgqNZB9BSPg
xKZAdENU4WyclosOTZh0vqn8H7xdW21Cf1HrKeYMpumW7rm2Tyfv+Uqp9bdNyjY7iM347UJWNdp1
Z5XlVkx6sl12Eq2I//xyuanCZNvMUrSDXUygJV4mjHW/Bp6QOJ+o90buDqYarRWfozklQ4EG6Ngx
OJC+VGaIYVed2nomk0rL5LpVX7qkGa1gl6mkt29VkcUXI+g5lQTe/yGB0eOMYrq2nqcqghJdty9e
n733EpMFS5C7WDeDvzLrTMdCe4IWq8FY306gh8TBRtkO+Lu8BsBFm99v7va/amADO0yX1e4jjBL/
Iju3dlg5egjNZWqDF61nH6t0P7346hUTv5+ZEbKbqreWbzp+TS68Mrb/6yNdXjV+5R7ALDEzajn3
iiA41EoR00XBFeizeVkuTo5aXsekvNM9++gy6L1YNfaQjYFPouGUF+x+tw1ub4hJihqD6cKfjkQe
OAevM/COaA3tQxdAja0UZdSy3UPhReggJhI3GKCT0wc3cM2Ky1+KjhqNuSieuhHESWNG1f77e0fD
8u815zvcOlQKtCq2+4vw1ovcsXB8EkSTGMTF0ixxiStN34gRK4nIdaoLZOvOG6ihXELI3CJ19nna
gHyjoWriuD9L0wzYMcnFyAdm+lXt8VAGZYvhczN4a21snUMvMSjq46J+Mv3gp+htqp1EK/RXw4aK
gYjCeA3LWOzkRBkx6+Wzbpb+Lbfzc+oW5m2IxrU20HZXtfgy0ngcypio6CkKK4x/SFHrgxRAdOya
Z7sVsK4tGHvLU2OE0UnXZsjL6kRXX9loVG7mfBgjUj4cDfWJK92XBBHLbbkwGviRFH25BVMCl8OG
4fOyLzG9Q5rjeRcYMO6uU/XgyPmyXv785Y4sl8jrSUugjve6Cr4NSP6XjjRTp5cnw63IPFB32FAX
8NbwONTeabCqTxUt092VWb2DAQSYGzbt65x+gRF542YzFVMXYEm4+Unu7Hql3A04Q5G7xc+ZP909
3zdPo4dxkzLAYu0lnrOTWRlQF9jfOimTbZ+0RKyWFq7Tuc6aLBzKMad89b1MvlqKUF7DUDwt7xlN
FpPipeQr6rtdmJOzUeD7opXJh6Kr6utMTLZ71GWCy5WX0eHFFRROzdCYDNbqeKBj1NO2XVcW//Pa
iIxu2+WSChtDezOtsUJRhwfkyiOL67o0hLhrdc9W6V91f+7fBKIT0o8a8JkAq0iouDd4Y+PtUZLp
Ca1rJfJYCc/iG7rxYg9l+nmQyoEJJletlkM0pP1z4fvjLc6xqJUT1AVPaKhrIyu64df25yWli6yq
OVYhY6TtJem4T8e8uVfgyAB8HK9q/UQBYRyO45X7ZXHNXvS11rTLkOT+C80oxkRtea7x6n1vwDG3
SHlhJXdWd9JG6J+AaahGS4oezfiw9K4tMo0V6gCJzwaTgEXD0v/31fIeemWN0E/j4+ObjXUca7BY
3cS6OTThAU1J2x20CXFgPBv2S+Z8H8gAeIOYlR2RTHzPIp9wdx9LiJynVrrfvECR2DByfo7csrHW
Q5P0RydU+pBmwC7Wt/It9X3LZ9n1W2ZC5TockLDLIC13te1Gr5P1UZJeOlQfyrkXl+WjS7zwNUlg
Pi6VBtJJlX5kBM4PIVuSNC33GyS48cJJ4G0dxPrH3KFLevQ9fhZ9lTLErwZQ9tYVBK/A4CNpCaGd
STuMPKJ4azJ940XSusdZeUMxMX0SQdVvc9hwa+RU/bUu0uEahNPRdwc2ZtfhLfU+HAJnW3RtQmry
4OBWUVCuIndFRGDe2hHumkDggfIZm1qKOZIFKjkd9JoQ1lIbCnTMqqNvJOBy4TT1fepx0oMEOG4I
1XLepJ9hsUH93bUg5ZoTNvfI9Lu1EP29D3xKe9Fj3RP48M5SPTmmBi5hujpOllds/ubRLHiUIaRT
lDP56Fe6l+A7N8+auatrOvpZn8cNOyJ5imT6hO9eqN3JgrZUMxyimHhcTGnOxw612axwkeXfSits
mNOg9oD6HhCjAZ+v2aZu+jzahJurFyVwwT5Cfo4OBbdpsISg24ylYqO0HYEvTnmnEQ3uDADjnVEM
2CSWHgmMfqHdW4n7Ev9PjVT3HBBYf/IymBOh1hOlk45yNTE5Z9dkTp1qmP/PQj+H+BM9xa6d7Jk5
v2iqmp1FHz2lHnwlNDIEBaPcOah/WpDDp0ybGk7afy+RQwfparLeLu/1KXkKeXm2RguipxuMpKJb
06csdHOk9E3yXCtGtOmC0lZCXid3JH0VktOl+DxY+rzqMxiICHWIrKorYwc0G9wc71sSf6ZnwWar
mmG9La9cZXOa5m823OjNVCVEQtRtc2iLGYmN6jiWSycYipOrbWZNAQVDCckZrjH1UkCAVCyzpSt3
5syi5bTcm+Nwl6wyevWjud7NCDZXRQ+5AUkOLGKfTyVzRXoTTNufzCi3r3aZHe05DreDmZnPKRsu
SARBzLor78mAhBgSP+LvnEdHo1ms5SoL5oBDzg9Oy6tyCvCsXrq2YcDCJycj/JrHtO/sT6gfMEps
4DhdmYXjmDUiMi/79LVMNLEVjoAmFhuc43gDG+ykKI1miYeXM/nivbK68IwGFjOowcXeppP+tqxr
SRmFLC7Ck3pbjBWVgFr9OTPFVgw2YjsttI5QZXbtzEh7tPhxXljH8D7q/miXwxvMIO/ZLGjoHvfR
79AVQ9XG3kbCYs87z7hJo0RUPHhoaHV5h4Jcn53KuYggfLPV8l0uOWt2Cpv+bKq3+h7U0bRwIqh9
nO6SYXh5gHUO45T9ZCbiYqqDmikJ7sPxiKmTO5LHahO9jJbE2eaGcS268ptdDQMG2Lp0IRdMoPpM
zVMkJAqJqYVwMSfzSHDJbSbgrUJEjdCTJMohMZGPRjB0zhpcfXZS7+QwoIMWU/0RfaWh0fb2pNz7
u5DiUSttBo3SeB1Suzy6rVUyBunZYohci724ICmlKC+EmDqrMvXrPX5YPYIDv6b6DxLFHoSCpSQE
wzdtJp1wueD78oa6w4aHlABVKLDTNpg0AcM45y79Evtx+DluB+J/E0abwHtQh/20uFtx/UkzWmCJ
XAXYzZjmlUOsr39fohqLU+s/2yLDdSw0KzoqUTS1v7jUwg/lmOzxRcubejrm3di+MAspD8ivb10n
f1Y2tXKDCdw+txxF7O2ZlNmMkRtDTw+e6BkohxSXnnQvDBxzhHANQsGxjD0SOLmcdCMWj5d2Puub
R8XiJHiURxC7TIdtpVLdJxSWvSnLzzpCnWs7htUtCFB5lJU5fcnN+zyhO0sTA8NMMuPeTAwbSOSW
Ukl9tZ3lNKCNS83TVcTRz1O+wk0CC7J5rLYLvlPCNTjMgrwQWFffy9qyD3btGc9jyuwTJTTyJ7rr
QJPZPh4LKDCJdO6x0/2RungqjmnlucfJQj47xFgKuk57AxoY78NA9q9DKH2bvSxnQwMf6ZqW5VEw
0V6FrN9rMoCXL8ugn7pg68+NjSeukb0/lsYUXaIK4ZttE+C07Gsx8eq2QdXywAWxX5mexqCSny3v
OvR4qydOG2yXR3e54CLUbAI9eQld3PKGTHTHRCckc0xIk8kSrH+YedJkTvz1WPWATHVR/Bo2+0Ld
3Yia2xlMY59DsseRzCmOYeaX22iunmvpj5/6YoO+Vn4uzbj4oBUtqXvpO5l6jdacgkZkBDiBqDQy
Lf9XC/VPEbXq2tHYkrmgO4Zwhbcg3n/v2rVMZFXjpABT8XHU0hq3xbQqj7FYLzh2w1F5ohH4hmxu
PE2MEC5OE30qkAlfTRovkVTPyx1dLlAtVnafw6qSfojUtsOtW7Gyl0skBQE/0Pi2DEtm9B2o7MEM
8hOKHpf5qnpZ4h2zm1Tp0IXK1cO1zH4VmC0+YuBFSyMvowFivgi6o88HtalLm3ipDi5IV58AEfUN
wUcCgiiDis7M+3NEepTuzvbVx7CB2n3CiyX26tPvH3TrF2Nt7qRpm4YrDMsGA0GF8ksv2hgTTXAb
eRtM+3au2ogcxY5n0pusITmNF83G69YmsKSfPOBvm/yowhtYmdCZSJbQV04bxpu+CVqyhMisg0+H
OJNjvLOL3WgjseeAnPjLrks537OkbzIurqabuLsQtjzWwFV5ZQn9hEOZHtKq42jr+j9nEQsaoE+4
CNkVbFYwbGpH07a3Mp0YttXOS8wIEfqwAj0tpFtbR8FmJgTia2sEO9h73tq0qxyjmMA+1mIP0VjC
4CWnMhjl97ZxbTLR1P+NzyomFi1VoKU48Ah1z1aW75lgYSfZ9rRbCXRn1To8F62d3+07y+2xbymd
/ieJK8/TpMp7u9FAmo0Q7agZWgAkoftHM1T5d52CVsMbTmDhMMWl9S4TI9tathWt8ww7Ti3pm3uK
6fO+GM0NTD33PML2w5orOGuyuCSEtb9iBoW1HqkFamQ2UQVsoiHBEvC/4Hih53dRxfPamJh1EGE9
q5EXLJ9uldseDsb/aRN7Pwc9NSZCC+0e3UM2TGCUeAJqADdhQ3ZA2MroEqI3lz3OO2Xl61iAcdCW
wJFbw2AaLvJ2gFUcE6nAvd6XXl8cR+JWVtU86ms9N83bcrFCDDw99Gh/vRWZiWJ3WsjF28h6/Gde
MvZbu0r0VUI7sc6a/ieb13jxKtvYRiOaqlTv56utQ1TwomhrSzl96triVJdW8OY4c7PXUCPyI6a1
Fs/xqxFPhGN1WYff/2ZBFSJHGSMZWAm2zEDf2hbVSHxZasSl18XJzfizAqDbS9cokK9D5UKqVq2F
x7O9rokC2YwZUyQsiOwns5lJpsLrYVPVqX8MEj59zRh2JhySrZtY5RqGAqiNInTiiAyAHYvbKDN3
XxFqva8GMPCgjH+KfBwv+gQEMkOLMYrWekgf4j7pt43IKRVH8UcROt7VGpW/oqoyg9Jt9r2dnOMM
Kttsf1k0F8Fk5repnb56wQQzOyI7bEH3l4s11SnxUubNcIa7juDx0LUYhpKSIXZFnAFZkKyBzj5v
yh2PU/hNS8Z36uT4m0o/Yyo+ffbEgL2IxklWzmS5qN+2/N7lYur8sXMZ7h61HbR27UCPfbCwm77K
GDn8nLr2NcgkSV39UH12swhpqdIZhr0WHoUZ2s8l1plP6XvVus0FsUlCkJQ5FyeLY71laPJJmN1P
h/97ZULkhY2D+b+GugrwT4ND2RXTRjbVMTRHSQZtEB4iTR2vJHk7sZm9q7+oD0T/GvjhV1SV8bc6
6SHsyQGqS/ptiDx3K8MhPWs+asPe8f1dbjR4YM1mt60yHiVnMDA6gQuW59aMx22EwexoRsfJJTdm
01qkrxeC7Cfo2lADloa2cNpmu7RfguHfse0MPjg7+gjgBpEmzbF5lfnb6OYEoYxOtJ2cLNoYOhVY
09bBvoxRTAQ4ix5yH6RsbwxyIwos7J8aNAT4gkIinGgUVoatB9CrQskZ0svpJJ1vMQ8ME0e51fHk
ws20zN9q+L9naw62hSyGD4nfjxt9fskLjNb/KsSXV6JH4WXbCSHH+icDTsLGJsbgnCA8GfN6eu2L
ziWcp272DP+L/3VGLR5b/yhGTcd0LBe81DBd3Ep+wejLNirLke5/8+dgUIRf+mVYATCORNVEN2DJ
/smyBwMv58TXT3o/nCsHhUiXYjxuD1p37NwifjZhderIKGmYsg0iByJ6kS9/HEdYGsM8dkfck7a4
aoyX5bIMBjXDqXdZi24k9hnK4Nj6vcXHwpWe+zEZ4mQDV2kH1IZGTc/aF26tdX8cRyFRash6Z2vr
+mW8p/ArSYF5yfUg/GzNPpbKCzwLOs06RSOxFKp6T7RP5fmw49N39JIB0xrayHGqghNHHTl2VXaw
dOw9vPBkQZvGvC05dn3hEIcMxQQ5THkKSHtAJEGHZOnI2PBnc1fQVsR1ucwWfeQgy25lAhEAF8+J
tRtbj/TAjuGm/nVZt03Uky8pwnetC56xrGpO5dChMkqaW6DNXx6fxQyF5z0c803JoZq12ioCzP9p
eeC+2EtdPSnYHHRsSrS57d9dy453IsVNvBjaIcVdYeJj6NrvjwOTyQ/hHsboIOmQ87nH2qzxvBxl
OVk8XuX7WyNojbM9waezc0RDDgsXdJtZ0pi8TXUwXJ3B/mE5k7af68rc+hqTnFEPyPltRu1bObrr
PNbyK0K8cQ0k8dWi1L/DOp6fXSFQ+UjX2HcGOc6EAdjIQPOBGUqgbcdSvA+D5f45LDUyc3oFTLsk
IoRkFnVY25pwq5uiMw/tYGB27aCHAed/Xgauk+pA2EI2lWcET71pFvul46xNvQOsR8YQZvGzYbfl
xjZthEbkecb008w1CDGBSUm87gIeVH4TrLV6Jgtd+j/MZMzf0LeXG8wzcNzK2xkzWPdTVhnZyXWG
7LT8giDui73IMbF2xzE9yQzqTaWX0C6a8S2zw3PrYiaTpjB0Y6+xTpjIfajy0EK47n9c7u7yFR/C
J8nY/eRDqX0SGjnpHTvoCnBJknCQg4gmcf1U2L4CcuIv0AoppDwVzU6K5WSO0bZyOu0DXCR7NYXV
B9jc80aKzJtWdD6YeoXUi/hGLu16XPA2s2GP/IU4OFS640F7dvTPluN+arxY3FOq8cYx27PRDc3F
vuU1+Gk5O8aWgAzKGkYWPx5z866bPxd5338TyDDcOP7WeFQ7rV0BbiCIRj2voAJZu9N5FJZ1I4iF
GkiCnyxf4maWrPopLnZ1nB8B890f6Rh9xC0RVwdkIJtJb0cY+Wpm7I3iPIHQXPXUs57QQzfbR5mG
UpHZ2CpiKnMqm7A6ad1/Xi3viQThYW90wPZWDoTtxtgBmm5AViMo/svjOw4SzH2gJtL5HJn7B/Bh
twbcjrTHwaw01wZa5NgXl7/aiaad4z93ziQmdB0h+lKLmnVwh4y7qwPHO2oqS22pfQtY/OdFRrq8
qiugIS3V4YzqSLKg0TY7S4RoI7m/TxhvMvvguiqWs1cUKRnz6ka0jvOCVQ59GQf/E24Eq6FzaY2s
L2GQBacuqo+WI0VASj2E4Vk9w2mMZgTsU9+ZkW6+wwnx11h+4h5nau3N7DJ+LFO/6skHz9ijanlU
NLas4G7jFvcdSzfivfucxAb6mIXeRXFZ7B6H7zxBj20HC1Z0V7yADsAVzrtLE5j20TfJnBEpsmI6
rVVe4XEBjUA/mBN07Ac9yZlYkGQ1EXkUh7Bz1F5vDe2XpbZ2lQQQFxsi6hQYXQ7jp6WU/H23Ziuf
t18OQstmXM1W4QDN2L94tqYjHoxxPxUUfi4+b71f3aHm49xS+dZHXB8PYzIZm7GC7rsMJGKkn5M5
JKdirpuzfYFG/3HoHR6AOfgknASbFWQBB/UVYnrcikLlWqVndCdVm1HbZYoHy75Q1lieQHegKZRY
ElI/dPkRFTN2MISBRp2IvuFr8mJFHMia3X3Seq89DuUMd7h2g3PohzW4R3n//f1w/gUDmAyfbUcw
wqfGg//J/fobDABfoTGLKuw3lHYgsB0WQsv5HEqc/PAC+awZkb6xdV072m4Gepzgdwr2wWkyojUz
RJU9E7OYPcMwyp7ZATmNlFnZ8o3lPcL6us2CIVfabK+Xg9GTNDZVUZ9y64+UzfjJQ292ITZ3Widj
bKwBsPpNaOAHVKtOOWgdWrmlwxziHuPv2czW2Aoic8PAcvt4iHNMMFeDBXibN7QRyPLJ7B5wa8rR
YXW1Ua4ipDerWA1rKlnmj07m97dzWT7/XF6uYYII6JC1qLN+XV5Z5qReEngDz6waFtceUu025c52
nfIY9NxvUOick4dU59B20KjqwWV+WQJtg6wdogJkWnfsAWJgjF7dmn46EhKdiD1YlA6hBOCCGz9N
UEAzm+v2g3Rfh4lahGTz9s0dyPAVgngjvJjE0J9EnBMLxMzXyEKbNqpAmxi0AdiIoL+oqoCoeyPG
frCbQa+T0du5+qzM6EaJt++U7woe/HNmkkn++xtlOOpB++VOUTjpACaG7bDwfoFHXccoXc3WF7wd
Jlai8Wvz7muYeTFJ3679vFx0bEWe8fNGTQTuEOufo94oGcumwt3rQUxSZIlze6MeWS9v74mPLtPU
sWUtouIz/HccLWwRHRpXbMpGdvfIaF+BueJvaUGiSIc512MMqJT+cSFh76A5eClsgqGdft4vXMoa
Ws/J1co7zAcigizR3M3MR2+ATGcd6rNxqRIjuprafB/cBvZU5UHaVSeYnSKdcCf9pcwjZJoFZhh9
Mt0QvmD1lzPuWy7kGNlHLTK/BE41HfJGjsRA6pgFwYLZWeBbCxnIn4kDxu2pWNea/x3b5eFqDrW8
1TKp4PX/eOzQ8QgVxuq7l5rmpoQXvQ3psY8qcQkLLywZssPo1cSYO6GxnqU2N1cIqulq4VoupUOY
6gqcIwpuKuoD1pYsAjWIHqCTBDOhD39xStKcG710ZaVoBb6UYXl5rM24GT62bSrXGLp328QT6bsH
QdYLaBICLfYvZmHmJ/SiKXZypAD5wslp8DG4erS75Dylj1sYYhwRt5p7NlA5oy+O0INqJqyJnCgj
vA3TvVvjXiMjvEULqzDXkYfuczY1ZxeYAVExHed9LgM4oD7n9jrG1hlSxg7XNjyX/gsYFkSWp9LA
xIFzY5V15rxdpqCY30GLTV7Ya1Sets2YFlByp4WtsS0GqDmcNZ8ihuZeDaHR4weCFHEQL19Wtvzx
+8dm4bX8+tTgkMhMQZmYQgz953Y94QzTTz1zH6F3MAlF155dUXweofNvF34xoTjFpo9y0ivUmDUS
Ul+NWA+uS+mpBk+67rmZBkAxReqdBbW3EXbatagxAMduJHn2EDCjEWl3tiPLG3upXGHEzZBkKvT9
qGZ+yK0iMKiI04z4KJnHBysvcAelFm17RP44sLz7ae1elrl0U9PpQ1bJUK85PeI6gAerrcY9dmek
fOaP5d1r5bDW8JLZhMJubr6cL0t9T/r6qXKm7tT7eGTodf4hiFP7qkRRYQ9tFYo1CmTNwPwXvexH
4xj3tFNmgl9cgMs57kvuqpl1+bnSsNZoNRmRjjvfWpMY8d9/Nob+L5I4VC5fCEuR4HT/X1taO5VV
xsEGzQ/NAog2Y9Rl8pHio3HRm3jewNYlHgW+Lnm/VlCtwW6LVQG8Vj1YXSFhkbuYhXt2A2r5yG3Q
19YxnJg0tsXZ7aCJRnO4qwsnoeYoCEHp6Bdi+y3Lc/206B0038GKtkYSzicSr1MQ0HVGivYVd4aK
SF1mHV45eydTnyXcjeZj6pVHCNHnBVwmJea1CoMrDaK1tRheYpjb2beliu8GvzvPATZKDo7c6lgh
swP5aAWzwFaQsTWhiQ7xwUYOoAi4gCWQeZRHiRhxjk2Z1gZRhvOWqOaD5K9eLWVmg0hhmTno4swb
yTPGTRl7aXXHKbR5WS71yMgnCz5WrpXuaA+d19qOyqPWnL0cFUU3R+47J8NwaoSJWiLMyTk0QQmF
T6LMRKjiWWuFxsOi+2sDHaO5EYEpd51bvWgBDQz5SelbDIuSdKfJ++pmKQLm9jim7V4Xs/0WI9YF
W07Gl4FGeL28UmLV368h758OqMwS8BRzTdfyoVrD+tZ/KU8F+0adY0+yebTzTYzB/aIxCIy7nOzk
Q4yr3gGKSbKJcEq9E31AfeoDxNpeNJC8VRsPivecI3jWqCl4+nnPTcEFlnvvZGxbHrMHIK6yBhmB
aS/rKj2VieV/M3WMkdh8+i0dAfGSVt7tc3zVCV7J87OWYlLgNMaa2oZtoM2bZ8SSu4Kx+Zlun6Ok
mzC7JYjmr4s2k/7YdtilatR/B/hPk7Huo0/waFgwD0wvtr+7ef6zVsqFVl00WHpgl+nzxORYV4qS
pCY7cKkAPXO2dnnaDa9IRJ5QDp7482N8AVoGSEm98ZBZKlVJcBcTlDvGlNg4iqa7QNc+LfgQPFOM
Dufc2Nd1e2ghesHUsOpbM2NAlGKK1tszlWeJJbWWze1dLwpv17ZN+j9kJf+m91tKAqWjt8LN2PaV
Suvvxbcfklbd2i6MhKmenrAXSG0MZzaoQF57FPqnLsPU9zEyJUjkGer/H7kWWOekdvq3AhtIjHMi
hIdQ13CfSq7FDHCl910sMFKV7aXVizVLyt2IOOteLPk1x1LrU2RMF8PEdWkhDU9kpGzKzvzy+5Vs
qpPoHyeVZdhI0GC4ql7S/DWkVUC8iFIccB+CCkwDHfRBoIITqhnkSrCgfs4xfkml/Ydj5x9GKFJR
IndOI2EUJtZwdggKtqhcgaJeqCBBtBpr71Z47iZEbR1bd/42ZZ5+plZAFwQNBs98q/gfm7r3K7kZ
EqfPM8lUxXegN3u/+IaToFbUhjSjrWl35Y7QAHw62Hlcdj2SnAnuWJMQkp5iHO5B13Onv3DvKxxv
felaW99IsuMyf6Prx9gQOOjNt7TVUKXyxRgr/y0JxCdX6sFl+V4RTdcgnXaZTpp5PLdfkKobxJyW
RJsJ3Blka6arhUXWCcx64PkvyQdPC64+jNB7ka2j4gqIV0u0how5VMKbx4S9rGz3lcHoGfe46Jja
aXd4QCJ46kbXdJJsfU2n7RbS1aSjg0/D5O4VOr5Fy4P3QCXsvoe/PzNhtHH6u2CNax98HJVWDgnA
gRH3hyIhQWEIdDhH7hG70R+YzPknyyvPoYrAcOKrFdzaEEsCs9RPEJP0rQOx6jPyMEcB8cy73vPX
hTSC5qK/TQ50zATQYpmFG0ZU7KRdQrLUwz9+v2jFr90wR4nAB10IJbrB2viXBzJ1RtmWg5ZsH5IC
kaX6Mwihss6mwGr6sGTQ+Z9L0JpkrQdfpTEEZ6e3xZsB1FwjJ07WuZGITzZ0myejI1lXFO0knwr9
Havn/qhrTPcHG0br8vH0CZCpZvoqUREnLdP1kn0h8K505TRdiauNcbaoaUEin+wPY9xj1npdnpPl
vK8MFPIFC8aMbKz9pDmKdZDzeIdxKg6m9FaRlu5tqObPZJUMUNuJbx+KjMGtWRMGM7pwjePOPKqo
NvVF0nn+inLbXjOZICgo9c8L9WkIJDKwABtYgR8e+l9xfoD0pYfbia7jn4NR+ndzGguYmAiTazOw
kSI1eXr9/edk/D+PJaUWZyS7p/Bwm/plnuFZfcuUhZTxx6JM0AFsI/27JXGy8Cv0PUbn3v0M56BF
NYWZhrkVBkUIFKaGk1R69sHCznorLby2jBo93rI7eRVCzsVeSo8pvRahVOXBV3j8nkob0H6JzmPZ
1vGTj+XHpYT8vgzMF7HJxHQai+ZVW/ryqjfmdJGtRgghQhCMTXTcVFjGWKstura/uq7llQyafSOE
zwV2It6KzGBNe+R49igY8X/DYozA4cfjTfRHfS3Mr94U4OY04Ls3iaZ/S7s5PGEkM8KV9ectvozm
+kGPp0W7lNhYnHIZ0wa9PKYPocYRU3iiuzGyLZ8mB/jJVx46PGztyyj4LPUMfSmRwBQay1wOlk65
X3pSs1pXTIcui09cNxMU7KHSKhk23x4UWWemVVsYhhHtE44Bq1RrRoaJurcTOk7WTzSCVG+DDneg
hH2zANfLzfg/ws5suW1kW6JfhAgUZrxynqmBktp+QViyjcI8j19/F0Cfe07LEfYLW2wrbIkEC1W5
M1cGZnIWGBqTsrEfPYUrnn3/WyGSrQVg98z5yzNCpgwF/L8Mj5HXVcq2Tydye9exjOSV+HHfXlhf
JML02ekSrhGgMb9k1DKMStxNk4Bal8EEu+zP5TR6HyiHm389tKd+zyjzZzyUBVnZn6g5pE8GTd3N
sHym5/rSBGzyRQ4VLTzxKHb0vA5LP9XvuzBFySGggePAGgjsFRKLs6IxES/d/DD7Deb9WWfndAWO
zsTvxRN/yLHVqQ5NHI3J/JROjAw7+zwDES6toEXnol0n4ar3Q/sye2ZziseWDOgAGeyLHRZJXoPR
xL6Lq/Xb4KY11d59sizDLtn7swO7UL7Josc/PVkbMGr2K86J07ufKeseh9/SR/9dgznd+iSVT+g4
2laMFY0Bw+rPn+d5o/O/mwWqooTqOCTTdRq/tLkV/X9USCcpia1hxF+3uW4au6LBMFf08rk1Xojz
2iulAJ5TIayRum3yF6C9YBo6z36jevLqDkgkOXjWcHqgB1ngJX5KtFHZFkGov+jsOZdhcs9UhdiA
jmxhMYvZ1uAu/VOP5fuoOi0G+lYi3mI51OHVo02nNVZHv7SDXzfKxtcq/DYYl6H/c2SLfZSTXhUx
p3EXp3k8aLt5T1XBh9RTtPc8d6tF5QzWBR4sSZnQKzZZrXpHps980OY/8RImKb7LvsIIxte6xRDq
pCRidiWI3I1Qqh/JNAOfI3PzV3pWY6qNbYtZWPP+53dC/DYpnt4K0B9sSmlKMYQ63SL/563Qg87J
VM3w1lEHmdWlD+TigT66ONODPRVSpJa2n/+/1MPgEhOaXwJJg6HtltB8sxjizCiio04jxW7OpOPi
+SmRwHa+33crqabFal5sywE0hG1F3N3TOPJZ8Xx1PUTi0euBElrJ4HydT4+V8fU+G8G+j8kb3NOG
C6A8IH0BHkm6n22tJkeqVZqL7qOXQ2FfqRHRcdmWzivMxapP87dGUBQKs83lXKocZ9lvJNfhmIN9
saS5rtCtV5GiO3t2dsr2HjjltrzInH/asgEvLjwPO3CeHQy2SbKNd27dtGKXWtZq1J2l2n5vQcLR
65ZedJhXl/k+che0kvpLOubuKpnP/rlp/Zj/MAdltpktKPND2KfJfj6hN8kQnVpTBXBk1ZP4FeGG
mwLyaZRgJFR6zK4a7lWJu+EeDrUSa+MEXrYePIzSqSGsjVeNoMo53kBDmAQwGDTZlmOMuxa1Vx18
AfFYVkmB/V3jrqJHIbtcjCBjwiimyq2G1kKOHQlH43PVDmsi6e5VDjTYFjjAdlmYdTDFO0gmYD9m
tUaEXrm5r7qu0+7cXIRbWQzec9pi0q2aftuWMCwdiwwRq07+JWZ1Os0OQsWlJj3tBqa50wxU8RXx
z317UYGfXo390K8Txy+ug02/R1hUtHlO8T6tx0wyZ3WqwX7CMhTvDaU3Hi0JMUwHffwRZ/2yLKl+
4pCV8eMI8yijstsw9/l+zwCpBHf+Eu/7XHtmuZQWOobNggaF1mb5+iTVNW3sEUSvh4302tU8kk90
I116GfWPqdT/waRt7b14xG0dY+9UILOkufIr8uVxFBWmk+zNnMZbxo/9udX5oDFQsL5pPz064lym
Dz/HTJxLNQu+jlyiixEEspnBoyTNaz77Ar+5bG2DWWTiXcIE1m2EoWE7P1WqAseq1akbZ5qGAm/u
DvdrlcFOvxvmUWOemVz3pekioychUfs4Xs22/4Zb1f4ev6ik029HIribrGlgOVc4/DzfF09mXjfc
/FL1CMjGOOoyXNdFLY/tbPB0Iou8lL6S+LkZyeybKqgeBEQvu6b/0qqYrOVTJsLouncRR/WD6pYM
6EYSbtMER+1NpF9TvVmAn2/oO+ES/JjOsAXqatHgBgzVtLnILCCHEpECJJWFjtFsZyABNcJyHRVs
W+dPWxsRPfvv1kNNzXuwS4G7dZhVCTxA/sFgXvsASTIFA2iku6QnaaWNgwPzK1vniZGxbWelRkGQ
MHL5ikwqjEVpD9yIcH3dPxh1g2lkkjRK4F0LouG4MXu0FVtEz4S3woUzGj9dhl84h1XymkUDKpJb
HTt5BQNoqT1gC1iH9DGsJJ1bZy/4Vo0yv6Uc8RubqhzOwz8qYFRfvTyk+hjoH60gBEJbn3NUU2Yu
H1+ITTOOeT4pBjlj//t7b7WoJUEXO/AwoU3Nf6wCGvz1s5tWmJ8ar3kQCkcTMDMES8L0gcjbKQzg
GjZpnv3ae1Tw53Z43K9qW0m2HRDcmzFEVtcJ1c6vjuhCYwXNpVgwr8OhH2fc7eeUPixZRnlene67
0erwC9YwzcYm/B6yD+ZUuQbBCoG19KI1N4lw0dq+sQvbwT7cN7UxFLUT0kT4wzfydy0HkGedfbq6
BHDlnH7NKTfQM/L2nESc5ny6Joxy1RZDe4+ro39Te9YF+4ljG/jNeRahuKUr56ZknFSZx9nKGAeD
ccrz6BzWLdaLaWxvBuXerNWtMUg+taHePuB1qbfhVMvKUvrrAXmN5vXR8afpH9YJruJq2UxogaIK
DRQegHSzB4N2vEeVtMfRHoJ9Qsz8CIdQoRq5f7ove0avXcfMiA/RJPImMjNOf94T/Ba2hc8jHJOo
LYcty9Y/y1SC0x5I4pDDktnZ+znRd7ddAQijsicvxb3HitmWuQoNDzbKvKwNyskVAz6N0fCOmiKV
44QTTUh8zv+nykb16Ed7mtusZ7qz/RUOk01jUGIzebhn4kykNHxPP9AXmU3xTVkPw+K+WXPUItyj
8O0qajOwB3YdhYo5/SJ4R/Ot2oTm2jVksegY1b7BNCxP0qIGe9ate0mvWSJ8Am5G8w49mzwumZFe
H9kHpEX3t4j8Z1mXYYCOxjc57ZGWxedX0NREGmHAHCEVNuoKNcA+zA/m/381PzXwdKWLmqKjjdcb
D14Li3PeqGCBBq2J0XwDhwYciRrf7hOVjJr5sbJIlYRKzAtFMeHIlrgSeXec3RvzQzmegw5B574A
SVo+n9okpnoIwWt9/5+Zpue7tgCh0leGvSm5D7Pkg6b1bGdRCeMl9Q/JZGaafCUyBsMyFvab7sXJ
384Cv71W0/5fZ7ZFD5jObv+T4ma7dWFym3LoHN4zOWwPrvielhJebNFSe1Co9Fria67gGmFF6ClR
IEKh7O57BY7lKw/w4YNu9T/mYWurmfnBcOiS5ByAluY1z4lI05Nqptm17gaY9Z2ybNWpPylXjOck
qq8dwiu9r1j3tTZf/zr1NsjOZZP7p/salQ/qnVAzn1a1OnKX3WBT7JWFX+b5BCij7CQM460l+rzU
cQFxJIdKWU8PVZk52yHtv8NrKtdSq4+iKWqM/CmISY982YSyHC/x2I+XQNe3c2iKvpGn0qmd5f2g
yJSyOc8fetMnCmE1cHT+8sn/zChwdRRqWzU5bliW+tt1GzpF31gORKx7bBoC/vK/E635q/khHaaS
IKUZFlrdnebMw7zBnx90r6J606vKNbU90amzomzlKhzbOsc/jz2GB1ORNBzi855He2yO9V88Kn2s
n+ZzeQEIMeG6PLsCk5+HiFEPur9I3cDbSc55s0M7aq3oFaci9oq8M4/CiR4FUssXbsDOwoxdbimj
tJcZmspjY2k1LACCftOzwRLJ9c8vnf7ZaMRLJ8TEjNIcjrTu58vYb/VxGs5RUhVq2UqaDfq3RXaK
2pptjGz40FJK2NZBsbXQRMB6/Ue3dSGverSHPs7OQ+4r6nsEeeGgTG5JtYjTkwA0e/YSzbhEVXIB
QHQI4hC08dByndE1dFHSTTAd8R23PpHF4UTTe+Nfhhe/OYf4BdH1aYazHByqrG7/PihGhWISB6kY
L2Mfu6tn2HRUbuZ735b5FT9XuqlSPb92JkTFMCxfulClISNMOknkzgVRFeFv7N185cxaEGhrldA2
QlPgt4duigrkZtmvAKiHGxe6zXri0+1UoCn/BLa6w6Y+rkPYHtsqNiE92YFBKJcHkYMYg9wDfELH
IphQDDDvuMYeNmIqjGesn9jLPGJnrHh3Cee+fsgahDdTTNjsqo5P1FDXadw9i0jybSqZxXkj9+dL
5bf7q0tySNgqixYHHxX35b9fSacVvRunxYTerT8ICnrPBriHvWdi5RnAWjz7tV4/JzZWPtUql12r
gcYMPPpd+dsOxuA5W8PBjVpSlvJolwJKlEzKda9RUZglyVM5NVlbZmatzGAEL+vQkORN+CaDhME9
/RbHKsZBAAi5MKs3UVnbeZvvFDLZuSAJllHfk2pWUueAYzjdZcRsl05sjAc8rdZ+IipNBxWQT0xv
emCbfMLhipmzQucyAUxCDyNjrX+P8B8+/PkF/Dxqml4/juMqw1OaQc3PcDatYGuRWDaUXqEnq9Ej
BTqksH6KZAD/7n78+V/7DV44/3MM+DkLsynS9E+WOXAzWppprCR3zE4TZx8BoQMy34a58XRjvHbD
NR0U62a7wSMxDR9ofhlvYZQpG+ZFhccusQoINrbspqMs+eFQhLubnW525dyoaxvuzzS/2VN2R60A
9YEP45RKB6BVreOJ9fnn38qeFPP/leAgtTN6nkQfCOIq+a9/X4Qj08Sxgge7TABDHubMg8KGg3Ei
6QcIBuoKkIp5l9OdeAWSz32I2xaoG5upFQK6NwVqYMHKHK16epoJ0O5JbDHIEJl7Vax+2I4G1LX5
KaG8elHkBR3qDAxCwFNE6mHYi1NvaD+DpqiOSowDyWYauiw6jEO4PNz7yUEbc8CJOomYu9s3284B
uE7Rj2UPGVoW1ouJ5Q25vLMfpYJZxPAl87n/txNE/rf7bdxlS2NmMe6WmjHNvAx1RfAmGM7twAmJ
UY3U7QwVUrIPGY3qtjTp1pthSnfjhpNSVi0inFHVRCNqpgeSCcVxfjp/NVR/ueKFmC6yT2+X4CVW
MZxQgn6X8f5HpsNa5KpRE1KyiyfsOHZGCTLBxv5Qx8skzF9bGOHfa0M/2PjK4ZFMhKywU6kL8vvs
MqcU2UFSDkIry4JQ+2NpcYxZhe7Znp2LZvBVnxPcDgCqE+exhdV4Tzmwwd0dssUJfesxZT7N72Ya
G/0y9WWEmtBWux5IDJ7OQG0Wg2CuPVo4DbVB0l8RmwNnof9gazowlqRINCKQjFLneZaOv22ZxNjW
Y328Wb1Noca06ay6/gZVGAyoXpJcU7uO7pyoX8zn83nGoEJ/g88NEoShZMiV0yB/Nb16iliBtq4e
eIfA8G73NL4StTcoiBnXqh/tutoGwtOCZr6bSdOuR/iYfsy+xkvUtIO+DaanRk/o/X7plFb9PZ34
eWOJiDHfYOLpaST0K3ACay9jq3rhLr6aPU+V8GsOhpihZ7QmKb+VlaqKtjBbZzjkEbKYb6j0UCM6
zxdqq4Orn/UJYTfE7YCBADUQZD8FpXWyNc9yTF/nKGLjZfpmnkTcz6DkL/R9S9je9QxClxU7/q3w
5Htgx2/NONSHeRIb6m9/WUR+27sbgMAwerMGI39hC/v3IuJnlePSJdnx/hEnh+S1bauxfRGoeU+m
ry4J60QrKgSC7QySCcux27c20WjCOGjSyQ33nketKsVno1jSUwECthbu2SuNVSui+pCUcP7nr+YH
o6QoaO6ld1K6VX3mbOf5IbfcX18FFtsveEbi5odbutX3YWznJ7POjL3fupzB+6R4EEnT7C1bGjtu
rkQH3cDZDQWA7Yqt3R1uWavyrNSJD6SyjDa1hrDvG/LVnHzys4tJiRYTbdVvyXKwWeGqSXvOTBXQ
Pnv0tsINvkU5J9mtU5bF9r7doHREW/TjGK5N+smXfIDVjWoiEMVV6K4HDVZ041SYx51BuWbN8EgS
zj0EXpT/Zaf/W4jZ5azHjQ0nOKqNhR7373eugbgOxcpg2xTqBocjl3uo/KkGRrPJc9uB2B/6x4yF
AvI+/ZYuxPSr3g/YOYdIgS1Y1vCU+uEfAlTJmn4tCgOnpxpnScn2cW3WnXfUbe0sjWAzr9YzwAMN
jNHYf7bsfiaz2xjSImjq8WlMXWcJoa1Frh02WlnUDzK0IHRaFSgFX+VKIgr9lxfCmX7Rfy2spiDM
rRoavGNN041Pl3CUWkZtiLxe3qUkPO8sqIUSnTwZtneeUmHg1pFm3fLRlQVkbYr6Ur9b12OcHhK0
58AiwUARA2ZJF6FpstyZht3tslJAnnRiksseEP6gcMjTjXpzNpGZFlOVksS/+YraS3lKZPivQCAT
IOZYS2VaRZt5Jmak5rpXcT13gffQOTaMqVx1txo8sZrWuq3ZAnJpY+HuoEYx8Wy8YFOF+dqnCGYb
1Zp6tZLHlv3zUyWbnYdacekSYsKKBprJe8Jglp8rR75Xvstl2mt0UeDQrTs3uQ15atK8C/R42puj
agzL3GoRoybeJTua0xiDTnOy4twqTXnyPOU9nfiyUYFZdHYRK13SHDs/gZeCsTcK6TGZxbiSSBP8
XCu7VlTGC+9rUPjOhfGI8xd54TfsHuADdBhmjSpnWsL6n95fWXsDtu8AwTMLU4DpHPJTqlygQEwD
YFepzC2pxw9ap5vlMBrFAYsdEDwtTrdpK9dUVuarNnbEAXd7c8B4VdoR0EPbfmGnVpCFcaGV0ID9
0uNtOkaRY3/hbVlloRaAkWqGFUSCewOSLdt63RP92Ve4YXA0T1J4LvBtRpa9j5CY19nQUzg6RSA0
EClLDZkOjZkJShOX33u48i21Y0pYeDccHPVJG+jLmp9yINT+ImI5n80xvHIOlgvdwR8J8/FztsHK
E6q9WNOXDnUlz3ni0QUKVP6KrKscQ1u8k19SNmADIlzXzkYZs/FoBEOw61v7n1KvcyRMOztiTOM+
pvfarqhS92JjrAZuVT248AO4Ew7HeTRu+jUJYOdqFU5yzQsdwlxMVU3mSWgVWKh2da8k54gOV2b6
AYzOInqQQ1ezHzJJlyJ2dZmnfM10+WGUvr9jQEtqzJky4Xb800exP8Q2UGldBJeo77SbFnsFjZLE
WWuati0vekZFbtbcPuV+NC3eARi/adYa37ou/cqgqr7aSY59Okk6PjiBxScDDu+xzSkkcfjkoS2m
+mKaGRzpZ34fOMXCjo2UNVs6KmIKz7/kFAyRi+crjWzcmuMvnVt5C8qh8B4Goy0PY+u2K5RtSqk5
z+tJ8fznO7b5m8JjCsDCnJ/IROE3/Uyp0SvXBseb8bppo724UxAHIw5WYUeTKu7xlWYVxhv1G/RI
CKNZF7Jqj6ZSm1SrDMB4RfDQ6dJ85oM+rmxOBKSDaeAJ4zKgz4OwomzJttX6QNppijICZfziOEN/
nf+w8g8gZsPX0KBURJEjco6CvyGS9De7SpRxpqB2Rf0nTn7MSmZTQ8LLqkZdC62lIdu1JjteAMkh
babKczlsnVDJae3Qm0Vog5Iy3N7+x6Twj40s36rbV1zIAZuUS6ajy8Gh07+mbbElOdH8yOzxlo9E
9v/8Kv9+wkf4MC0LAU3jDsvR8d93V2XgKK/jQvmlo4HdpXKugXDnjRV3t29mneKenR4CnKtQxbEJ
EPhqKQexD2NQBgeJY2ARx0p/JWZGgE6Y+loXzKC70UWnqHi14RciSZoG842aonXFqUZCHNgRvf4c
WSHWWpTls9Td/WTCwQluqS9uCYMrROFno5Zxl3cUUI2w5uEija82t6aLlw0X/NjyPYX0xuI/oKeN
40qvTJfkmo8P2ZfiZPpvFbSCh8YJw8c/v3jaJCT9+45MXh3hXAX3iSPBmjad/3PUURG/B6XBvxwV
HCDmhHZZlSl+cvTwzHVgwXe+vRl6e9gHVQSPICm5lNVGbM2BYVNiYTsWLbDsPqUM19GPfTRwFBhU
9h5JlDw2FcSwlg2NO720SaZrf/Or/XZa48en6oCJLJlDVINPYSc3CQlzBrDJZ6+NaXcddjA1u7S5
DXWfNq/XujNj2FUcdka179aFivDi99VwKhPV5t4QENysHX3JJ7nYOUqBCbwqxFm4abt29N1fXvLf
9vH8vI4N7B62F5Gyzz9vGUKKGns8Q0nKuCyY+k7ZhXe9plzmJ32XWNdyqGGkpcgXdTGs1crB/xnQ
a8Puj5R8om8z14tYO6V3mB8cVY8PkiD7fFQyg4RceztYayVIrU08BCG4IboO//Kr/HbX4ldxGcGz
ycRrbXz+6LmentvAY6plHOn0Zzekmqexst5q38zIvzpBfvC8lmBz7uUc3dTuxReM4kI/TD5QTgE+
Je8jWI1V0+BxCSNX7MMajXX27iiWgDvr/c0YPumnv+nHTNssPFGmxvn+93yclgwWBVpEce5n9xaX
McBkn9uj1y1E1cQLTRuDN2mFu4TOCm4ZEvvcdLhvY/cl1JeOyV06iej4wkhGerPwg4XsLGU3S/ah
G/fLeyyXU/AX4fi7WRlIavc9N9Pw0TA461Rjld/6htmml0XRntLWH2rvUVpPiHbT0cuXIgxfvTT6
0GlrvlAtwLUpw0ezbC8jXbTvdmJI/HbRAWzEzWZgsxKGHzzXqwpH/AZRQlLU11DGJrX8De89LZQW
Y1+znIoOQPlwG1cSuUwq3z5mZnysrMR9MAo0JdKPuOLabxHjixeIsd1Da6u3xvYfRZvlL7lRaItQ
pvUh9mzMTHZOJ1FiXmc7qOkwo2RDm64h0bzMuRcQTtHSKUHqA1SZYW2QF40rWgdcekYuVhZRuTnU
zpMR+2/RkOTPIN8e/KIhfxpkZFom0mrWkV5EXl3GHEzX7HnSW2IK5VjkbIo8SK3LJvMSHBAUYCoG
4QzX5qKyvLLaiEI6dAxqmGDcZupnRlxdNehmag9lwkhq0OnURT/3tiKJRAAOTieekM8L9+CUvljn
iiy2TsRYT29tbdW4vnkj5WQugsDNvnqW8zxqVvVTz64AfsRQ2u8U6dbLmJzlNDIrdsRZKoRdzrHu
TEQZNOeBkTne1zh9mPPRqUGwFAMEpA8N+2uWyxwWA8jeXRGRzgxrsS6URKdMxVavPQ4zUutyUdgw
6PIg6U/myMy9Nz6KkQt/IQ1QgRORCpG1PWWo7ruxbuAgVGTpGRFYuX0RxPUJNKrVQUyWifkpL/Ix
VmKwEjMcefqOrvZWdq0EB9cuiuc0qG4zwtgmR7zKqxQYf2UXy1DYw8LoB7FDKmMdmByuZeh0Cxk7
P9xpSD3PpecHztnfYJoeOw05ay5IiGI+QJkN4SYV0dkOan5rezIBZxXgzOlHsXID/YlxE3krDDf/
fYgUeWOEXa08By7vPY0IC985uSpeqjt5uvSAO88GgjR0kHeMbljTVmsxxIZnmmLCWed1Fz7Zg3sM
oy5/CxRLW8N4da5yNKijhjYRThxYh4bMwWs7b+NXAU3p0/ZNyfVlkNr61ciI2c2TN7Mu261h5BSx
AXt4x23NPnz2+Yda+TriAX+c3byu06OOeql3iuKRmszEBD+dWde5m6FP9Ae39o440jFmFK58lgoJ
VL3JNJI0wbOHAvkm+g4cpIWFbEaEqaV/nXO1Y2lxt7WzYSeKUCE+KotNIMzkwUircMdNgQhrBwew
Gqroymgb1uxoPCtgk16tornOjThFomMwHkYd+0jdPxC0ty6mjapXjwWox9BvF16TZ6+JmoO3jIov
YdHIVUYBJFBmULkSP9+vVouYUq4tyIjwFPYj8WnMFExLvitRqD97ANzwYEiS/cN+dMzmw9SV75x3
7H9oYPDpt7KVI5ikBKU0pOW6J9ZHrVH0FOWFfxzc+jYfkf9rhIiZpgC1pm4vaBvmlF/g+lPBVk+t
HejVWCAQQWdltR5p5pi/irA3mTZnijagZ9TWuCySNuy9jRkVhKD8rr1omSkXOGrWChPRr6UeCsBz
eMEbv8CpXHfKq8cfdpXtHtLRJYooCoEbRldPhVc831EsIZrXnvztcZh4vENM+CtorRpLlhIcayf5
koVRcyiaiM5FvW5eMBZ80LbHVCLw/F+oDgDkIHXPaGPdaXAa9unSxzSLHcmnnC710+6mGFyTVGwo
Cx0td2XQm/sduECxqxNnJJsfw+qe1IQm9MWyMkzg0WMlN/N4i0ugWUcqPKZ5SBjx0TE6ka/1Mvna
GYq3VDELndFnm2tfI87kdnKwx8q+qXnwsx8cQJF9k69njmhqhd2mRbBZEhjV3/BcpItJ3T95bMgi
puPYH8JN7Ssv4o7PIML50cJMONI4z+Kam7RY9ZpDJM2/hIi8O6WjBoHkU0lZMU01Tqj/MCJqNq2U
hcvPVEhwEw+cMZm/m2kETDtzbt3KC22ZKJ+IJedYj8ODQpGJppvhY0KYIsfef7yz9QgBf+CkxWk/
/T0db9ERigwJA7f2L6o/BiuXrkOr0qzvTt++9aHGJ4fN+YgL8zEgvMCSwPiuYWx2UOLOP/hd8nbn
IoC9xV6DADkbd2OsrvBWNYMu5yBKPkb0fNVzydMZ7rOYcs66kp0S4EZpNXZnDlX1pdTcpxb1bv7n
AyRdpdAwYs5XNmzFy7z4RPrgQzkxlvMS00nxk7Z6EAQGth1GBLztmKnFEpjbq6c2xi10f5rKCF90
kkKUAMd1zZBs6eSDPCGcZkhjgGKmpTVFovGMa9fBc6ZfhDpsmByOHi3j7JZatXN0HH+ZjPlJzTSa
qPvgg2kJYzltvAiIZzsPMIVNqG4vNEm9fWmvDSzZq9yZTNkl0xPmHAjVsMWqn02EA39Uyi9dXCwi
NzTwU6qkGZx6QMMZf4wqP/FowLwxUWlqVcOBGgFOrbBlqlTW0F5PNVSfngoXSbAStlgPybQL7TjN
DTr4OA1/DfqoQFEphFz1AKlWfptRXETiMzDPEIq3edOFyBuM1WQlweRRbLgthNUBT8yOIdGBmn5p
zDwKPa32Uje817EtugV0ZHehfC8j7IEMOuSmD9oFFI5vcZJd0y75oTSQXcpvvuU/pAHO/6bfudD1
ldy4wjgrlOKblShnNe9+5HbKfjl6ELZ/dO0tCdZ9Q5ebSy9yY8mb4Qzmuhvr9zFC5kpGNlpaHd+S
dKRgXsRESwmmpwWcTJHg8gBzwPp2mLrPh+LJggvkWlvw4SfF5xDqkaNSTdkztlmkDV0wWW9zO+gu
vaDjxi6pVihjY9Fb3z2G90t6s2EATTxuZ5zod1lMHqKCchEPm8HmUJUCgTEq84Ca5a9o0mSqbdBG
3RqABpJUfZbJMmkMf62BCNrCDvveV9oe6COpy9Fsn+J4fBQc5nNLnpjEfVHSAra2vw2tCEWPvJHk
ohmjmrbaunmQ9Lcpvfrat9m1B/8NEn/vtu4qrunMJT0O3rA5UYp+0+to76viYEX2l0EvsEDw+3uU
mZfDdHRk44aU5P6gwmbJWsVMouHeFOo0e5Upf1UdfzWoFebdVHCNVxGYTl4xb9TgPy1LiVuuKIxd
26VvPb/moLgnWy2+j9QBuIR9FxDAVMb58rUQWbExjGg3woda6kPlYye1eVtA8atx0y1rO6cQYni0
HO0t1OtLEfrOzZTJtxJD/2qoAXG5yCELXOZkTdpHZntr/AqoQ9quqrO9mqWrbsqnW8TVS330mXxx
lnCYCuQx8YnEiE75g27kz7YH4LvhdjJK92ZkbbnYI/QNoHUuIb6oc1Jz8tTjuATbA1gezOW21gyJ
MyGfggXim0OFWG10xUpqdD6jaPj066ost537s20s0NgNV18nHttU+05P3VvcHFzzSSNNTFCWbXRO
JQAjQZIJGLcpSVGIPcB1qqb+kfzctYm2aJlMAhukL0NT82gtgjLfVX59kooybDNF/drOKT8XgwLI
LlYziJP5hSkmH6X8lRrExyYNPzRhastWVPkiHI6RQjUGiwKOGZn1i4I9S9+0L3nl0yWqWe9hqFJH
oB5xcBbAVfUDKJkuAVQ4Mo8PG17QJE8Aa+ZX22h4/weMdaRIH4DNPvmu9oXus2gxhubZE77HpUDx
YEWu1WsuVQx0nix3sKFodZlaTCI6rz96tgbGxO3VjSuDYS26kaFu273Q0qSCEQl+BFLBZG0tRO7t
CXzsayb4YJCimkRH/mqFA6B2k9YOP7IwCgjCyfB+8uHU9apclGahISWEJ4lvZ7oWymTp2PJCa3VK
8D8vofJpRfRuF+Fbmycb4dD3IoBOrOMsfIjiQe4aK7/pUQCknOpvft310Excr0CBfE/hlKLq/MKS
8kZT2ZVF+NOU7j/g93BDomcTDFi5hDdXsQHEyoKcmpEpBsj2sybLtvThxpEDKdytG+bP/HfcRiMl
8ViubyMlF7HJZBPLMpW7wEqhJp0SMy4gn20Kpj6rmB0LuwjyLl4y7ketXnogn6juyw5OJkDz6B4e
ecftN378rDKzllopDzXfq5rxwIJuOwSZhlOLow3lEhqNPhQX03TWud6CqtcxpRQyf8nGbJ0laUcQ
DXyVa35oRqStzYCiQEJjykF8FCVgy9q0w70nTHvZcIxf6B54LqNAbtJL86aoLttxDlC7zItXqXJQ
Lfr3CEPBgwEekHldwgUc6OdRD96sgcgvO9B011pBs20K0a8wqcpDeYvM+AYLO32xlOEWSlYWIOHB
smdDpNdmu+XGvzdF9FG53XCOh+6HS/3xqqb4YhkIvrFlNmUgnXKppNa6M63VQGzoABAcy3jd0g9v
Wg0YGngvHFWm3nsWBclhwbaIjfCqU2qsBURtRUDMlT5hVPliqbnRwL+fk6Djl0kYEazAQ2ATd0mM
wuhdKyHwaqP4idkwoQ8ixlnX4N3hrZrGHzZ1va1xGHhXFmqY7TCg2uDpxdKFEDGd2rGZqTXRrzbG
h9XkkKc9Y0fgBnwwAECqF9UtAZX4CAxt5Yqo2lGnDpcOEJlTRfkZCzOUe/VdqiixMQ3USEU/TdP/
GF1lORjNrSvUk6kklMz1Z7OWL0NsL520f0oq7YZ6z+JnyC0UQnB5WvIENyTGt+2f7c7Q95zOhmXY
xdo3DUu2o4XKS2exCMOePmiOlx4qjQ4Jy2KyMqbm12Cok7VEpN9okf9Y9Yb/RrYfLYRJkGvh6Ley
4mvCD7PxTP2dCfG65McnsGPkiwQbkKUNyGnyxOzrXdZUm0X98/+xdV5LkiLZFv0izNDiNbRWqfMF
yyyBlu7Ir78Lqmeqbey+0AFBRmdlgON+zt5rNz6C1bbsy1U+tNxw/TvLxuJU5SF/eSzymN0uzCqc
1ZCReIEmbZGZmrLEytCsjKRkJZy/d2PuPtq2jQ+1ZsaURMIeQbMeX/Rpk4ChXY0qdwWjo3f2Sjc8
tFWI14i9kaojQdDdvgljZ6dy2QYsvwFbMhuxc03f+V0Lbpu/qecwALHeWWOPyfdKFKVHMsuGDESr
64hz7ttE3THUky+lrjDhEl1Wat9t5Farxkm3WkcCnGyQfTah/Smt9Ft63dFTS9yIobNBV6dXxY8x
TgKIfF2yML0pfUmZkHgYz/pE3Q1Bt+uyPFoBZ9qZXk5SiMVaSMusaIMUWpzrUDxbE8EZYES0zXNF
3xjT7jiWa1KIlqFfWi8s/bSzKUPWZUZsvzRyqPC64jWZ360tEZytAH+ybevWS0KWKqs9wzgErt2D
HKutL1v3D4HfVq8KeuUdfotoG5DF+V7XypLqsPVFMZhhDXr5yRvV8N4z71nU0xu5FfzO02x4mAkg
qsjMk/V8fGxu1AN7CAcAYWz0aNRl+18uwQzHzlckNTLbXFopQs4Ure7RIDKVB6Lv9avYLtyViai4
R7P0Am9V3OxKvILbbN9kVOb7xMPJF45l+2a6NTEGPF32xfRuJqqnulOcGz4k81kI1IHT4ZGYkpPu
8Myaf4hQkQaBB3P7AZMGITVdeG/HrL7EqrKCyxHeAbyF9/n4GH8p+kgJ9L9HoCteXdkkJ0/3EyoD
rsYwUGbkEqGDWIRGMN7njS3T33hh+gPOpH8O6Xp1dcZwPP05YToeIZh1x9S5/D2kINmMZHFUoAwx
C24+SHsxlsTHFjt9TOXeVp2aX38gVROwPqt7DYGrmn/rNuZiaLjRuXXd/DrEE2Gewes7d4JTambN
qyqBV6etNCG6+OOrRh9tPkHpm2QpCabXjUQ5Z5WqIhugi9a2qriFrTIuFT1wPgvP2hKS2GyHIlNZ
BUCBb7rROo/wl94QDQCozt6gFWCMFATR+16qvjmib7YUeTz4q2oPjVajXWz5pF2NstywipGsH1FV
WHnmQq5P5LMnbOMWqOm28dXuzBVOwqkxHEPPUz8ZDQ3qfbV9oG+mPesecpPpOJwJBgNSyY95p2XP
nlSufLRgkU77OPNFtuzLaPwY4/pZFEFEEdrbxDTKgkU0DtzkQfIVDK25MEtX0mkvkrXUa+CubteS
KtfiZWSW303II0OhbhMzRlLGyOQZlI+yURyiwVwrDTZxE3e4t7CkwYes9wkF15OZl1zX2Vj9FLG9
GHVD+a1L51Kp+nCSKgJWv6PSIlO/pnYD3y/VpPdk1Xaz0iqsraVpalvHI0EyqhXKkmpTovZ2u31X
WM4pDft+U2hudLeUXl80dq1f+9BrLoHRVAs0Kfl7n6LuKdrB2hayLN4brXqydPFZN82udBrteVQ1
ZZFWQ3IwxfQ3lTkpe7WTbeZ3o8zdmFgXKE/g2w29tlm5beg98YjvlwHNlVdLxbw1kny0E8PoEVjv
AhlsqJo3VbkZaNK/sbqrHPldi8qZhlDjGDGXvOFGxUw4vQFPlmhhzXphvWat8mC86SiZtq3Wui9t
Ut94X/tOlK5dKFVU32uK1AcKOv06ry35mWuIBaczKIY5ywR1yLlTbJPgnHHcJK9+ILP7MNiCXBgs
VCaFLmjtLP3IFUn0ILgXCLBvCgr2czYCZhGachOJ9GlEFq9mbxtXuRnirA5ZU8blbjTrZ73LvOHS
WEG6KQFiY/JylW1mMVQBHjqBplWYKrga/xJ2fTUklqqb8i4VWmDbPBnf5zdyOE/DYBCqRzjsSZk2
prSU47yRXHRikbvuNLfM2pUyyHCHfP6lm0hXuZP/s1Em5hXOUg+rgZYkBwNz+XzKTMT6e958rJHZ
kajJ7LVGzU060UjUpP8lwE6gzsWIrA8m1e4IUVxe0Bvy1GoPQ07/KY380eZq9e2OxU/FterLQDjI
KvGHVW2WCjMJyhxcte2p27LggzY8vY4Ku+U5Nr0s4zSgWx8MxDDmYG7ng4ZhUFdGbtrGDuKlTrXh
g5agQueXNQqBU2h+WhUQ+LBBWlU41c1Ju+rmyon6pNe/q+nQ6Fl4O8vEeAyuHh7nM+ZzyQ9ItoAv
wiUsWqVcF5JlKcjXSxtLd8GFpK8KXI6bRjP1Q8kT9dIXIl+VWh1+otve6UxWfhmF/UbVtHulrELv
Az3IKVUhmZqtjoyJ8LR3xRuv86kAJC95mcr3seE6tyOrPqOsdVaG0bOatKgWZiBP3nM+OuGB9KMn
3xTjlecRuAYsL5HkXYs+Dp7LgC7ZfAqpRafUiYw3wqvdNX1BmtpZq16HshbL6YPwoPqvGEKOqnDM
lxYJ2T6BZL2RsZN/lSfXMuRXaoXRxifzcy86qrltmJ+JNZJffZ4bS2N0iVdWYGNZgsp0TI4DbRP+
KgTxDUvHlP06gcy2HkTBH3jaNBSCE2SwV1AsxiOqnH4XfPlq1JIAzEWTC6V4pjZdPEuDpC/Pepp3
egEXhRTZT7fUqv2AZhxSVxwBHipQg8wv5w0qhugI5WFh9Ta9mUBLz/NGuv4/r+Zd3BNbM/eSQ1ra
CKTwAfBcM+hjxIguFp2Zty8sIrxlEVTolPIkXxLKYzDHUGBxM4X+4LYpFsHgGldlWusAJ73TVegX
lO1Io6V4clC1giVsJ9ObU61ZqHKDSNqpyCFTsQ+E0G7zpot9iwVuH6OsTnSCQtIoPOUVdbOWwA3T
8r7GzFIP84bOKRWfaWNYPcCY+aB03H5jyeDp7ynzq/m8+Segi/zn5Hn/f96ed+dNQx1xXerEfbXV
WNxYPlfnQEabQvjFze/62GMdCzGnCiAMZtPB+Z3KQ9ynWc1p3puPzz8PT2FY2HoUYhvk42LCOm92
Q9EqjeqX+dDfH0hjELiVJJtmPqYY/VNWomziKcgfXK1vY0HhOQuNtUpwwx5yDRjooH3JIor/bd/+
bBKnejcbE1FQuWkNz3spJVEeJTMf3OPDJahUYwVvfCAD2PhZtwLcoTtgjE4mTrxVobU0v7uxThnZ
ff2YJqn/1HfCIMllyruePDep2fJIF/AMWcp4Mqqfqkqvnlh9NJTLeloe0240+g8PHMqmrCdwjZ+3
TzaCqNCnCQp/S1slJuyIulFORAj/7AL9qPtF/MOjCbrILVzqxF0WOwGdFxRiVO9wzMSPciTYq2P9
/AL36SPC3OD0tf9uktaxlb7fbKNizD76KAfOkqRfEnvxmjSPAJmnyrot08MXv+guKl3pL0cHE0CG
BIs9on1uSj5W/JrjF54x7SkR+kPWA/NVScK2TD61uLI/I18rSFeEnl4WmDeUQWmfrT7MNqqBsGMO
BRsryz/U4IwmVo+6qlMenq0KI0VNx5+44cvjvJeo5LpalN3tyWkxH0IPPW5EUV2rlooB1bLi3g12
fifFU9u4XW0swwnBlHvZXo0oQ0cGAFpZhFMzcHpJnQ3er1mBXPLcn82QBz8ap3yv6XE/p6yZdoPm
OFtIQekL3KKX+QR3ikuIuqJ4GrhP9nCggu1QKtqrm3nnvteDH3FtiwVlI/ce6KSltPWQb4KwYP5j
UEGa/id2UnF5WxtXUC6oU8u+DUKHX2kgf1A6v7jDnE+XIo2TF6cCNw1b4DhvQt2A3SDTj7zvCQXr
p8VMTY0PlkuqgJZHkLd2qgkHphP4IKLhheda8uSlAvgxJkUtH4gj1J/xU3bT/Zlz+w/N3ginYT/h
sST6SnkZwo6rIQ6inw1qu0EfEUi6SAtCTd9mZZu9dAX0KI8SWUIIGPUo1o2G94MENR5TAkKmMO0j
TBqfKUMG6XuUH6EdjgyTobqJPEN8JJpyGDGKPEu3TM+FPXLtTsdZkT55qBGAvJTXLA/+2fRIIBdR
OngbMAtEHEqlgcAvh+u8Qc2LUxx4/ppn7F4gRn/EoFgeVXETzAPgkKafbWV5984xiPvKnN+JLr37
vKFB3m1wg8erv8dILTzAM33GUUoHqLBp89t9s/eJeSfdlAWejlLBSXJn49HpV/SebB3pcUWVyjOF
iW2tmiRMGGa1ZFU67Ky6ea+FGl7ClMBWuNDMA4wsObeSVX8b/uCRISinDuIyv9KmV1EHCMVye20V
9MojcGR/8WTcX3xaFpd5N2qbmnJF8ZaCyqOtm3VXi57AVWSkLdtknqyGtk35Ptidj/W18lvzbPyc
lLSsHB/JDLN0emGdUZQehFX598yo7T2dVXPJZUgUleI254IATphUtTfhT8t9MJKNOwBAAbLCM19x
uvikNg09LLIdKFWHZH+VrFMVPTaY6Y3xvcwLa9WZ8oeXBNmlHvpfaRxHLxTHWAPlEi3rWH1rBC8t
AcWVdaNdSt96Yqbt8unF6FPrt0zMRAEhySEhTSvoEflS9U1zlfYN5phU2cExzc9N2f17U1fjZwtg
vtI0HHKKWTnkI7j6QgwBJp/UsFBUzy+H0XdPJOyWjcobBCA9ka9kHfnljyJT+LZaq3+oSUeynOr+
RnucZ6DQcb02bT1u89AsKOMRjSsp8MmqoClEEYhEUjaKUZIz1DBRMGm2r+Y35mOShSh/5ent+UQZ
qJAk5n3fSPFzU3q4I8Lpd2WQ62ed+En6kEbPdd/r5/mYDcTun1fTsS4V3kJkprEGMWQyvkwH/55T
sJZTa009/P2AP58ynUYQRn/QMpoxf390fnfeJAMJ9V4L1fh/fvbvB9C47RZ+HzVk6fBb/X/n6Z23
rH2QC39+ajpNhYmAOF4iosyL4c+/BU1WtwCk3S+tSngbU1TmWSIL3TK7uVqB0h0y2iWENSqdcXR8
xFYBS9+dZvj2Ou+bjsg3U+5rnWI+bSwEgaOdHPpAkCcvCgDIoKLHcYoYKBhrfMWB3ZrUryyqnLCg
vjlKkkarO0bF78ZT3lozQsoQp8Cl+zL2N3XTtheHgEwT+/dh9DVfAwKBxVC3smjLzTCwiLaGdeb/
auFcXlXi5O7zxoTcJKumOtmVRXMnXA160D5owOWnUPdea1dtHp4ju7PhSeB03Q+rjz8VMES70rK1
W1ITiWgCTtMywz46jdltewyKAJFOjHXRe9OU7kHPzHjlDkm1Nr0xmlxdKzLdkFL01kGIol4z2hlL
TRfpdULi1yVoqkK2Dv+/9l7XVbUkSUJnFt7Ylyxvnn3C1ZtGM1/TseV7qqX25sQvMflmiCkRJ2Ga
Ko1k3LOwxyMyFHRZKZGa6rCSY1BsUG8tnR75FCZusXBw6esm8VwZYvjMGNoHpnJSRFPqJInuKs8O
rpBt2phi5VVlgFSyMA/oamzWyrxb1gUQ2ip/j6a9OiEeJfWC9fxeE7nI86D2UEfoi3QhjPGXbhjQ
++Zdfd4mjLyHefOvfUidDPbTOy220MPfXduJHVKMp3d8s89WBiELyxaTwoMMm/BRmvyDikjcSFwI
H+mY9ieWt3/em8/Ctzq65G376N3+bAJfb1Z+EwLW/e+x+RUWre6U192/jnsN4DBn3ii+pH2r17Qg
/vNJUR9kzMwsGBY6nUK/DKp70KI8ibpcI5NJLY75m0E21Xq+8tqqiu5dR4JG1l/RKPlfoXgbDbNl
HkL5fDQca2X1NLfJzinW1EBoYULbxgRbPiKqovuhj38ZDgEHhPjefWIv7nEfQGyx043PJGsRiGG4
09obqFs24RaUYLLIumEr3DKH68w9CSl7CqVv3Vs2RO65LEkGbOrsWBX5dQQsdnKiGqBF3COlNfDU
OUUh09V8UB3Uf9620xhbrxKGFqYWH+4wP/J3M3+MXbzFpC88qyj5yagiB48n3nbQm2jrluH4geCA
9ahDLcMGaV4HoYvOg+NxTNNX8WFOG2aEAhFy8ClGMD8G2ktGLOAWsgvPMKwMUk+TRVDR/dW7oV2o
ZQrsq6Ux4eXVeHBo8i2L5tboub4eNCrZRaANbz3FOCxYnUETKh+AdmwJU3NedQcx84A1kHRXzoLN
b2+hEMAim3YjuH14f9vuyLf4rSW62Hi+Il6VnuKjBKIk8/4svntD7d+BywRHqwOhnTma/S5tA5gG
2pMT/GHzZQKXQNaTOyom5RZxrrfzvbhfFIi+Q3pZrth1hYPCJGknkBV21FxqNCCmTVYFa3BLwdGv
lX8OuZ1GwFV+8qysVBfdCOG3Grsniepj34BBQ/rleTm9fyPGYMHaGoEG5/zdpFVSr5MJUlhalXZw
fJUoBG/eqhD4GN+nw/OCc95YGlPMxMcK7RlBDVutIxc6afS3QIczFkUYEkw9rt/ocM2H/YAZpCRH
K5rCYyJbsTfEbKCnmnaRaCbXOUHGoltKG0Lc/ud4npkwFf99eoLihHJpfcjjdDyiyx2P8ytvCMmW
b1K0TkN29Ek6+XO8i43+CP62jJRvypFYlI3gF/G037DjUdtkyavdEmARlq6xjuPY58ER73S3id9E
2r3HAmKpW47yzDgoCfrkDz+/Uu2ip67cU1KYgU+9xJEXBDTmDOUg9QjSUEOcHGAi/KkdA7/J/Iga
H+CpKnLpxAYex8IiRLfMNxeHanrUMhVL3/xyjO0L8PKM4WI3MPWgtFkAD8ZljouDkbwt26NqM4gx
1O+FMvENbTu96nXHTcRqh/T1Lz/SmnXqiee+w8CH5YLuPmXxQ2ZnGyZ02j4Kg/7UqmV/ml/Nm37a
/XOs6EiA9onygc1BUaiQsXdibf/Pxkild0qhKNJKTTdVW53SDGbJ5EOxfQcHZwUvDc38vqj63/G0
Nx/PMyIBNBxefsyjdSCcLPOMs+qM3rppMJwWVeHvmPmSTpjRGVCTujsQIQayul8Yej7e8rL5PbP9
epM/slGPHknsw3M1ZO4R9sgHU0ET8CVr/S9MMck+tvT3LurTk2VJaI76wOXktfsMdX2lKuq+TqNt
UiA5poR+KDTbPZSm/0baCzwT19DWkXDpPXd2gcemoQHvSciz+FM0pOyLKcE4N2lW1nWOziOCgqsQ
2rUPnZ+xFjyFtdrvM4VKX6wPO0dfFHEkVnGoRUur0b+7Nn7qYpcohQj/s1D2hoCHZpbqietiVxf6
JXN5tmUXCEqTpIdLsVVrJDnEPG9GGxuPRjjqaIzXSlOmaJ3+omQxFDjf05eDrWtI9r4L5oF46O4y
J6Ae7HQRw4bucOmS7h2u9IQJQu7uh6QWq7547kqyvkZbYOq2gl9JXch9HJNpQzi4WMgAdik8ukVD
7MQidvMvr65WAyr8gfspDpxsEYb2sxr0zroJum0DWmOV6uTCZp23Dzue2grhn8uACfGQUHvuaKK4
vfuaWoVYqll2AyVPTlYk7KURxdFKMDuCvko+KYk0pzEGX+e5MY9E3zsSkUKJT4OgRI3iWhXkfXtR
fhaxYS304pW81G6jQ1zNcoqvcUb6vF1CmkxKWu81EPLIDpaE/z0KdMorNvwbLePQ9y0u5yGw17AL
rNc8eXHVqQaOivsMUq6590Fz9lpznRjkVLiY+8FfvLtC5m8lXUdmallCa59dwEUPiTb+HP7EZa7v
0SaRpWnuMTY89ZjKIfeuo8pr3mKB/Ya25zLLEEVmjtrTL1bPlpcH+xKrsEGetj1SMOhznalyHchd
EDr2IhZMXaF+NzHNdG8UANFUV6exgMI1pTQz5KRgeQ4OyayB0Q1LYJl2JtFkOVJXbEGPNGpOakz1
v62zlaxY1rtKd2+keDGColpWSU+qSEIvgI4XWlZaEUcwasuBZNQsEumhCs2fTpA0qLyAsIBYUFjT
yS0UQD1pflEC3/eApoNePeeF/1ulSbMoaP9vpd2vhUZVhzyOZVLSKI6IakHOl2hLxNJ4nhG+E9pU
4QzoqFl0qL7LAhm+ag7PsjfqI+WrhYnVx2Yyi4m/zFcxaH0mwd1rHXoKMIV4B0pFucQGlTdrMSUK
Vg4eK4EDrHF5IEeKQIXaKjHy4uBeu56yMZAPErzEE6kxWtyhknaYSyg8sobiwe8ReU/F4NnLsmqH
VRuxHnJcNGGx2OnBWF8Hm9wQEop72gx7rfXgZ5jhE2Uyer/mpgiRwgBqOA4KXUjSadJFbMrPhvmd
0ccXe7Sto+IxUiHaO+W5BWS6Q5dSogj0LUjwCqUzXyj+iongM8vfi28NUPG6pjk1ajUc/MhbiiJn
BQ7L64R1hQic2NsDhfoi8x3kRD8lZCFyjCNW+kRFk87tN/kmVZ12a5nad05z5ex1/INGElM3CYyM
Z2a2kYqMy9sIGj2LsBLKEV7DZWQwvka0Af104TVUU6WSFvc0rvMrXcAlBtp1TiPimhZ4c7R6VM4Q
Khd5KT1KKI21ciUzvFrq4zLo4i/ahfJsVb3YmMpE1QiHF2lT1TGyeFz1TwaXxSTYHE5RVoynPg4B
oP7dn1+1Y6KsEsquf97oFPTL0ogrYrCktqojlQzrUew1I9qKuh7hceC+lkJbaAhvLz5DxcklsNam
1HVQGhuLlGduNUo4+wyxALrbRdYnkCgV2qF6oD0P6JTLxo0WjPEQTEyKDzD0stTZ+4lKe55n/Xrg
YbTQvAprFI1Vopk2ReRNDRobsRLGBeFs3LbzDiZw+9lRkNfuj0rgHbQjN1z4ZQJCLOxXaekrjAG+
j5F9QITRTfWxpKJrVUOS9clBrfM4B+1e1zdPT42VP0E0FHDWJI+ntwKRE3IKIS6jNl7rqLYWAUA9
QigV86S7pMMpAWXeOtyLiDFQtb3og+F9a4w1Nh6NW92o3luV+4M+FcL0hk4ZOu6tGcod0MfynLY4
bUm9xKiFLEtk3MlVVYur72j11Y/FeeCsXTJpO7I0AjoMD6Vk3B+pgyNNF8RI4c3SROoxRAYMvigj
U5Mgd+BesO6sd4F2EG1NU4AGQ+bT0EH4U6vpx7Zd1xVrhEqV1cnCVHDSVf8Hpil0EkbAWi00n0Mr
7be0klCA8jSlr2czmDCGJMi3FeZBIyIgmR2UXrtg4te3LXr0TMl/aNioN7DdAC0H6ECpkyP0hcOH
SfVQeJ8lrcYNFQr+ZKmOzpbl0qFRyp++nzmsSTxJd8vzLqOV/2q07jxQ2L9TrUfEibhp0RDRuMr8
Pv2U0nq41RDvrMblqzFq48GgVi9zX0t3IWkqd4N1W+DZt8gq72ZYQz73dQU6ADIeADHU21WC/QZB
Wvi0Z9dddZV95CAZ4S6oAxKqWkWgCw8d1EsV9mvHgbMtA5ZDabit9OHaFKlxnjd13RpnpS7LZaN5
2Rrr0D9v2LTa6AlMJw5mufEdZrnzyX9/dn5lVBRSY4Pgrf/vR0MYEAjX8wKTpWWAtUEy/udD589y
Wv1S2QBZ5x/+1/+Su18/RK69ElXwK8rzbs2EYR0QVvsF4TVZ6Ag03qUH8VYAd5iMne6y1zvzgcEx
Wmuhmd30VpebZlSprwSABMFrTrIs8YIkvj+q6oIAIPw8g/PWRY7LeJdR0xnUhZ/T68MncUEPxORD
C+tryG0gTTU8VGaGNTpNs48sh7BtoUE86lVMAQt8pUg3mhWOT4OaUp2RnXWoSvWIC867lp2qP9Ok
VRHK1sph3i1tz1vhgAy3825lK6TZ1bja0A70O3USfAaYR092nf2iP989U4XXH1a2LcLHkLjpMwSN
9Lm0k9+uUNrTfEgYqlzjdE03jhXcK2IhMltklPja3zCa9w2Jjcu0CtJFKX8S00NLrZx8BVFO4rXs
1JXSyJuoOueAf3hpwDS5KwAgUjKE1sAa04VdiewWn8mIyVeuF/VbXUncexiAgqlyZQrxxSIVArgF
l/IddNgQkrhst0XL5Kytt11Au7/SPzutLlinc9t00rykpdykDsE1KviXRZCVW1ixYHv2rrC/XOyC
C9sJXh2fOSWR0cgZfdrTaCWrMtty61kfmJGXYe3uDD1srmkgu5cJSNQ4NDHR94fb1Bl3Y5MQtll0
+qoqMQ/UHVN/n0nvW+WpN1OZEil0ZOjFOTezB52ia9bU236sWDe3u7ipVjEOpSIZD1IL32zhf2oa
MyCtUPZFAR5UdBfwDyTDoGEeErGo8YYA5d7g6r3FNXRfS70T0vNSecWtDh4jxVNBTNZyTAludCJA
mYW4ukF61/VDw+0M8Pw3mL49X993wwQ5q416UXiMJcJmZSh2ORWgtDMwN9yw7W7UUjmkNSSp8aHl
I8SXcu/4KzzDQPR73GcDzfHERykVtneUI8wHKNVLvsRRPykPFK8o9vCeJNloL0SXnoyBpYF6jjIo
SoVb7mLd/qoA2BLM91R0JThoB9OF29pkT+YbuCIXAHG3ioqkl46fgYQX8yPrSlYL1odlPOw+39mR
jsi9sLnlNBZW2tLs0RE5koQTu15krfdDHc/I1fdVqr8gNX5rIgAGmFs2RYZ4rkk/Asu8aW1/oL39
ajJgTosTRD6nKJr6dtWGfM91ha3WVcQN9qgtYHB7j04ugiY/lYpztx3v5ujKnlrKlKBHfdKCYe3t
23IoqCP3dOFsecXn4fblPScrzuv6p8ikRKEOePN8pvIVdnbl1jH0m+qWujTeSGfEuZAeuqh86Zhz
+bW/PgJN+0X8zoGb/ACvbU283lWN6VKFhMDifKJRHWXvBRNnxFVPbVox5WpZ6bsaj5pO3bsJpQCh
WJ+VSWvBJFsRrRio+YrHC+3KSfocUi5zKvXVyWkZy6kYOP29qAKJRcpttShU8yeGZ2AJX3mWo3vJ
Eb3ZjD40ltdKzgKhlyjymeZ2Ei5ZGomvQfX2mRatLWaAIIhWpKEQ+tzbqLWY2cSMiYktDiVW24x1
e5AC6PKYDnv6rSPd0QLSQKQRlOME90ngH9zPrrf3NAEUe3yMXvYtzP4VyNoeFdwyIdumH8wzhsV1
SQs8aGh9WeP0Za48q9ki391Eg01nwqTvU6+Aoe2yAQdzp5LL099Vh+p6F1IyMbBxN888REjc9smC
+aRDOy6Fyqo10jWII+PObeNvLIDrxIToJXjXKS0EKxResTwxnI+rIrTXdZNeuc3hdDJwpbTTIjic
eXxO1ejucLk4NpHbjXutA++97cmZi1i+5sVt16gLy6j3vdGemsrca5qyK/T45LhnVk97q5PF0knQ
Ag3yK7cz46jpP0vl00IpuCs1xsa61Va6rkA++SF17btyE9ZOeCvHdINC9GFZghDJAdNl2x49O/2g
W4HI0ggQ7ofn3lafmWdvQFBuAYzHrJBR/EdK/zE2eLt0tEYUjd8RHsHta/Nv5Oj70uamrWq0lw69
cQNBNBn0k9AQE+jCsV4dHaVGEOZcBeNz4xbfKMM0PCpkAfDVy4/BGg41lrDCK47WD2xEm6DsLhoP
JpxfWRripOC+7BWJ8uhU5D0tBWVlyoJwk6R7H6oRTWixNWAE4aO5WSUIcFZ6SE7iLQQ5QIvoB7Lx
EASbrBsvtm9GWMkSvojwkEvrpFa4EZyAhwTYgwgQYds/Wx7/DehWdu6PcAzfjCC+jB6V1/53zkwJ
zP5S1m/IKppjHgS/dN/fJH1CeoAWECvVXyz45JBH8t5GG8H1JilttBWgKKQ0JstXV9Ew8mfr8VK2
qMJtVBLIg085CMQOoBSuQImFOnCPWtt9sWRBaKJJuGF+sZJhfDML5dAZZJC7xW562qiJ/64pcuVm
WGMc9XUwcRw5VO7slCwHni1baMKXQE+wwSn1eytIZ3CekWvd1V7zNpVxTVrr25BceS2wBBjVizJM
8H3UH0Xq32ObKQQijrUhwKZ7iP5HHR2TmYlPQDCXEkUcvv50reORVnjaAc1dUDjY56R4j8aX6Vs/
7a7GTimcR0HBRetR3sGGetfTfoATB00xlxSuTOvWm90HYgCqhZTOQl08BlN7t/ITi2B3gaU7wH2S
7YyRq6mlKBLR7HaK5GLa1g1hxLrIuyPCNezrEoQKlV69oDAI6+U73sJW2NbMbJlXlZ+Km7zfAX8R
R6toLLuQHzqtaq6EyYPLddOvBH8ntbIL9tTXOs9/j350c4m1WLDIYCZg2C9mjc05b7RFJcx64cBz
yKNLpNI1bFkn1oW3rvte28HnWQ1e7Gyt1N2yTPFXntQvej7x3qyEWmPyKw/Fi+qA9jdCKjVMqHDS
XNTIiHBSjFvbVr/UMoAvrK9RGy4j7DIWk/GAboWfLGxFXwXMP+WHBSHLQqFodBRSEqTREBaGtlpr
Wrppu3aJIcEgOAco4EYZ1LXow62IxKaJabZijEqcYB1HyQbpsJluEj425oNG0MlGHa5Cka4bPdkk
dbxPLH+VmZTEh6UIUfNrNMOJGha03RPLoeMBaFlkqMAlUpZ8S7U6GcHwmDxgRblC/bcOO22FhXdr
mGJTpXLXOMZatBnfFJGB+hat6/8RdWZdbSvdFv1FGkNdqXl132MDgSQvGoFwVOr79tffqeJ+Iy86
2JyAseTSrr3XmmtnFMFeuh85e6cIDbSDLHoshqOZ65fWmncy+sHvviRA3hn47HRtAg8bPlgZTxOM
ywlUazg4+8Cw9lBYWDHNXTNMu9FDbBu5uzIudiF735L4YpPbWeNtrGLaJsV4JDHpkOLc7WljZLHx
6PjthmXvJPoAnGybdHGv19qhEch3mtecXu7E7SNAm05T+BgmPWN+mjstmYXcwQvL3Q4JG94xOjBL
2OqFjWA02oblrWcKEgzxsdWh6c/GMVgaDXgHQtwbbPN2Kfl6yA3QW+howDmBjBtDfgIxvwZhyrkz
7CIzOpYAdQanRCLW7w233djxtNMiZ53DEpE5yVNc4BONqJqugVs9EZm8Hysi31x9i71pN6G9EOyV
weZumsalKQzWv3S2Yz0ewGfsahNBReHtC9Mmitnbxtm6FPOS5bi1CYmOabG48S3Kmu0MKKUwHVTG
7kHrwDjHJv/FmEzSS45EivY0huZ5a+tswFLiwsKIWj3a9s2A3kN/8SCyLt8vXG3zrEXgOPM11pxj
qmF4TqdNqaXXJHCPbOCAJIO5FvNr2G0WK7dhnfXWOiwm3EU11W+W1+PK+MBQ8WAj95OdvU/K4mgD
NUlahPmzOITksrNBP/VuShBhBPJpnVvmoSVSpugLdgzNObSzS9Lb56KMDiHOFRLbPgv2VgYXr9Sn
fSfE3knHDTXjkmo9kRbWeNtE0zdRKG8NvVroDkct1g8eGTaVdsx6d6OLzySZNklZ7YQmTgmJjmPk
Hfn8bgb90Gj1ackUTHh3vJGyzlsl1t9x0bSk3S6n6iwGZ5Ng1AVI/N4UzQV3c1j9Hslhyjlvlm5s
s1nbIkHHMaURPSk4p369Xwwb9MhnASEShKeGqxbxgzrgojxoRcqgq0c3uyQxx2AGjyW7LnKTZbhn
xvWbuYcNb6LUt5Bi3KtjF4QUMEO9tkjyPKROILECxMSxe63F9Dw0/S+GRjhsFnaiCsr7TsszxE5B
OFptlpcUp0iTJeXPYTjUHV3+FLW/yhRqmdScZ4HOoytTl9gtssIkjir8ATmtVaPS2OtOwMmxqK2i
oDZOtUUUwpifzewPuj1MZQWZSf0UJCeRzh+YC6ffNOu1J0/6xcbQgSCQz47fhB7AMZMaG512+CiA
YsThCFrev0mXTW+8HCaTvwqvCdZXnxQ8Utgq1ntfv+gABi52H75XQ2n9ELS1ESp7G8MMYzInO/2i
Yh9UZpB6aCNlXArFz7bRCIEg8Ppnakyvwp5rxlapnu+c9soolOBP9S7kZc0pGElNomD8mzHguISj
k3AN+RG6J5Y1DA3ZxY6kfiKny+d20dGRyeSeYnPcgamcNgpLQ4CDPLBAba3KHu95Tk4HSAcK8CLK
16w+pMwZ0AtUko8Lp4TW/pLAjGCJWw4ZI8sfq7DbNPjXjZtuvqk+jdQTtKpBsmcL/lRq7G9wI3R7
zIg2SwVD/ICW/ffPSk2CfDK/WrPFx3jQjgG1Awccx+iwe4bxLNUpIBvwsmRcakQp/u+QD92EpTgd
k/d0YBNftJkyZycvYQZDZuoObQhP27b6dLnZNQyrgX1ttKDz1qkmKVaWqNuhhd6c69z1v1/Q1FOK
y/YUGNOXzEpxizFe9h7WpqVnI4+tDXB5iWdXMY7qK3VoqxYLjtOM8CAAuq2Gnoh0Pa2Ppl93T99v
zFh7X8L94XXk3k62FlPJcLAf7Or7q5mGB2gkwVkdxqkKzrkb/Rkj8pZaY6EfRct3zZtOM+8mHMQn
6tDaLBPMXk7qUbUImMrcudl4Tg8qOEeRY0p0nTC3wz9talbW5vFNvpCT8avy3YL7dSSvxqxrDMMS
m70Tv6lWv/TfS/p+7HV6Aid0DHfqO+o1EfTyAOsW0c9gzHPvJ6qOsGw86K/tdMNQ+9V7bn2YBmuZ
lOqo5UEAopD0dW3rIEe8KXxYVaXP9Sj7o3rkhPanrKoBR187Yhi0qk29MLF62/5R8+YcomjyL71T
/c3MKd+rR+ogDGLAN+pLLOXVRi/qdedNWAPi0nqHjEkM/WjuPRH2D9t8DPVo3nzBqBUYUX9Bpc+G
wiwrnJYhWWS08dXzvPajHmAVHGlbG1M8Pcm+RoKKvl29v+qd5tpkF2siRMTdgI3XMevdFJDdjd/d
RkG0HAY7ZEbRxgKlFzIYXMNBu5GVaZETjGtBHaoBq4KJunSTxQS3GobFGhBU9MKzuY03DoAXmFe1
oJxpouciCV+TXL5qrdwRJWQeenrhe+S3+C/LhemzLD51gvjK7enD6brGB1UbSb3iZ6PQ6Y+B3zP4
8ccDLYboR52xBtton75jghIx11h3aA91vDl3pqLxzob8RWQEf3wUoKX34o9oOdOzEZFBzRp7w7C9
Lwsje85nRANlH2q4G8hdtgIyD72OaLKll2uOsX1lemNdbX38uzjw6ZsNr7LFiOpQqh+6AY5Abbo0
lkt1Vf5w0sDcMSCihQ/PbmqsYV9qXdCSyMuCgY/KOxXyLZC2h/A9fob0eeqMeTpF8E+52eYZ+vnY
PwV98hSxYSciAcOvtRyGKmSbHVfmvBIkTm5Iv8VyulQ2vp7DKihwfY8zv8RKJDb1iCDWlp7tZchs
pv2IiRpLns0FbOPla2Q5ctwbfsfmzS3XSOrc8zchyzFTYoDrjj1HndNX04fgtemcFhPvNCImjmC/
LRFW3dQ7hzbK3n0EyvrCw7NMxrC9HadvlvRudJhqZ46u2KSra85Ffm2wXZ2TFmlKU+jFlZ6LtbFp
qK4yv7xUElweoWD6ftHRXcpul0StSWsFyakr+ajaVt3SIzJHucVv4GOvSDNOOfK/k1Np3rLHrz6b
TWehf3AVA8hLEPx7tf1fNYFPIcU2forbEPRUPbtPaTfyp2e8bXs9t/Nz2ZT+j85bkP/kmLtskUKL
rD7TtfRDiwByM/jAonwBELnuUwutqePtdcNo1/mIVzVuibLBu3Hn7YrpvaEM1pJ7BOFwDpsn324e
oS66E5ItOMuJjV5ueZhzi76atMhcKiC9vE/D6B6XVwzSWk61RIwG/8CsbPqSVvzC7Qa1XdNqBTOn
xt17m8Is3GOXIGmLlju+pVk0vKnNUER7eN3TNjwlUHkGUBdnaJYbi+3R0tniKkm9P55bfE2N3+zV
+ejStDj08LJobcbyCGKxO8QNp8BE3tIEKJPVWZRGzRBmaU5N8YcxtNTxy48LY2CIVin7K1dju6rt
ojyZOm4PBA/p5ftkEWKTnyACk+MVDLtxSE5h4gVHoRJrCYrvtxNQiJUzLrPruULujMn3rL5q/Jax
IANH0+yHld5omr6qk6w6Fa11UuWKOpTLmC7Mone7W65sP4Id3rcvBRIznPs5DdDKcx5RFlgrkXXt
IUf4FTCXgfGXT0dXZ4qoyhU79XFjMtJIKQbXiulp9IbNSHXau6kboy0r5ItROQmGSSCVpet8xbgU
sbSB0xJMEJcaYXAC72QPIZiw6TkojfdprOMnvSRt3ZvI6wstX9DDncg0D/uDAl55hWv81umD3kgo
qoiGdeUOpvRlrKvk1HUm6iqXZFIsvSgYPRP2jwyi59amrmRGgX4bd92cHAh/RPya3dVBRSsvkoXl
GvXN6DM1DLQEVt/tsX5Otyol71Itwt8Lqk6kxNpI0Yuo9XQE1qeZA7K6oZ6+r+dB+NkewDWeb3Mg
W2KpU4ATfmktjimt0a2rvxwQIOYXt9f6+0B46l4tDd8cttJBWIbaxLpPWcSfU8ANqczCvqvnsmwy
jwlg+NKr7gp7AJC3h2W0LINaKfqr4Rz0pk5uRi3I74qwLBH55jz7tgukIBL5qY5H5zkIEAewxt3J
TKHR5FXpwUgz8xZincJP61vv4dRJpts/Kz4cLz0gicxP6l2aIvUXzHu2XQycI6HLupmR8e2NKfk1
2kV3VMFdCXPpA8kgk/+BJix80fMhejhxgfyQbDtIY+Gqy4BDr0JNmldAgc55GtCYLJQGd6BFiXiA
NIBY86/qOR/I4HWMU+tQSPGqyjcJ7JfNOIU1oIJDzDJCpuR0U6etjlK06A5tQbb1RX3Kkia4OZbl
3rDrLaxU6Zk/M0+3DqqECUH06EFM6iotqiedsnJnxzXibLsf5FZAKccCzoCiz2mV//+TNR0ek2yQ
BACIWrnE8kytCW5BGDsehqU1z2SIEL4kkWYxEkS6khZkAqnKe0m9GQPPOLvOq1qC1KGLHH89VgzA
oomMsTXEhGPrmO6p1gz5lDQ1zTiXRoqb1UhH8Gy+1uITR0+77edFnbEE9UL00699kqxFRI0NMTZZ
WTNQb7EYo47q16jvAMHOkDOeOhNb1qqCjseNtgpORsTobSwJBfY1/UUHS342o9i+u63xJSNGCIfB
XvIu2WLc0RDj0B+vis9GaQOO0QuavWjNZ7Lwgr09IahXEcdwmrojWw3H2wxZrDM/LOwjfaGHKj4i
gZWqF/28lZU4hfjifieFBhTdHfJHRsNjN0/EaOpzIKjtLKYSy/LVDkO9C9EG4fmrOmRL8HnmCSGP
54fw9pO02mQUQLSeqvStG3EOV2Xh3k2B1swc/Zz7ZOcAO4HH4gUbmLQSZov4iCZZ3FpGC0dsok8I
gaObWh7sUn6qkydrWr+ttMMdhah/15KfdVIw+HQohtu0PTOVfwNmww4irO7C1Oy7SbLRDEhlYZlO
tORFqmLHlxecm6lxrgCGgAikD+cMOV2u/k1R9tzYOE/mkOLhiupzrgev1vJuA/ddkzt1c6LQuDtz
+RGy27w4up/uLIlyl4sDYs5yX1OHoiX1sm3i6DskN4msB2FN3d5WG8eq35mFcXdjnLTf52esEUhn
Tv0gtkTfCUPCel1iHWQEEM9s0Y7mLiG3PXcRqvL0rehwDA3VPJNP3b/VThC/glPmf9dJNhmwEeQk
/+Em0R6h/JTLSyXVPTvJuDzjgNBv9pxqG0MawRWVJVhIMiMI3xAvo1vgrDLCa9E3MeMO4b2FyfBA
wTI/y1hsspBoFRaNrtBf1CaYXHKPLk+mr0WJRhG10fTb0Y2UxlyUn4HHr4lOSDauPaRvoU0qePFG
dWv8sjBQYVJhUqbVB99JBL18r76MTv1Dt/ziNgNePOAIe7eq7N2K/E23ECM1BJirOJ6hX4fM1Jul
nlQ3Wq8yuHtazSNa1ja1wOHGINWAbsKawFDjGua+eRiHkaa3ZqabjFIYpGe2I33z0Bh8CtyklRs0
5CdueWLAKNL/ntEhHEyDZBzwrij9ggLjEY/yrpYnC+ttCoPg5sUtrTLh3ke/dbnFBVj4i0D/yKSN
+2PILg1170v72qcjIahZld/dMl4nLaQa82XswgL0X1Vce9Izv/9hk7lwXZdlMXMkQAeTU1HJWb8F
lYuA0OvR6EF+2ISm9kvTe6gl4U+pG5xwA19OBo6HoMYoODplYByl5+T8tTKA68XByJnK5VMalqAF
XFT7QfKS5UI8o55xnpsiA+s0go3Il/sXitZT4BFBD2Pns6ii6IfnJ969jO0DoujoR2wMS1VHicZN
kNmeFG/gOZdhufilHuVeaUED9RoiD/imMEjBqkp6bb6d435BdBRWOJj+rbQ6RniMysSYzJW38ev5
owPtlVpfqeyeiw7V0Vh+2gv/mroDhg7DlEs/Q69h64o1DDP3oZwAG9Ono49P1SwnbGQqUHhmHORD
Ua+IZ0Va2MUb0bfdLhRSe/b5tKp6pw3r3/7kW88NYIytz4xtqx6mZt7APWXKB9DJ30d+9k6K373K
qunK50K8jrP/EU9Jfe2SUm4nyNN7p/Y4eTgpzhNq4YPdkoES9KF1Ev30iqQkY2rNzgjv64IRihiA
h+mlicZm64Q5dpm5L/Z1/6Me0/ICvuAMT6beJ0s7aBKfLAnce1IcT1mopbdoCXwatf5Wk0UjiGA4
cPdm6CdovotIvgaxyB5Jav0UQxmg5HXDo66507snmTt5TJ0Dc6rXYmlHBnZrXuiRgVvV+oMdW+Zq
DibUcGLiH5GdZ5KkYhzQ6cv9MPQpGdrNFy/Ye2CgzPaVTIptJJC8qgU8dE39gwmtC5fagQ5NVxgp
sA66OzWz6sjiTJNxypLLjE1ob8UtauWmXHISzGJn0n87ZKZW0J9uGtQiqGYBAkcnFsMKUEQWnSiF
RloGT7GIM3Zn2FI7FDtOHVnv6I1xoy6FYu9FIPQbdMCMXb6Ksj+kTdvf5yQDaNwxT2Fb5a5rLa2O
5hAz2UmtWyfl2ZqpsdV1YThgiVWCNZDbbT0LMk9pZyN0ls+h/Iqd2NwXepDvTd48/HvgaSBUR+vM
FP81xVScyzmvD/MSmGrm05vdWukjBxOzM6DzgN+xz2NInEdOA9gOTW4PATjJLshQt1j2wyrdBD0U
dLvIsv9QWNQXoteai/pKc2KieWvdXLuSyyZOMTb6i60c0S1+aP2Jfzsb7PpkAPpWlvN8s9uLrb1D
2dt6c2leVSHsuD0WPDq05rJps5btqDcmMSRg+kG6m88/GpPy7HvpsAVvagh9jtlJ+O7RRSCUyWSW
lulfqmHpNNWhw99LP7li3tiSLjNQ4bQDQpfA4ZQ0QtsPI1yIepjjTRkBAhpjjZjW1Gq8ExaeLvWr
d6Ct1gk+191qgZsr8PewQMIzw6xRtY8eIR+4PD0kRLcBkPq217NgnYsGNE3RDVujld16YF/T7AaT
vC+1q7AKt9jNnYhRUg7xWevymO02k0U6oyiFWXbHhLRjPiNf3eR/KhK81QAZy3QKydkliz14Kzwb
Lr7uxvsaG1oE6nur+wZp3NMozwhN/v9A0knEVCX8yHPyV01ob/ccvwpehD6BHUl9EGX0sHMGRhtR
obJVtTGbGPoNJSh8WPSHZMDF6BsNTLS45w7Xps+RdEAHg9hX99sxq/8i1e8JCTPQSDd2sO9CCO+i
7tBW17ALYuKL11lAQbcZtEKysBbe2syt+ikFDcIg45Ymnn9BgMp9zizjuNl6BcoFAjwaKhgW7Lop
+kPYjZdWExdGCJTdVv8cVu5rjWgcPp536VVAJNtjgZzTOdjVZ2K7QDL9Ak8oq6aBHJ6kvzFjL6s7
Ag5Bb44gPR5yGJnT1f2D2u9d9QwcfLcHe+hfPMRAA2f3bpXe8JyY2n4m++ONIn5J4BrYs/odCNLl
gFGWvFXDwXLrWXs7jY1XQXfqZC/lW50XB8f2i201Y94wzOiF2J/qWLW4ULEptd+fAa4e1nbdctbq
J1qJTZTNZH59twvMsfiZRj119JiPgH1nUqpYNsHVOsNbXsl7yWD3ZBYJLEjKvG0Q60wyyghv4Vyc
Uzf907sL4LLKlklmFxwj0QDNMuvnuG2je1hjflq2oGVK06+lw7DShho2rYcduNI0pqgOG/FAC6MT
/QbjYbQ6z5X11XewMcOaW6tCry+89uhA+a/HWrzg7UWxGVmrscuXYLfmw8/JD6ixXzS9PqxjwBUM
UMvh2lge7SHXFgdonYwbSLVlNhL8BmL5Ial8DIMRiR8W72w2v1Jutatpnq3TFI3WLYytu91GzSkx
Ym9b2ewMYLwhzl3K3bnqLrSKrR9VoDm3OH2gOO5WWZtq93SmX1NrCHGNEitPXpJcZHajdnOScOM5
4ker8htJ7H0xMjPZSLePfiYum2yAgd7Ja3H6TiBApVsW6+9mkszQgguPZpVZa4T+FD7E5jQOj77P
PFv23eLiwJUxD8Ynw9Xs1dC04tqFwtuTIj4ciYnftsmcwp+R+R0oDlKRCNd0a+CatrmvBqj2PKP4
beZZ9Pz9OxHibfXCh4MK3/csYU08UX8nPxZUolnkV1UpG0kKLnIklLFPN9GIeEHTsXKq3U2R1+1W
s3SP6Q29TDfSUOOxLduoh01nPyVd8tfJAHV6ruZc27lpH0gp//OP1Ubr24IKO23fTEX+hlCEvcF+
BywNCmH5AhQ0gRPzpU0s7WoUlj8jj2As1EoH8hw7xvDDXcYK6uMQZlUKf2FpzFlFjs0i8d0feab/
xg7r/EX/AiVKeK/u1IgdssmJGCVa2epQg8GGKekOq+9kzw4M7vucEzg5g6x4ztLx2IVUZyIYfqqr
05AJU6bcG/dqzU7apqa0ncrvh3BH6VOW4LGLkT+oxLDDu/NqxcHW7jCpJ97wzs+MTzH9kl3AenmS
UfyHbIp2TdiFsZPL3pzoVv+Jwr9dCV8Ue3ibc3Oz7Yg9NekIfi6vNXvSp8qK6KA549+4NMUZaah8
SfxyIE4Hhq2mPUedrD9hhz1r/VB/TnwxxFG9biIAJ3kZQvkI8ZlrTrvznZmuxTivLNFaPxjcopdz
dJ7T2hFw07AxOvZlSLJUu0K07PxmfPdrb5iNs2HTn1Bf8RaS2hLlHxWrAB0QFCH/ZsZDkpdYsCAA
6ZUYN5PIsPzX5GLIUKH95H0SWsGoBaR8naDEyhMcsksLTnXf4hFVzqqx5xHbS9ZjJicuhVhP56CB
eT1PrZ6DuRc0nyc654VmvxB/m21r7KiIXLWKhtfwrHJNS1GRRomo/BBPJRZLMu2CVeJaZzsYs8OE
XQCSOrNZh+27+miWZZ0vWhUfH53oLzCj4JFxCx4uJWRww3HOjWViXdMNknb/d3WpQcncUMSVXgQq
sghYnOyUyxzW+BofWLSJyrJrV1E8fg0OK4/aPVMreiv2VtW+S4x8p2Px2Uj/BaCW9Rm9IlgSfz3M
UhEpBsKMnb2XCPvFge9xNssWbvSyI4ZCXOxQkft43DBzY9dAqqpmcOCYjkZcfmH9rF913VgzS/Ie
6hG3mxloA3A89XBuaOsBsNK3iOB64Ns0f4ARNQ+sI+IgHNrS3/HdkFcdiDCdBZDKISzkf/c29RUz
duwAakEcdchfS2dK7ZyoKNtLN5TfT6nnE0RU67bryWNwNPf87+AkJQr5pnqnrJb8wTxS3+z0P2L+
pQoXPQ/Bo/tajFPIDk5qh4o/OjrXKEHVVhUkHh5Z6vSNCYX5kgdkqCV9kr+URU8zngvBPhL216/V
yOvfIUqaTSoB/wudeg0K76rTzehnWYE8aHRM6URm2k9jYwr8C9EnXj/jQK0NKsqy9kHr9cFOw2DI
zmQ510CbJWwPaW6loz8l4Bzf9cFrjgAUN8i1J3TTHrSrdqzvsRzbpz66/3tGPT0PWKWKkRsjnf1+
Y0XM0WqDLQcTEUTNlrAPztDpO7v07YOPNmuTiBZEhIsgwMLHs4HzA+WxiCHKdYORPRkPZqkNr4Vy
u16+qt0qe3Jektx2rzmSwAGoxibHeIziBeUxTTL7KjXgNrHjzL8Lh/o4FE1wsjTSudStQSkkyJtJ
uCWkWUX/xm2rg8HO++BHbv3AIZ3vxiyMN1xqiFjisN3PqUdfpAupG2QAVmm5rOtC2htHOtaOLqF4
aWyumcoOP/wf6qNiE0Vi7FjJQ3TqvbxpeVY8PFGuCwERXd0xW48Jb+GClyNmBF/mEF+1wW8fhlZU
b+kC8KAPNjZ0AmxhiZdS0M0D0gPky9EFg/hiLBkf9t7FTDIPGCOZPP8eRiX0WOICjDXsJUJ11Ee8
JavmqLr5FX/1CYbUDZRZfWnisbwg8p+HeE/YJ6+KeBiaJwMnXcrUoJ/aNU9q4+b6Y//HLXRK+da/
jVaHM3xZbLpl8ekc1LB9UzI+CxyQq5WDV1UULiNMET/j4YIgSnSqeuRUATjP8KyWqkb9iOWQ0gLE
ywZnUn2DrFkgCEwfv0aL5YneQrtpizzmxwKz3eSYIlm1eyIFvADDu8ixj3ntm2d2S6Y9tq26sJ5h
AtMIimf04HWQbMcGSKwzd5dE0PRJXaZzM10rSgsGlkbPNr9puvhWMLvE3Yk3GDYQZRegCflkBhlb
PtlAwUb3+a8Nnkbzr6L9Vdm8gyrzVJ/K36iUxnMai/YadAFtuAQpGc0BsrVqfQmNb99CSSsp7G/x
WGSvuqkjhIgglbPbg/svjKco0uPnCqWIn02PLp7SA+FPjL8jE1Ub265r4TbxyQidauuHjflkm/27
HGIcL1lfXrsseXFca0YD+Bwvgxz6iNVT/oQ42udPpgeAwvv8rZlayqQC7vVlJvPVRMwlWjKfSJLl
vRVW9cfF8V5L06E7S575GCOPt8wGp3lZ/FjaiYUbjq+MB/v11BgfKETQi6iFakQiNCJa94C6VaTD
VN0L9RWsxtk+xn3wRZxh9L3DDAjTAWKHKj/k5qIUXyF5ygthx77ObQ/4LWGcoE0eJjKmobmDfMFr
42hvz1XIS7Ff/r/gYm6WNQuiY/nfuN22u7xmeg6Cc7x+L/i54SaPMZ7Lo0lk4ipIi/RoLwwD1bMu
MVkTH5hEa/WcufzJ08zYczCEt1MdfC3DUCa1iRq6Mmjos8TWraPv47r7DqNTG09q/QzbVElwqo44
bkDv/2yENCXAsUDscEG7V2b2kRYahPyOZleATlQFFM8zIctVFrVbe9k1zY00z+qrNO1mplXEZVZM
Vy49bYvIag8tsemkCYjIOPRIo/O0fAqW+YzqsfB/ekzhY0KpoIEGzMrN5JYV5Yu67kzA7KswHLpV
ukR/sbE88EkY2GHxKJAd0R4lEFQlAgkDr9gn0fymu3Vx060Gd09RlojJkxQcWcJAw2BsEYOBXQVK
z+Jix1RflRZ+4cDy9ySHOLhLS/vg5TpVYy9uReXOz2gStqU5XSEbR2s4KeV7jb9/F9gZYvkgA5zg
5hOBfMg11CFyDAO63Wxt/j0ncSK79rRRU4rkqLsssfoMT94I9PgMxzjbNLNGhyOoY4LYyG1U31AP
/YAmCTWRUvD5kItZB/Bw9OKEoxP20HLwGCV9f6UeOlb2C4SCv//3fCCdZB3PWrqfWkzsOJbJT3cA
PrTchmyAUme4z+wCSCe4koFarieR/CaAsr2pT9bySBCYd3YtktQXGdS0KLGc0mfF1wDYaqNM4MIj
AMMOFR6gQb62k8jlJpAIlmfcKVGPLt9hUHZhTENw8BK01BAxszZAEeKFWdbA3hx+8JEqDyFDVKSX
/Mb9gM1+p4SHpKWakI1do9pWuV0/RuPUBJG9Vj8qSJg+h02CANENn9yRiBHOZzSl3RumgPLs5d5B
7T5c78WO+5L4PfJ228A6CzcN707byQuSZ3tVlnYPTSiI8a8RWFZaCA+auoNRkyR/+xiEMoAbAQMW
xvMyBolCLCrAO4ZjR1v9XBr4XyVs89UkquEALTOnA8khL3zj1NNOz7zxWS0jgGieYzTPEbzOq1cF
TP5CK4HcEBXhztX1nIBSLyJCyETNWrJ7aemqta9R4kfk0VK0hhMYhdg31ioPXfPxwZRcFxOK1Gtp
9ftQlh4Y52to1v6ryoWyE/2/bkkab0lKOQZ1j1jbzttD7NjJXpiR99y6g51cZ5tSdhzL8mraWgnm
wnB/j2X4DvX5SV3EWus/IRlKVuNwDWQy/fTy3DzGMybQIXT1X7yqN/Q7f+vIw+HuhwgUuTb+HdLY
GfBf2ESrSRrJXTT9nKL0S51Kpyroq6Z2c9CjwHnShJ7C/Ku8E+hvsaZxMJ2ZweBG3ICgKB55US8c
IgMv5dARhUZdQ2RH9UFsdv6nH17pDhofmOTZPCdOQo8onm8ik0Bo2Y7dyFYJDuqzpVtYB7yGJCz1
UCyVO2SxxxSYQGRIRFnZxiCfxowEzlVPisw55ZZdabW7l7DEVxCyuGOm5d/liwbExJ3VJFq5XVId
GnJy12QLLfHBRO8VUXRs9FD78j49O0bvMmhfy3MC5c3KsUX0gpb5kHCPeNiANJfM2CXWgJSGoOYD
qE5lZxHTENv2f1R4ObiWrxBM0Cq/B5Le+DqNRkoS0AabwpGfo5uJX0Gec48DEQA5o99/x4c1Inuq
HAP3css77ZUd8yMv2UVVAg/GwlFlyMc8D1yZ4IwxRGnD1QwWCVI4wBJkUnNCxxcB9Rhp2GQSJb1W
iFM8uN2p9CvcS4BlfJMXWYmYoNqqegvMFpECXlJmIcm14XP3JMogYCxufbEudIeocLF4LWPA1DRc
LOGSj5MdH9lJeTfMdPpGaEn+3ONi7Ba9gbq5qr5GCcFoa4Af4vRr9XG2h4dG5k/3vZuB6FSlsf47
MC3tqdGsJ81I/K3p1czk2JmlxdT/KbMpN+mHtPmfIRNL5o8uimfWB/O7CneBRlwMR5AhF/wNy/gt
xJlykhY9Qkqw9oEMMV8+/PMfMpLyVWYzeoui4D+JifklGJcZhcMtWcl42FcogfSMD+6qayMWvIbs
swm1Hy1v673w/Gk7OLDqVMIx9TIeEO4+tijWJEs4rwFd7/v3dsnu4+nuMWcOkUBN9go+qbOfQ0az
nrSsLZlgLEJFgOCogLHYkteOEJURkmaYPmHz69hna1Wxhq0Gr5/e+zYs95BW8ca3o7lWtyESVWNm
+f87qJuUi4xMl81Vq2jRap0cdoYGO2xleqF//l7CYQxF38JgeML45iYw+kkVXqcxIisuJFlGtSsA
iCEat7CSLM0LNTVDDPrbT0qx/1YZO1lx9DUgwIYEy8IEMNk7USTRLNh/+6lrTxkJpysfMF7JOIa8
ETsSO5K22caD87zDHcJqyqDs9n05gzCI9nOCsimPPfFWD2jtXF1OB7XpyVj1V0WHTTsnRaMgjfYN
B0aylhGJx4lGTg4SXBKCyMUyloqjaoG5Oai9l8xbdqRQnDZ5FRvr2Gu6I9sGZ+V7OsTs3MfSGT6+
twm8JPL16Pjf0beEd/lHraxxnZQnGioIEFGY3IdZBpsUkhaxPbN7Qr7GwqehFHB6/Gi1UnRVGXDn
Occ5p/u07F1HNM/4SL2ngMQNC81Uv8SEMgadSbctmRF4AEZgKMXWD1IQ7pLdLvwIl2STbFjwUy7o
OCRedJzU6cDobO8LQkq+peB91W81vWh39f9xdR5LbivbEv0iRMCbKT2bZHupzQQhtSR4U/DA179V
Bd2rF3fCICkdnW4SqNq1d+bKpdWfU/nrMtcuGvTJzEEz72qKnfBxnmLPuDidyK5ESZ8BtoYnx7C+
uiUWWPImvN10AIarHnNGe/bj7LFOjIawiRhTLEk5Vl3513Tu81uYdDpn8Kz+TEjMyP2SLNJ4/FS/
pjTyP5Cgc8g6MW/X75ZxiF0vyKzjgVaw7O92M2dvvyatIkz896Czi/dUL0+eTV6UCHt9t35Cq/rb
DnLwY76GUdHukflp9KImpcsxy2arhkmmnCipZ//zMuj4yQks/QQQCerHd1JsFaZV7tUML4/JT/Js
ulX/FNKaDMkla/IcDaO4TRwbyfMzBfAOX+My4DvVkth5MF1inWXB72bEkQ3BjNWlDOt9AXRj5xi4
rz35UKf9WysE9nCLcGv8CuUdQ5otbUR8Avg41hLtfzbkqQZUse87vTl4Rt4fhzJxzusnsu4SU0st
IT9HaoWn3mnyC170m6ZN2Ws0J8/Arue3cay/CqbBQTy8VHIkIcZQunMJm7Gx4Cl5EFh17zFc8C9D
qiEtWEqGIjuMMJLmH0rg8c/9wRQ7Owri2Mq0b9ZqcZEOrdFyEQ5Zj0pSrCM/gd+DCWcM8n5bL46N
1vhZHYDTQJw8B3YG7ImHDMz9g905wbasPE4NsE7NME2v5O8Ri5zUFXE0ABtaG4uKKvsMi8RagPcA
o5Q3RjMxJNd+89PMRAUGtWcyZwftrlqyhWKs97i8NB9lRXMel7w4Dg4OLs8HQ5ybyIzlAMp0EZi6
FtVrWlkarjcgOqCJCQer7Gcoyd393NMbaKndSiLi0qzAKKxnQHalj2Zt1deRv3f0gfqN0L7r7LRk
RtQ/tDosnkNbd66jZJOPzHP/9s6ShiFQXy8gUERCBC5r11ZptO0i9I6sS9Z5mvjaFq90XrB1BLsi
t8bDVvMnMpwnp/hKycZuQJd2VavfWzjKQcpFdMy0RnQ71ZeEXbAP2ZUYViP63qjG5LDcfNQB2Y0u
I6opEaDTH3OO71L5ySBuS6d8Xw7sv4aonythmTfh5h/E2tQfzNFQ9Lio/9oW/WiWU7x6fvfM8Vf/
DJYbWncp2wJ8q/ZRN+3bZxa5LB+/qhDfblT29VsxtdzVRhmcstIIL+vKhWDxPcmWR1ej9KLdAVbK
1C5dD1Ma+AHKtKk4ThSa7p01kh3COVXZeIYBM840m8V2yFjBD63FhN2udJPIVDwDDG7/eFp/C5xu
fiJxlFC/Of4Wj7Nxh749u5Wa9H0YDahN2WIXg2tzvpg+7HLCfx5UtOEKdMubBaI5+jQHZLabtfsR
S9TWlTe15k7zcaG7gmmal1lbXAEj40IHT3OdMMxvbWaVDJaZRrqgNh/1EIIAkd38m/Lk0cs99d1r
FmJRPR/GjSAos1+SL2aUAET++xaopssIXxOVW1OQDxKO9K8Ekankbp3X80cMSSgdmALnHpRlNVNI
FzQITNpKm9Z6PQQI4hgAtxBISjB7GP9qrfGvbZz8CVjgX5eQTLUGHHGF2v21yvI7SoboTt396Sip
IQORAkbjvbZoi+/WGwRRD0p7jl1gAO+WKvdeVUMEJgXBbMnLGLNWGiS7EGnX0j13dBj4UzIel85O
HjVPDx/WqfVkp85JWSQWaj4ghrZNEI/OXLLUo4OrNenaHvBlj+B/GgUcQ57WfmVsef4ZGcKDvYzh
k3rg73tHQQgUmOERe5qaqw1c9xtl6ePeSTYF4Ju7oPijBsntwPbcYA8XA9fLWHZ3QOCZLk1jsxdy
+cwS4yXWq+zkp2kJd7SdwZPOZ1Vu2HgS4OyixAxTYnLKgHWg5JidU0WBlxubdUtWLX31wJUmyI+m
KFTlhkPKGTclk7a1sz1p4+MQQe3CkuyM0oigo1LHoT/tle1uO3D0Y/zS/yQc+rtO4vNiZ8M1n4qW
/NHxCFlxs0p/3JKdeMCjP9eEYEIx+M6UDq+TnB3iVbMAklVMduTEJ1q8btPqeL5wgb2XsTvcRoHs
VqtIHbZbjRIEsDbAgWmekI0n8V6X35l6aDNqTXrpkHHk9R5qVvIInDamE8bUCkAUY6fQSje5PHka
g1ZftfDMEuXdYQT17tQz9RAY09+XRqDBJJd/qt6rKwJ9vboNdmUT51jeYVjfrb0qbwDta+slKVny
xkJGhrm7xNNMPKd7l9bxZalt/B4j8860Q7BjzZ5xbA0/hZyNwmqdATlFjrTeM6DspPoX3sP1kKDl
ubgv8+6q1rbc2yGGIznFJBm17Cj/hhD6YJKhW16fdimHig7WzG6ItZPTAxL69wCdhgO6jjXFKgbB
9uLhT+QkMln+Jzx+loPISD4RmPTntsuJ9g0dYwdXZ6qOpXd2zNfAHOafrI5plLIT0JHjyGWQEhfo
2aHyuvTmkUyyo3idf1rjzm2nHxFb60kpKv6NtRYPaUgSIPcPO8DNesB9jVZreGuJ1FjQrT23lJ0v
TVwQMJsGp7X+dMkZwjQ/RDelibWq9qWK2NMz6ckrADCsBwyCjnAdSBFtEHnaXvRwN0azf2rMEX+c
zokmqFDEhjQLN8tgpccamL0ayQ4230ifkdq1VCmtWXrW+8U0o0tiY95Szyb5cqadeooD66Tex/sf
EtfJ5k9GuWUcUUqNNEGgv9SV2V5VCV8V9LDdst2ttW1aLYJQHYzx/BceHrzgP5Zg2d42irNWDPva
LzKknPTTVHuttBk4pAv2Pr4danforGBI0Dinlfu53h15gJ2UnAR1c6nbLLUtMpzzhFEJH/mJIp3m
Np2cbZmN1pUK+VYkbsOUdKITR46fc3PTdwMJB+ZttMMRPFgfQPS/M5gJCjIPneGczM1vzA3zQZls
sToAdpDFw2BV6VbN3+vECR4S8jwYZpvZVq+dFwjzCY5atKYqtqSDtnMlZ/6eHlcfAbwBu404VTvp
HJv32YA8yCQHHNMeZxC6ReTIgWtSPTvXz39it6rPNnOQI/FO8XY9QrUewYVWOG2mfJzfWZPfAp+J
Zq4tZMHlpNjoQ+HuFi/mtzakOmrdB9BPv6hSU207eEMpuilIXIvkXTVhVPPGcHYGwjWakbE6LHS3
MZqnOjG/YyTPzu0izPM4YViLorZ8UC0ZhGKC6n2+WeDkPi0blZVW+vHLwBTxkDbOAAJBajuKCaOr
1w6vRQAYPrA5BQ6teIwcoir5btpb6Mck5GQChlLmVXsUQe3W0YaKCHPAnATCItDDcgJVr/en+T0l
n1N+MxuWZ0aFvU9wZhsT7mkM5zYf5s/IjL+CNCiuVpmtbeN/nWGnG2iquaEgihXPFgfuBfb3K8Kw
k5iG+AbDCtk/E9xtM5X1GxBPwJW4fo6TB6kXRxSqLt3GBwKfyW8X0tSzlP2+8s+RJurHzJ7gY5d4
8oOmW1D74Lf6e/ylEXDQdGM4Lg4aOKoPJoN+symLtHstC3NnpEZ9h8+jeKxyjudrDTcXC18io83S
CsTRne16F7bZj4rAWziAWvFouxbfWtJRKPoa+cIt1bgHWuDZgSdBQUKrQt1IdlqJ3WSVxKRhgHjt
ipaAdAYzYDxoYURi/CUscBCqF1jr7rtIOQWhEFjKA7rBrQa94NoayHgjsx8OjovSQ72sOsNGDJVu
uoTSXg1ll7zynmQevTqHo/PBLGka92qfXzI4zgxN0S1wcjcIisilTraLi2nHqgtxDOkI4RHDoRM9
JAfhkEjdRunVlnq+wm77k7Ew0tsZ0U6J6kbh9PgFKuvazhPCANlnT8yaKKDyUwu06iTkqgNj0Lsp
IXAslyOth4GIv/OHej+4whtqYNyiG3SxDEjXP2eBfFv6zp1VoExSHyhJYi0e5eZkI8f5W2HP0YsZ
gcaOc/ycIp6125x0CJE60kJvnjd5cJlaTg7w9vc1yWpXNT9X43RRzd3W46wBZtNHqOYDnUbKOJzN
2saA6OQOmC4DJJf80dV4UK2kmde+6aX36sZJe9WLPma4UWE0D6buULnu9FzNek2uWFR/TI7199n6
3mTHh9g0HUC7y3wpKaq8NMBhhmCEidInN320A3rpXcYJ8UykR+9rYTdVZSuz36ZdzFZxJQth2Ccx
84dWjiV8MlqOKYvddoL8SbfNX+ipBIW1VR0Lf4gWipo4QoUXvpETlX8b0OR7duG/41oBwOKAQR6b
1ro5pP5tDFFEL1IODU2u/gHPJ35gTKJ/j/ANo4U0kThO4tXPUjzqNVAYGoyXLmBMByh7E1aEewXS
FjXETXjH93fUaNLfNJoQgDE6EC01osX/PtSJ//dlhD7ngOTB3On0lQlRIxJp8GDgqQ3F6MNpT8Ow
3AbYz/Yig5SF33zxTl6EVlIZZnxAnCwCHrjdxn3GL9sU+ouaW6QRpnvUI7vegAwrMxNvbdV7+o4e
twwjtzF6WX38sphRsFlN8a2JhnKaaa6lFoDawn9B+DvSdU0oqIoAW+PYeP0NavnkpdZRy0ldy8tB
jgJg+B0FHqHtLIVmowiCldtRNc0LhnvC1mrBIVsyBzh7ZM/FhNgIiUOwjGA5aW2ph1aah2fTxS4g
3bj0awVu3C7ar60hatg7sOYUwlPq4FixkNmql77TzqfvVoJSU8nVkaRthA2qYz1LePHYHH2OrXxL
Y3URffkZCPemtuBhCH4iHnfOHccirJ3Zgc8VXeEUj6gNiDlShZGqh9Qzr2BfHyd/2Fhtt+nMD5/O
/mdAK2s/a71z7vWCPJcEtCCJK82Bm4ZeTwCEbcHniGAX4sk8vqkNV13IXuwVezJkkk1GiCQzTdP+
UfscStPlabTMC6eN4rWeF+/qeMWX23TxjZl4vBe+AzPS6gYA0PmW0VFESOTAolRJlE1IGG2DQsph
kCzv87Juf2qaT8tKvmp8gSI+T/tDD8oTO3/IwUW6x1nL9lXtnJXygXlJ8t2iWbWNNLjdrY+ukhPE
ZSEhZu0M5bzCbmvC8jutsBA6gC7ZHaT5+A1JLLLtmrm+f9/1v1WPUD1UTnRLSVxDU1gX50pP6ks6
LA2IjOGHKhoD12ov9eh8hdyE27UEZf1lSI0zZUsgs3tP+39PMqL0kUYV2ApuMPXs34OJXZxkJKxN
Wjlbjx30sC2ZgP4hkcLg1mBgjwN3otn1n7LSWTrzm7VwCp7+jGE5P2lwY06Jr5O61JZv+jDADuV8
fLUcADBLYVSXLvG+jc1g3uUF0e2hyekG6e8HpiNOmbrxK47piCctYwqLILKzR3T8M46qsybpnNi3
SeEQCS04IAybKFv4QuS0JdJpwSrXjuuBWGNaoD8Pc1U9+oG9Va8KOk3X0DDrk1p33JI2uC0AKuFL
vucDPy6iNs+qCTVZzV9agHrZ363XhoHGTdlFBQELu26mAzXN3Mr7IejzXeQ7GEeTWJDBrNUfhDvY
u4Cd8TwURBJHAeaddZ9BDf/931mfiJ9KbBJb/BqQmh0bC0NaYUa/hXS2qoc4nfQ7NYDEao80CYJm
2mjfpnyID70JDLZzpv1otP6TjiiYrkid/xUuV7q20QI3+KjthFZPUocfo6efjaoFh9cm1wZa/Ld+
+rFO73RECNXidn9a4ON6QNtaq2vtRiQPcmVjdh/a5Lsq5CCNxyePTKaNGN0Ax352amwEq4LWFQwL
WG5FsVWdO1ZPGlQyVJszejCyNvc6SYJlEYFSSNnFij7f6yMaSjm6d+QpQ5FUlglu4GKDPegytIaR
nSFJUHeb8Pe2EXwk2VjD6R2N/TQ103FEe3aLwiK4ETXNpBLckydMgeGmiS45QhAO5ehRIrMYz8qt
waJJxolF48GiBAnG4r0Za+ubJ+qzFpnuW+J51yi0nF/Yma9l25PLZHq7IUqb3VS8QZ3e2fjIbrr8
mWIPxIqT+Qyd5MtMH6TmaaeGkkHXIeXDXnn1taWDO5HPZ/rvjnCrb43FhK8d+0eTRDJ8Y66/NmW6
DNVRYtBVQ7YKRec/82nVHVdDKnrC+zjWz8Ry1aDEDTACWlAf1zOEa3KlJaSrn4RpWqjfpC2bI89G
mVyJtzBJXuGTLWKE8X8HE7Qt8M9l5eNgB80+dsjaXC/5qlqOKEfh+EhJWuJY5b3bMJeeA2IWZfuX
PZhft8K0NDYPEARB6RAHd5/rdXfypKK4uESWB19ZCovdTGMHTTDKhFId4pAtT2rJTEc7H31zD4yU
krMx0d8OgvnNYkFgjQMgdyQsiYHjMHSDCUCxbTbu1Wi6O4P200nJlf+plzOh05fx7YRN0kojPuvQ
360fjTaOiKy9lEz5eOwvQd0Zh7UMcmcwKUyl8lPlyICkaS5x0QWd9kIp027/3yyX5GzS+GiyoCuO
LuZk2A/qQTgzim8DZrt6OeDtKly3vs6KREKVR55G6r2FS43duUM8eirtx1o37eO/hoR6VmOR2xgz
mjLV6VUzA50TkJj4/yk55sTZZr9WfJqrp9t/fy/PYF2EXnFW10qc8aO3BhEwDRidNkT2bVtZ9io0
d9cl1Jgtmzy0O5rjOp24N/Us64YGTyEBRqM0hM+6gdLRs6xH9WANoFrzMgyd98TIo52WuznTw/oN
NTCoG9tI4+uQdPF1zOw/OUgsY9fnenPR8TVsA+qtJzIsrVc19vAF+hyWkovw8+pQOaV5STsZ0UA/
jlaJ+ebEcfctyxKOLFNivmbt9NpLDSJtqGGfRSPHGELo462vAeOr2khcfBEH/rbIfAjkPsJbo46e
pR/8nvFf8ZqWz2ULer00w+F9tFCKzpC31mfqPTq1w2aU763P9Gw3GuCLYbumpMde1ykqolaiNumQ
cYhOQ44h5kDwfRLemsGxN+SWkWGuRf21nfzXFtLPuTNjA9L4f5y26plDUCtlJWpBk/SlKO6Hl5Zw
1EcnEesr1yrFlpPSPCNzYa9D/JGBJ1Wdw6bFNj6bSHDUEUh03DeMUMKduk7tuaLslH/nWhlTqeXI
1LX7IBXgMDsUQgjHf+udV35vUVVzRupnpqHzb6MUcLekhbwPYXJ0C5W9GDA+wvNIaQUt9a7Olrcl
QM+OQK5+1mPkEXFKTKlHt4OpK0pppsLRoZlQt3lWxPxMLhFea3126vJg1wcXt0Aq3iRd1OJEoGpr
SCGwWgaCSgKYRgiW1D7eWnZ5V4Luh8y7VMUJ4x1WWrZgG0DO2bIL11uxKFi+YKNY5ns3OjWzc0nn
hkTJX5wpZ1iSTqY/WXfrxxL1TAqogOdDIWATGp0wD0tkC3+TOrZz39Rf+IESJjFt8ljLZ21AsIRb
bJzIMA9qhDMDidlIHdzVMkJr16UILv6IZkD+6AjiU+XBFr0jYTRKKmUssK5TbzjmBfmxbQKS/x9V
rtEmD78FTkPyNpl6ROdB5gw3c5pdSmSrNI57fqp2+cnclY5SE0/vGdEI8ZSe1xVgJTOYOMgpaqGe
Gdi8D0kPAJMp3ze2sHlX1Z12P0yGc8w8f882KXlbKGXVQ5HiF2nhuJ/t5r2tOPHZstnlRy75weqI
SJ3DySSuCeGu5k/J4WuIJNzms1/szP9OGuIsrrZLFnvHWpgYY4VjQ+4WE5Ob/ltsGR9a6k2P7uj+
Yg3b8MfTC8dChnMxoTAt0S2RFk0verTYd4RTPNf0LS6DNzypYayQeVLqWSaOzAZwRmE3H3wdkV+s
XdSsOpmdeJuSVrR2M8hhPVXp6MBDAcY0li0Fx7jAU88E1DBmxlKdZVp9d1OvArIF0UZLFROmT2s7
BmUJG8yjfJUnvrLzCa+I5gNz2cdx9uqPxI5cspMITnJs1kmleY6MASYSMXNZkZFeooYtvhcEV9Py
r8Bgqk9Xt8nmiUBPC9sEt05/8xxJOKarN2+mi416pSym2qfq3LX09MFaaVtVaJuzkz5WPf2Gsb8v
+7j9VZvtvc6A7d3wEej66VZNKms9q0+CqR77LP3gKTWmXSjV+qmX2BujtG7CimjN2HZaA6I12wer
8E+T73Dki9Jfq/IEDBfMgbS9W+X2gfjqSd+8n5pzomnx9R9rDSzOeOUWCo7BMr1Q57ZE8xGqXjkV
w6XWwGdnRhHFKaSa2fDIG+etf+9n5nVOAnGgWTTtHZOIW422+c5HQvmr7vTszIR3PBlp/lZFi/uc
kDS0N/sc6Rf1Q8jtRmnbmqH/Qc8V7u6Q+B/4eJF/NZSnc/rSZuNyNDrguibDbSAz/rlaUBwYqX5h
mA9qvp+6Z9UJTuGAMX/aJsx3bosPSiDxKH41ly+hzqkNPUPC473pexlDvpFIlN6oB+a5cEAxOES4
z7rlZeBLfowNd09ow/ISh7xVSxFQtGA+BwzUsN02yTViPT/9z7NxIkVgrCVprIt1xo14qnrM6Jc0
Jqw4d2m0tfrgXWWJ3gq3/8O090grkRQ4rIYHe/LwVILye9NNpDcCD8TXGPgHK020T69MZ4g4XM3B
TD+5rzhUzT1gFtdw7bsRK9MGpZN46B3d2YqxIn1djZUX3caIKJU6nUEHKA4z56RaBvHkvdao97aD
2fTnxXHHmwdIbuz8n1ZJX4/7zo6CcJfBzL7EDRzaWsOBJ0IU9nrxnaSF93b07v1h+lLnh74i37oo
ZyknpOhFZCEZ3A3DVW6/+3yGR/7fZat3ubhIqxBb3yAZo0vD+qVthnabaujXNeTqavCHP6I4j95P
B1stkSWmfRcJusCeWTrAP10L3AwoCjW8LNjlGbhcMJA/+xRcqyQFSpaDZrsbjloMc6oOan0XjaP4
sKlZGEp80/28uaglE41SSqyaP+zjH4GHjls18TMQKvs6RgyLz4hZia3dCIMPs+1Mc+AwpJ3YWQj4
nw3b6tCtV8a3cu6RiiM9hh9XRybp4elkP9gNTetycLJNNuaYDug/Y9CgidXkL1wSzhlvcPs470iY
CYA3gLPOcfszLw2OwMJXbmMUwVXgTn1v5szCpJ1gTWJbRWY3fB+txXr0ewuaRpVh3+G/WateUuZI
KeRXUy97Xwx3SM4ump2EGOHdD7V8qraFJVOShDguQL4x4EHBCgXnBMs260NH5ODGtt1zNtcEURgB
PUDZ/lMFreNxOuxpJql5WWEYv6agcg596N8rBXFSze8YPbynOMGbK+EKw9xx/ojndT7vTi0im6L7
1meR7G8nxvrZD43xtwhNBvjGUTG9VVd1XQBSf6h9r9x52LJfTa15jqPhd5Y6EiJJLUYx1IF5KL5o
BffT51KMIIH/FGN46NzeYy2v7puYhCA6PJugzcAx9IaABC8X1T5wX0azenJUHQZhgRilWK76sF+S
MrxnOpvgKbAwyiRedsxt7eS/LF6mAWaf2l+TGLG0dAYz2yqzMpBR2jdn6F+T3AzPftcDA3NSmNmq
zrAzztScNdC9U9egCjZu6sHo25AucE54aBYtv2r+vZude+M57qNfcz87JNhx/LaiufgCfe40BXEH
CRMUA0cGMNIIAbJflKfGMn8jZurv/72vXmLu/VZqGTARKZ1SD3a2fJ8rW1vfCt3O2tYd+VTRWOYk
Wpf5wY46uuSj5iRHYACo/ul4xl4FxJ2CQ43Y4h/E3t8ViU8vS1V+VPXO1c4cGqWQGaPq3SIB7Cj7
baPrdKDMbcmV49kIDuJM8YnZGvMZgRhoZJpuwNWaQKYo+59mkXHZVEZ0Muf5fT33qk27sq1qF0Xz
W2V64icZj6roMWqb+IhlhoEuD/VtDFzDbQF6kR1iHrj8utWk/+/wlqZeeGjb8iaWqb64pXfBoH4e
eiCQhkaTCF4AU7RBI3pxZJnHckePoxF5tQvq+Bl1f3PTZePdRrNlZDROBj+yWGZM8gFK91eXTR/s
HdhlAti66qbTnWS5GeS6QGFGAyeLGqLaLxmaPL56qX0PADdlwZ+W8Zuc6nTPAeQTFOnxyfJTTYbM
pK+aSB71uJmwtbVIB3Rtvg6kdm5UxTEMaG9BxdGh6ql68YcVZ8Zt1ZZut3EoTUPfuQHtJ3A56Vaf
NeeYesV8RYq1c+Em3KMg+c5JE7FsJIMyOfwinMLWcYLUJra6S1nct86HLcZRLvNESng67XPlYNRH
s7uvdEzsnUF6OAvbCwJxxmJ1QZdSYhV8rM8bjvfvqEUx4g8PM9lPxJGBkQWH5+8J0JleqiFYB2sY
Fc4pAZ1nvOfJDqqdKxUtFXQRlLKLrWG4npmIOEF0P9A6PFuiYW8dPeOErzw6rXJfmlanfiZXT21R
ycIp0ADKesph6cJMzfLnvlyerN7E6Jdj6ktL88GkO35hVIwvxSFRLDPcn21iJjjo2LnUIG4MdfPS
2fllbOz9qmgaazo4Q+JM96XRuLvQRR1bE8+hCryk8bfCnbrvYZ7fmXHtHYOxnneqQOf8uR0tLOhc
X798Y7qVpbX8ou1b/Wwj60/H4O2iphhIOqy7enKrjUY02KZNxq+gl4wbs34StOtvSnAYgm1GTtFN
j6lBkrsaAEwlYCIDweTOtmCrxl11Crn4lPnFx/hxB5sAeofljuC5U+sQyWelzj2sJOM5GtttH3jB
aXLy5Kl06WTJQxPK7lfFSmoYX5ROmV/AyzkbPUtsgp2c/Jw0dn3Ka4/Yn4Yo1bVBQ5mxrQybAJxK
Lw5qz51TFNt4eGwIAZHOgpS6O73Fe+onCAeiAlgm4dWP7D0x/mx9uFN+LFSO6MwSKPK27x3hGMc/
h1RfUL2P7XEOBxZ/z+x/syY8eHWFWCwuy32hQeL8twggPUX2sizhrsLMs/dJxjglFqR4LAnz50zv
zXbwHKHNMPcZV+utDJp64wy0vLlO07M+WN0mRNx2MrEXMVOSGNwRcbmgeKY2jzlVABhS8rnKjdrL
KoSd0cz3HeFjNI/s55YjCCfE7nOZWRO2eoj0vIHwf+Rq5UyjxTQ+UO5ccxkAGJMbd3VFzgRjIqtL
vrJCWFWuR7o9ZqLHymrjn3M3+BusZN1dUC231ZkeFZ+ALvDTkmn0V5rdZOZD0ZBFOHnznZkRAmcp
wZQ2TuJFSy0TNV7TP65oXdW7MBCVN3iZj9ZQ9DT1jfwFO/dTVRpkLzXmS293FEPSOjECWU4lz4bz
is6dW/G7qJfyQT3rwVTtEw2NXVwa2ZNWWv6G3yD9VXQ/zVbEFzYPBBUSxz7nYXb1mr7BviEVXcTj
fHfQC+8TS4/Wj9cqo+366YognO6j8F4MjCfSqh4BhyNUMYYJtWKVfitjHVwGxBsjGtCUyHGEIk6i
OaT4jMgikob9Jmb8nNSTt2ohmQVXd0PZvavv0jCEDING+LjxuP9PEbszngfOVIu/uOMuRfDN5YYT
mn1xu75no0dskKI8uEA0FCA+P9NmDQ9DXcevY24VmzlMf5ORl7wOvU73WUe4vxdR/Lke/4jwDff8
Wye7ygz8R8yIh2jE0aNOV5p7xdoCYnMklscbuNO3qS6OdUfaXuuY4YU2TPkKdJVo9RALYpmk17gn
w8zEusswRcwXYhge0FMtTKHAYf91VfdEtC51YN3RrsBjbNPe97vsr444M7JjK2ebEU61nUP811a1
y9aeGXQuACCMkU08hL0WFZuuSTuCBnnQ0iK8IuI7uVJrpt5a0uUXUAQDaVb2oLYzpq3po3qVQ5Jd
x26ofMZ1rllHEYNnGYGhjB6iYhpa5nPFbYB10OnppqZtqD+rcZLuRr+tWEtOTVi593kRmRi++EUL
d3gJPMTm5vDdz6zgXmljWRKCh3wY3+oaty0m32Cz6tnoHjnXVruGYb2sguq/Lflg6S8Vagl6lEv+
1dXGkdFXftOmsL8Og/M8ka7y24aSE3bDK3c4MgkxfEAuKo/LCKErzsqj1kxsCny7G3M0s6e5dmey
tNyT2l7Vw5ikKGpqXJ9Z9WPujGajyggER6gulZ465SpTolQ9xw5P3q4/bpsO7Z2SO/AdMj+l9NvE
iQFFTDY51YP6Eg2DHmCtG4K8OPzUQ2IAnFEchbxHE6eAuurBnALs6Gn1MdoZzFUprfEQUdzHGKA8
RLM7TS+wOqUJ3H8tSQ5TSXdIGXah1JFzoo7inp6KHT26JJvv1kkbLWLiYpBZVxCBViFI3OV4hwHN
c6qS6G2JJVcPHvFWUMxpBw519yeSpJ80TjUS2ub5EEjST7V0X7G1cyqnxdmBeN8BaLz32AtBrvnx
3hd0hIoOnAfMRH7QJvCuiUP2XFeXHOWjLPm5tMs3cYyyNv9R9e0XQ4j6xxLW933wW2lLxi7JL3aR
SNBgYFxTL+I8owWYiFeBTz2XOwuPyiXSCuemfVMSBfWgJC0EniJu9Yi+q8Dr7tI58p9o1mM1Jucb
Sxh7O6roF6IqF3aKmdu9Ci7VlCekXOtXslXs7yKPvkY3erASv7vqtLHPyTL9UnJzdV6LiUvbmGgZ
zko00lqVi6mmH3YNrHqlX0KwEB5ToEqbxIvSnxFBs0h6JcQGzpjIkUY4/S5zSbK0tOU6ppn1GA36
ghGn+EKp6FyqqLgpV8dSPKsGcsZYTw/fWFznY9vZ+tXw2BVrqyjXPqYRklSTOfTEVX8gQDODfEC6
VKcSFBVrbwvpZ6eqfSur9WN1pJ0/v5imBw4t8Z77Yjj1dRA9G8II78Y+LqAhVcneCuaGi4sIkGLk
FBfN4w/E/mBmNPFjyqJLOgrQCnJiX82OQRwkFb4qmkq6tRtU9B3iKeKiVl2ZWfvPai5j2xhvIAQx
nHXqjYHa+xr1S44XXCpyWpwVZWbb15pOydFPBU4VNUiJ9O5idgM9XjAZZETlyakchbulZWQQVzY5
d9NCHhlmB2ADBcuWmBHeo6CTQUBz+rQwZMPp3XrnVgZtiABz+0Y9jWTQTDHYdHIK4ok2epH+ZGOh
10NsUROSKsTSoH237Z6j+0hvUb1MfD5hjyhFV9biVAxox6/qF0To9CsP53Q/oPZarXe2pMutHVGy
q4fd6BBz5enzQxja8jeK05AwZKBjqrbIDeDUs0DbB4XML4xrpLUgIM3YOqDhzfaqHu2ISg1BF20C
2usndTlWE82W9f+yeI2x98nLlR3qVMvCJ2NBAu267ldBhsRTrC2ttG4EO5L2gv3QZgufu4XeT9QP
c15hlbGXU4L469QGegXWj8CryERxFgy4CNWDjy52ffbvPU/+aTZiyqghSe3+/QH4qhM5jZdumiu8
Au7zqLQDSU4dIF+q9RgopkUQrcviiHX+Hmhf5eMnZ6lvfOvHYJXaswE3alMaOsNGp3iELAUCtKBW
0VyHWnXCf1zJzJ8y1RFiJOLbIs+viJV0iR9FqC9fGhwWGj9t6OaKmY4yoTvQQ7dRT5qCudRflOPj
ISra7DtKuQwoYgZ0oDI1BlsgxefDeHLnRvzKpMbFQEezQb95gBTnvJcm/ETV1PH6ojksOSKVerZR
1FJZnOKuW77luGm//o+x81puXMuy7a+cOM+NanjT0VUPIOiNKMql9IJQOnjv8fV3bDCrTp+qjrr9
kAyRkpgiCWysvdacY/ZtSyvFd7C2YnSKQ6W5zX3EUBk0+kFFGb8KVcbqDhkIGLJMFJEUV+dqPCyd
QuDU6qnIzNelnek3zffCtyyRRsX0rOz9a2FzKetrdhb6WFv7bMoIMaJ/F9oBkIfZGK+QIatDEyWp
K2lQ6GnFPCYZby/4m73Sqi5Dtf7dkEFm+1Pdo5wFcLesIBSM2slHK/TYwVN066612UgzBl2WprZg
VJUm4e2PGU85cMkZpGTcBGYyno0QxU+vJndBk0hQeZChkOrt2CFbdsbt3FkvlS1127vtD4/7uUfA
+zDo5TEta/9puQGvc0N6HF6WexIsAXCTgJBaJ5aeKnArv1SdZhx3rtJa1mOJ9V1KnfI9w2Pz61ws
wIY2xHVVXKaCAe0jh45EXpK47tQMIGMbFJcCMM9L8fZ9jBXIxpZQ66yzNv+EW6hbhJh38RhYhY8Y
vNezShBwo8vTr1UpI+X1Dz3D8hWdgKpwToZBzIocQ64Puqh+ahQYe/WEKKeu1OopdrAil470LNu6
fctgSQo9XFWR4ahjorm3hRF8Npue6tQjgEwQZVtlO0fxbm5U5yOQwCKy3c7dUq0HgJ/C0VlH0byp
KzQJxBVir5YrCyO3rOyyPO/YMfk5A+083DqdM15sGpSovyPqLOEVm3MRtUUOVqoP7exGnIuuVjfp
Ng8R3GbUxgiEhN2I1t2A1iKcXNDQ5QNSFmpK4MYL8Hi0mAJ3DY4vlKZFvpq+6WU93VJ/vBFc83QX
snWkAZfVcAPgQETawIiaROabSaPrUWrpXd1784nekjLtG+1RDvJXVbLprBhWvsoG9G5WFujrkP3i
I2zkABKZRAir3WZkaPH/nUKr/jSmOt8u92RHpoOTpXRgl/s9wYleBy1zRY9uOi3f1rGVG0IWP52s
2TK2EbPNOMt2ZaTv+nlPRCR4acVR7c3s14m3lM1dI3lhbmxAe8PVUqfAC8HL7hOHqKdJe7B6xh7s
eNPq2OF5W3bHy7T7j5vlsQE6Amju+rY8XohJQVPO0kFt2HelHSOWyu6TdaMzCXDDzsTW70A7vd/P
4uHb2CQ//Zy0tntFxF/5bFqdeggLsz7kVRWeSPZgP9OVOg5xLfIarXtluVOfDDP5qPGfuRm2udMi
yNc0lPXx34mDRkgXy5wB2ApLrGrY3wt1JqGbIYYX+hqEXYrE53tx2pccpbNvbmUzA/iNK/ug+Vpz
STGHeECJQuKZ5I6MxcDwZmStx6hLCd5NyEK9Nz4CqWbDriamy6X8W+f071OVJmtD8x2Ate0lIMrr
yZojezvIZAwQAnwIFMV8I8hjH+uZdh7AsfxhZJEluNJjdhtElsfMSI9/5YWRIz6UpabwY6ysNoYp
Qxg9HQkUqaogx1h0RQFhdGOkrfS0JKTLtt64ZEp3puAf+hzEx1wmujlDxiDOGqsjbUUP4LuaVvUd
Ghzljy7N6moBFt1/pgVpiJmsXA8VSGwGCtqbZoX4LAJr09qa9pBWJ6gPLgz3mOKYZLXW7bWyO92/
lGFSuso+sNlx3RUAqpn5fK5i0ivjBl/mrX4vWQfaMSBiaSBamuRsHJtOzhKS4kDT2zVJZN7vmiIz
BZYtjm+sumsri9/TFm3kVoPEs1ugkQha6akvOS5GpT3Z0iSdRmgNN/gPX+vF+CBSzbEz7K2xX91F
qOQkzMT7IsJjzID6iUC3chPL7IcYrVKltGO4WkxmqhbgGVq+jEvJ6wj3ukw96HHw5kBMF3Gx/3Fv
WNU1USIwfx78sQegowfFDWlbcaFnuF/uzeKhOOBoC/ziWBj9j5BrcKvT8hM7u9IqU7dSRpU/x2Ra
WZKFkvWhAWULvwahJsuNb2MdJ8bKWP/xGD3phHQKvCG9bRReh0Bs19AjWN/3YVXAVHEwkGpWCuip
IvlYHH1DlZqrxgLfnSMUOufZjKMBSfFLjvgjNsPrqDzcr6LoRLaJmoyXeeyYuldZekligPO8TQdl
au1NPs/ZwUDtt9dIfF58tMgiyGcEMA/tRKzNUyxFWwKymZTqjv3gaAgwQyfgwBR+1jyFP+IYvn7Q
Z4NlWm5oAgi9axhIs2ckBMBxZHzXfbJIlqMI6c8x7RpzXfgjObTCM6wUIoPbTDvczgmy31x1DqrC
Bk2vnYbM1kReCzwqrTEFXZL4qpj1U5yVyjotoWbQm1aviH/BEgJrdCdms+9Rnl0za9wu51URTSpK
ZKGuk312Csg8uFzChYml4VkzM/kxCug9cSjPSvJBIKXlhZMJhl77vgiqEXFtugoTXqkFGnw0QVgY
9eEaW1hOFiC342DUjaVT2uB8vp+jfBidu1T6PjHUR3MiC7saM5Kz6cX2RhR9jccWFWiyIZfiIQAC
sr3L8+sUU1k+XEa7ds4M8osLoNoL4M/iKtHwXv/xlTS0COh1CFZ3WYujMqd1uooQ8FKTt6NJtugi
6qpUdLz3BSpNRQa9GRonu7PgXDqaeZjYNV0NdGlMZIxb7BTtlZZwe/UBhexT1jrXothbFB0W8K4d
ehtrnRfteC/2aGiCEZ6diJgXmYhew/gOPo4rztD5104rnqW4MtjQZ9OukOcvgA2qTYVQiwTdPFjb
PkuKpAChWPB7fpMhjHMgp5RZvglSHPFk9l2cOX4Lhkh6xNicbcNSni6aAm0YC8FXC9uri8CZgxWn
Bn5JlrMeC/MUXuUq+c6FCqGCMRnPINeHFc3fFIa2ZDwPrvZpFvnLMpQ3ZLvdslb627ZqWCnhi+8y
pkibe4cHGTqzm9TZwdsc35VIf2rMskzIVUWfUkU0BtG/J/lMnpIySmsoh+MRaDVcn7l5yIIPmjH1
dpkoOOoTfjHoaCr7jqW9a5EY0+o9U7W618419Qo5rpyeRxU5QPVraxNYwc/czrKHAqOfOSgEHGLw
wjOtD9HdJGJzijp1sMk6xzi3oBEeSx3aJAzg1/tyEgUknAgbxXJQDxWiAYZW1a6yCShEsarx6+Fw
JLYkWyUiw2Bge0WW8nQrNYlZiZhAKkzGDy3vIWEy7MYZQqRbx2wS/DBOe4yGCnlDb9FKn2E0cQDE
2wHaIzpQYpVDEWjPxiqUyIPu6msQSe+2UNzkDMY21hyUuyTO2FkPc39ctmDV1xIM2coRKzHrjvEk
JchWlFp3yD2pyHKeVeaVZlev1BTDTFPMHWbfFM+x3Q7NmVFzA6Uop3Wg7Zc7y8PsBpVN1QP5s0Tf
YxnZK4qE/Bab8PJQpFWP44zBaSQ9Yt/6UCJM45jnsCfNEuXsIBSAf9yogMpcRm/ZVteFnAdqxX5p
2WVgwTZNNWirgFAJF2kY+WV+6T9QlnWnsM02jMUVsklVwzN8EkNl0QBLRP5EC04V4SoogX4m5JRE
rM1dbawriKAm+0M2o2F3v1qT24M5138wQhnSIftkb/nficlBa7CcVUuLSDJQvS0Yg1wl2KdqJwUW
aPFcdNUQ8P6S2Lz4Qn8ZI+o4WCnmrFPuB0BcHSJG2WPg0Oo12fw7lkYHA4EDRsXMbjznBcvscnDR
2hJkYYSNxCZNK1bp9FEf7RvdCulZ1JaUpG4pGDbEiZb0U3ntUj+WD8tX1YzwSB+2baLUd2/PYvBp
IXfA1q6+3LGvFOUxRX85fVETNGW0PDYgBpVrAOHC5TenbyFGzHufng+lGsOncu6kDUmYLtbwWdI4
f5npPAVBTzk9njA/jI9toPhYq2eO+UKEZhOHtLxljk3m3QLjYCZNpiNcFDiffbAdhRfUwtOyZ1Wg
XJr8zBW8iYNM8d6njXS5Vxsj7cURn0XfEvS5iPGWGwU+/QYeFm6YRjYPnaSAApjM8L2qS8QAlfNL
ZJ41Yf2QpfLkgZaz1rSK92iGYfR1wA+AA6RsXSQCT8RDlhN1zBvEME4atf5aZJwcKHCjPcgh6CO0
2cuQ5GT6WOel8x4awA/uh1ckmZMAFefePMomKaxQDGhVgVlwaG2fSXUWAV4U+fXBNPuf916YIunO
Jj1Bq5FdkKdwXv0u/mHkteq2ra1fcEHqF80viW0biUVcTI6Wnn5NlDZG9zn4bP2Hrwpk4FtORErg
YsWZkMjSP84rshiUaIZxUyC4Vzr8SIuLTZP6X4ZgRmjwrzTnF3/K77m8AIFaLd1bglGpxpDWbhcm
3GSaDu25vKAXy4oNPjhCaNbn22VWTr0F1HI5YyTqpvszJCLuqa8Y2th4lNm7qPZVkcAvLuqdhX8L
4/ElFN17mRyUOzslq5EGjjYha3U/PVeaJQiJiU0q3LJPEBrdadZQRS1T/Ym2/SWeKd8GCMBFYT8s
8xOzRnIamTFCCDFTiaz+lrP5OiqtrW4rR1ddHo68mHI92cRk/K4yR3nWKsM/t1qXPROuCHjcGW49
vDTcJszwFxnXzDaL1KD52sQtxWWTjTtfnuJLkOi3ZTlUbVwVdEnA3Ygap5NkMkvJ2/V8NuhnUgM7
zrlHaj9rE5amckxx6BzpEmBWWd49PEo7VcQoOWwaWCAUKKilerSlqnSRDNYi2o5JfzF8jg2B8Jwu
16VF3AAGxpUJgKaS1sloFFgN6uoQKT11NfEMBCT1oALtRruNQTog/erPVojT19dVTNVDhoHlrjJ1
ivGBqAApUKyr6iOc6Ah1P0RxAS28Ty+yBb+nVrWZGfRYeJL0U0L4RQyc8fW+YrRQksSnnmzargxO
7Dd3U6AH+8FgELakaJAq3t8VXIlQqfAO6/f4ZV/61jHbf6lr64zsuXsM7Fl+qZxXnz7S/v75E/Xt
b+9t3X5Id8u6qwDqPBKNHHq1ZZnesvYuAd99ORyXRpCJb9Xth/dCTcONE5nNYZYDOCTg+lYSTf8b
5CNQKFluectdZySdnZF5xXsZA7AWn+WybYRLMm0ziqJzuirxz76jF472JRqcteFr2ZM8z2B0HJUA
D8P2lkEDRuA9CmrsxmUOtwky/MoUzux61sf9wjhTZhmQT1I/d6MJVWNkiBfZ9dtcKdp5ogpCCnox
0IFsISmP7nJ3uZF04HsxYgg1naa9Be5qG1b2tAHDC0KjmjK3KJX4u8l2MJja4V0m/YgpxkM+ESM9
ikK1FzeWGY8HtezfIlHAznnon3r8G8Y/DFOLf0q3ImaViBqjMk8fGV58Lu0+ZW4FuN050SQ0d7k8
WLuIMeEmL8j9riecJZE13yyt5DoDlmRxGJml9RAp7HFnh23w0luX9ZHozuW61yb0OM0J7mdbcZWA
8uEG7/RZHdM1QzkS+Suw/lBWvmUjuLIKcvZGjRDkEwoa6KZ+KehnbBo61kLJXK6iWjoV9Me/d13x
NIYOkLEygv6vE3GTqXCoIjwHkZ+XlzYMaGlptnlyVNW/QcC8kRyVfVPm4i3y7rN8QmNwZBbvDtL5
R5R72kWNzMktRe7bLBv9CkzORxxMlbdM6W0J+3yrBbe24cBLlfkTU2HpjaFNUOuYqt79kqwqkb9e
JpNJT0JFF6HrEnNKZ9LGB+ixbk0Sz6oSjjrywbN9u9wNxjctpEs8ifUpBYCMBbaTtoEeD5jH6v1i
/U3w+bpV5swXaS7XZCC/ZwUuUdKCPmaUz1Eb3eSufwBYoyLzo/AwGduKEKrgnDVMG0ncbjZLsEKv
JaSSBxmwKQd4P7MS5Rh2cbmz9OLYm4G61yt8sIL6VaVAnkhlUQ/GNLumqWs/k7h+XDSycELgWuaW
s88tE5RXqsoPGLPJmcNGmrDW7paol7wGeN6GubxBXqy4GoGorrJoB0huL7eFFZCJWFZc7qd5XTe9
uRkizVvq5EqnQQ2y3EC9RKcMHO6LA23DNaWsYrrTUZkESLAAVsEVC4yJrLyE1r/B4wZdTLNW6seh
gaTTGDEEHfDZHllX7V6jUo+TBG1IRjO4MGi1O1L26GgSqV2azehXDklptMi6U4W2eux7Yt/F3cn3
EwLAKHZoPdT1vo6LwjMiE4G8/VxHKV1EBU2eSG6VOhvdROmHDEys8KtJoEfpAwPuWjrmi1vYIEpo
VeD9F05QTfeLGzmgaOcDAJcKIWxvKcX0TvbpHyEEC97MkEpSMDqDBu5oPpGZNZpgSuHGxrtEN/Dz
QIyUVn3RKVyn2DOXUbsXR38RJ0x9Jk25pFJNWF2AMT4OBmcDSbndTFL5fVD0i9+TfARPAyuQD/nS
VSyyYXILU0LWj5ReHZS2+qluWtu7zxrvwEUcVily7jE/gLCZNrpV3qRBj/iL5pjec9iukom8D5M/
2NMxhqz7apw5C1GNOITKevfLjaXk5Ytd+6fcYF5kpjNUCgFsxWweuvqcSO9hVmziWbeegQuNe39E
BNfpHAOKrRKzG4s2ZPxUd5a2x7+1bYS+19Z9UJaFFnqVzP6ABg75UIh6ziHe3UMQZF8W3NCY8xO1
lZOFKmQh1WTQDRhZyFiGTnINQaSn6LjTkFOrTTa544xXFGnI94YX39DFrK2rHrCcZB8J+ItlRBvq
8bRZSIYyAzFgZsjyTaekFa9GuEuUsls5Js8vuDhY3dyZLBQnh062zKebqu4PWaqLDcxYH4q+jDd5
NdPbLzIkvOikTeReMKiL9MQu63MhLqEb1V0zqqlFc20gTnL4GsbZdp5j+1wDijn2BYfQJA/dTa9g
HkED9HdNRF5lnwa+u5xlRhhoq9aISlcuzDd8geZ3Srm9JM2fTOpRWxBQvq8rzV7nAiAtJYln1PO5
NGTCguxR3YeIlFeVlf3o9V59QXyCXaVmItoHxMiZdUrxKATqWc4SjyH/465k7Ds2UmRHPDTteL4P
PdGIdmt/dLwm88NDHk3dCjHFZlk9s1T9as3hpRga4xmmWr5tATZ7y924G8Dagh9yW5v5ixPbvB8C
S7KMPPFvBsDNdTZzRhRv1ZEBYlEHOjCYsD3SUCQdiETXx0DLjvkgISUR96KyLXjBpFSCrtNUWcQL
CoyL7Q8Xs7AQfjnG06QF8uNiS0skdrtRPGffJKTfPUAPkt/PSyQtuN35zOwcWzmnhp12zcvyVTPq
8zWcWbt0a+pcKW+lVWR+i7U52JrmVJKSJWb2U07C+1LIMlNfoqtaED474G2Ev6G2X6tJQ5qyrtJI
aaxhHSSttXOUeH5CIHvTwmG8DGqKRyXTDxbD8XMp2wqFkZjljTjud/eYZuYbUeFytKJ4IzXPU0eI
8j6HyjakjzPEIWFS4sBFPlnSYiMAVjIwIog5S94QDBf0XXJES4DTWzVOluw8BBhbrkE8V0zYNJjd
BnSR5SiNybpYs5d/qcgTOKQpGmFyiJuzJWvPnJOMTdrhKwl/yq0M0fojlzWJSwYDAN8x4jMYa1l+
AXHQrRftAvySYKO1+eBFRWmffepnCEh9fLTI14obBuHLdaGU/IMxA30NBkzUFoFjqzzVrho89C+d
dZTDAe4EMJWDH1VfM0FJHFBbGv2BuVwPhe9iWwP7XE1VObpnybNo027uksW6brgw9vE+aSBjiy8C
uWBsMg1X6jidClonQbGzLskIb7utnEuBq9CTwpFiu2TEd8Rpx4CBDYHbLNQiya5oWc6jV6Rk9iwu
JOhjLeAb+wSQVMQe41VaNIJVzYxh6f9JSpYddFMOXUuS5xelSQmFlM5y92CbfXGo6HJcignpPZCM
Vazmw8vyFYozJDIjQKJEUaLTUI+Pd52MFMvZKc9CDDayHT9IUr4NWq1nfc2TBzHnkWdB8pkss9qk
mIBWvZShqiy92siHb3YREvzhCxZ6M3LC2eNjPGNe8rXAXNGmS7ZRNflPwAHW91Glj+K8789JpXTv
LKXSljFOCvvXvrDKouoe8nIHeYOxZRDslxK2kWkU+Vzrt9HkHMH+qkwMGVNpOY1BCkeJsrbGITAQ
9r74UEfgptQv6p0ZBhX7qVdboX9WrmpCAS/y4GSImehUnL5l2w7gr+xIMu2s6InGYbLWC0xVXVs+
EeOt/ZToffEvJ0ItZcAsJfpVImXcVW29fC9DK13bsIv3S5Ofiw8kEwMCjtVSiupG9WgSMexly2SG
JWBkyxtcfTN4HQUdDEpyvarBww5gZfaNSQaRVKmKWyKhWhBmk4gQ03SzQTuges1U+17Z58jbO+t2
r1gKwHISOSEJUuSzbb93MU/Z11MEp5Ku5NwBZuCCGrlRxu7Kwjn4NFFHUtLNn3SGDDxFJHqIpuvJ
d6zIbaRsOlTC8i9qgoPcTJ9GaeKeI91iaQ0MrdU8pA0bnr7Roc6LStiOi/wCo9iDCEYv2ojUo2TN
JYJM1NgxCYyci/NTa+r1Q85IzCMId15XPR20onw3DLRLmaroXtS26dVonjFqgvWomgk3GEMJR61f
JMZu25oknMTukYD3+cmaZP8QkoLmqrpdc2QAGV8MG7mdNve78XyLyTS53tEVeeCsOz9GWNQo607A
78WyEPYFRexkv0eT3SCqVQZP6rMAvXd9pDMhndO8a2+FhZLO7IMT/hN528/Td1oqcoplQEyF7qYJ
UfAlbZ4dxkTzH4a6PtjaillTlrgIPJuuVT+rqHrtBAGr6odjYyjWU+WXqJXN3TCVDOPFmD5V0q2P
o3DVaH11Suy6PDIxtTfEG8jrFhoP8oSxOfnd0K56YUdV4EKD6/KUKY/fFFN5dRg/fetGBwkH+MA8
NU6R6OIE4saeSGyUctUrQjS0pd3oD3XI/zonwQdUInN7X+0w27fbaoBcQBsiFRTG+EYBkHWNvMvQ
J+App7lrZZH2ovt0P1CMn3pB37NKGo3LkWdpb7OVP/p2WkE+F30MzJZ01LMSgoFwiAW1bBwiS7ok
ygttDOu6gCYGGYtKk1EPjVLdbOkmIqdbxuRyBvW6z1dktCTbRGhS4h8WTvHN2GMJvv8XZkSk1jjn
tFBFonCf690u8esvC2CspyEMjTUf1+WgVYg0e6BkZon0TTDqqiiU4SppO/SB9aMEm3Ytlc2EBgjo
7p1XVaTI1Kv0iLW+2wU1QBJHr9+QoyOpw3gPcrOj01ANXLR0Pdk1hvMadNmPxXamqBrJDHZh0IBy
aPEHiEhD9Vb5RCtbEgp1JlUdUFF0cLZBmoZfJvk5Vew3VTK/LurKOrM3Feq/CjHcvmISQqvZcB6W
dQK1bOuhUMuYrOS0j9GMsJbmz5pOEnVcMZwWm8cZccadq5iaQUm/DV5UK+G+QD+yWGGHQUTOZQiK
6rb9hNVH8h9p93fcEaoTRg5YWDNtZAoptqDiRpHClcm5+Orrlpueg0axPi2JK2iX1MgA8bS7Ko5U
zU0DFi5ZhQdbhdr0pW6Vt5m/LpcwoikbXDTz+d6Ktgw7uHGIZL8Y58zLbYHJ0b/KyE3ZzAhDqtpY
q4CIw7NaV0xyte4kR8q2wunTIk1UI8ZcjbMKqRbH6YtijJr7+2//+bf//jb+V/CjgN43BUX+W94B
8ovytvnr76b1+2/l/eH9d+46ju1A+tVlRVU1Qotshe9/+7xFecBPK//B9crgjZh7bJfCUB2WHUgj
Jr/uVOv9bbmRRhLua6R1u+Uujur5mquvw7xfmKdM4aMnwXbgfGiJ7yYhPm8I4mzk8LLcDE6t47GR
M0/XpOpUjMwh7cxyyDPRTfCd4sZwehe6bQ6cpvYf731KZHDz3aXEeZmt6qTqNkrTOutG1QdQLGHq
JhFuk6KKI5fme/2RyNUZpMwxL/Tmgna2fFOKiyXP2as5X0mgGK5dLl6f4MjN1cBlSumKY14SiTaK
g0qla+RJNdnIi36+CUJoo3ONFV1M15FCb0J2C6cpaRqU+skIEbbZKW2x//cfimb8y4diq4ZjGbqF
nUrRFe3PH0oqVZMSsh3yHK5kotGO7RXPjapPu6XAktP5OwHI+p4Yn4OR+4TrRdK87TAqoIQbe9fS
/fwSGfHX+3YvajCW22SQeFXRhiAsffK1OYGJCVmOwhH045DhNiIhXfMWAWtmYWXs7VcnQHI5hbNw
L/6docI1pr76kJIm7//zwuX/5YVbpkMpoBqKYyvqn184xDVNs3p25LFZ/1heqhGrT1lhz6cqxXNV
G7hArNIfjkb9rFs0BZN0Y2qkahYmJ2GfyPOxF4/VZZ1t1HBMH7OAQIl4CDYY/oiti8IdqNDuwVEi
82AxA6WqTazXPhofdZ8+SxlsVSYQIXCGoN7++5en2//y8hxS+VCGk8ImW5xzf3550UzeSjVkLYUm
aTFBmI6PVRC8LHMy2wBdP2/COJy3Zakkb7KOJYqwoUczT2/1MtBWs6PeM8knbwJDvhodM61KV5Va
v/+BbnR6IikdjUNYXA7SSH9mlsI6j5tiMSczVYgOGvWhJtfJLyIwmdaAWUTwEemu47mSkqfFzwaP
oi/a+K3tgrXVlvObU/vnKiVxpayBHfui4C9FyuNQktkl6Qgb//07tiw//7Q8qYYGP02zHVz8pnhH
/8fyFMBbRFchCAWzQfR7YvU7v1fUXUtsbNNNz+MQOnCo2e1lr2zHmGSwGXycLXVnl6Z8DRP4zin0
MRae8FWX52CvSzazA6dotnJtDusOG+mqtZg3O5ZFJms4DLeKnJzI7+3rco+qKtv3MuR8LXxlHKbh
jy308/IVbTJ5NSYdJpXQrk4Du+eWgCyaGupmwVI0CiLuJJxsbxwQ4ZhuzFTNW3r9fVRnRwdLZ1KG
xS3nSlaUo3ptwJkZdjSsB01TzxrUrX2gFF5fY6ViT1YxSB/2S690bHFrlL1yXFQu1mSbq9lpP51Z
bW5W+9Ez7fRGskIuARAFOpU5kS4jIhRoBvPeTkCcIOJ96Er5dXk6Q0tbd+IqFDhOsUdPWl1l8jVf
l0/0P/90xWmWK9C3opywXIftP9392/lp8/zf4jf+8RN//vm/XT779kf1zz/yp9/gOX/9n95n+/mn
O2t4ogQCdD8Qmv5ourT9+/VQ/OT/9Zu//Vie5Xkqf/z1928IyFvxbEFU5L//+pa4fioO18t/XG/F
8//65uUz4/e4AEPI/Zdf+PHZtH/9XdX/ouiGZSEqN2WWBcP5/bfhh/iOwndUlSuzyd5aV2TF/P03
srba8K+/G/pfbA1DssMJwSqi2JwQMOjEt3TnL7Ksygr5lTqLhcFv/f2F/yoE7p/D/14YWAiS/7Ra
WYxTddVWLGAZuk333Obv+5/nnsXgODCRHa4iv32QxvaYMPVGT32sladekD11SVup6GHywdr4KpRf
O8L4Ha4tDdgdnNSu/t7Gnadp7NdVKF8ojKcCbAJ5hWYHWzx9j2k8jSxSe8w67ClFBDB2ZrpyzGfy
RPOm+cNSPnXp4kPSUFIFUmq7oW/gdmm0iju80+1niZAg7gAaTepn9kVBlUmj2U0oQQb9W0X3H1/d
uteoL6bXcG5ALjanBHwz/wPSWKkl/wfeUpx9jBj+O23a2OWtrN7yLr59ZMEzx7hrU585T1FO9+Ko
TQnbwHQVMTYt7ce8uWQokgwGZJT5zUBMQe2aauw5NcO4R4aklhN4EtgUg8G79AFKwFGJK06wi7ES
5AwgCutLyZOq3UNv3hzMiRohI58FVlcdpBtSYdTLhdEcKpQ0yNZ8R17ZcuF2IXIkavGDJrzUyKbk
98RidgCwuL6VEOWHOEZICk9RP/TKT6vZMeh3y3L80dOEhWh86xLjoIfnsK7XgJqp2k4dO2lUU4kx
UI3l69xmLqmj4yc7ZyQVngqhJxRDRtLq6rxGSvJtpr0xRnFr9V2lV0OH2w820+B7mr0h0P6osn1R
EXzpb1H2zYHN0fQHAxFj5CTASuZdJg0PlYRHC+oksKtQjV3ZGd12ZIaGOp50i5U6gaR3wnUe+QBk
mKiSD+LX6VlVHzN95EMYPavxalnjb5X3EcnYAaaINKy8wo69fjdpT2jWCDSwsQIFKzTuZ30iUK1j
jAorR/bPtvk0Wf4qhdjaY1N2Ogk1rkC4DQTb3mBgklLXwZjK3BBfiu61jBxjjCiRG9vPSFtH7UXT
jWsfdo8oVR0GkSH7MZm9FB2tsT7ZcX+dA6yJhAUNERan6gG1Ipu75JTNIrRWwiVDrVsX30FiWtZm
gvCiv8Y+vBAvgkdW76V2S7aAaLnbEa7bEXMD0WqcIqSou/iObkpM31fON5Nqb5sYBnT6YiccNNgG
4nFcc+lbsWdf+QMJ8Q56qpy5AISoiMoQBNoa6PeqJlVV+EHL8KrVhOGFILnM0ZMRIMuYa5Lg09K2
Jqlvwkx+Jjqqsl/jSnP1knldN4Y7aKtz8TqbpBKd8tJ0AeXiOgZWtmJ4ysHL+YrDdHSyY8ouJ1U/
6/mnpr5UKc84XQd4VhDHN1WlbLPeONp1tjV04D4SNFW4L6HWbGYIszYBNw6mdBvfY7Vrh+F5aL9r
jUk+zQhw4A3ag6eP6dYKE0Z49Rt1CRh45gjyIUSiKY0PUf6pO4AGq+euwaAGOpKm/1xjF2+Gjzg5
tOW3cP5qycVK9VPX8Dn0nK8pAr0pvfWENE/6sPI5pErebziYPuPxGotMRVI9ka+bRLYOSfBkwCOC
z74pCT4MDRWJbRNziIKrkR4mBfZDYvMR1Ie0iLAf/CQbbgWpGXTrQR6TNZz2jQYmJCm/NhaG8D7d
2Dr7I529ueIcgv5l0HuGj60nq4/4moGBPmQm2ZJEkc3YCRlnHXSWCzb4dHq0s99YG5lEKD2BfxUD
AJeOtRqYbKEGuutRs/Pr+Wuc0TK0vsyhCWamGehZtCGmrbUZM9WMezbBLZF965aetMDKc7q0SbdR
Z91nxM60u0HUAitfV1xwiq7mJGhOSoQQinU2YJRedMN8Hsay3OIEMTEdTde6TvZ5qYCe6+1+NaNG
njEJqJM5brFO1efiIEkAKRGmfAG/8K2P0lDkzm0Ch3wR1YheVUt1tnEgfXNC82gZQXoYJfXYmP5L
ZiQ1cRt1TsBAauxyQ0Vznu0n6WlKYnyOjQPfQAu8XI03GLYaNy1tieGfNomWP5VkXG3Yqv9QqD3d
AovDqjSSEbsHCBLTiZ4SLl1V1HN+AKvwm978Ukyp66g0T/M2hHWCIlqTbdCqRfQziGUSk7A12nQU
QHLlRnXFngfKYIbD0iMB8xEmQimJ0thDRbDqCU8mu9EoWInB4EuliY7+UWVIuv5/HJ3FkuNIFEW/
SBFi2IrMVC7sjaJQzJCSvn6OZ98z3balzAf3npt0vlPW2OlnkjeHxTOY92EOS//6B5VCbwgfJrts
Lmp515rZbx8sA99g26Tb+hE5IAFexFqJg3gYNr3xNkQfs6KpyDJzdxTFVWc/S3JWHm2duftBGd3B
CV6T7LouM/7wxUEbMAHiAbxF0dt+q+lwE4v+BT5MvzkGNzgoR6gauJMAb87jnhLzd1a49dqWgzFa
zuiiwmHorcBK4o3ehaCVsRC31h+HW8vysLN3NgoPznDxVKQt/tauODsKh33qNChR6N+UCPKK1p8K
uVg2qbo+wt0BV4G1Ji2bNribnRdGEe2+sJiwTeJLXaCzNSvmb9oFj7KZz1s+9wJ3+OPJQA03gcJs
hvK1j9SXVcbtabT2U9K9D3PGG0BQhJpq1XaWOZMH6xFoyEliCJ2XQ0/eWrq6R6CZzxRj2EzZZL9I
jLjJWeb9cDrBVgsAQiKPBxK/+xBa7GsM+vOEjCaipck4AIfvtozHvYqku+fLcUulIkZF+HLcZZ6S
d69GjX8+aZU3YYBSlBzmpSMhJzTt7VYELZFrsJ+SFePhYyNg6vrGngt0Y8WZvVNyiYARnDPl3A1s
1dqSAgm3zCckXyBDdv1jtKMcCB0DJWLScdYkum0HjElSHzWaYfbeIGWHXBMXudTvS/yAqFUNN4jG
9cI+0et5pnZOYd4JJMwJxpbtjdxC0EFwrMrEX0cZ6DEmQoYr7IS5xaLp3jgwTNUbsZ2jPt6NM/cx
fwwdZZeSE5Whv7ByIAlHu8P63VVYadZJMPDNBuY7ZcuNahMLOAAb49NRA7b1nk+Xobf7oQ+66xiH
PD0riUWbhqMhaUPYO+LoZPV0mup2J6tDWKbLc545n91on1UdTFqnXfHD+BoJQCH7t0zd6v3ejrD8
UgqydXQFl5Gq4gsxDkaxzbpjpe1sFR0RRDO1m71CGiFjwdP2mYsS7BMCuoalT8Db8Ik+RsARHi99
CwsfW33JiWkIwj3q9qIX+yL5lyjfZn3QlF/NuTjJpqNoKPgErDzs8i6lVkhHcel6lQ+Jen0XV0cH
65OU/5nZOR+ac0nwFVTaoM/dqFH90bxOyh7HtQ9VY1fUewJUsbTcIwE5vKq2iNRckjU+F5aRczzv
J83Yqo8FfBVtF5nMMucAgv1fNZSfErBBo+ThzUPOGYCXKPAnm5oCeJny1qUfS4Fjgl8PyFG3Hnqp
9ZAkMEOID3n7RAltie4NcjWzpzWUzH9NC0jZPLdKv++Rs1z7Jn82h9VrefrlkimFGYzTRz8BN8su
8wriB3l9UYbUOa6drS74CuilRFJRUk1sccbkOo5yaOqz34vkaAkNqu5eWZ9YAzK/UgNdkg+6fEBX
+6zTiLsG3hBGqAE2cVTJZ2NhuNh+OE3py4rGEj6CNrFZJWcvowyCqXTOpBGr5LEvpS3gdujUer0h
GWiRjXe2yt5MOYEzolMoJxzwn9V+R60921u9Ga7pDPmdd6hyVp85SjKQp7peIrXZTga+VWunJl8Q
CXleVzY4rkRfMc+tK/NQsae15RtQzGAcsZFPqt+Z30keauMczPxWuKbpYE7gslAG/+S9gQmfhmvV
8Q/+jqR0LCtNUlcEM7eYaQkfeRsZvRn5RPHn1IVzdJUbA+j20SpOE8NWWyfhyN7k5lu/QapEaXNb
k6dRQF0cXyTURpUCEit7jUwJVn8con0iP5QHrny8MISSpplvqxHsUtS/g1dP0xmg1XlhO1ZaARRX
1gpYXRho4BCKL6iHmCQBSdKtDp7A+oriwuVe9jMdGzDgyDoCE9AAq6h3LdaRFC0J3BH+iEGZagbg
lRn9+6mym0gwsrVzbFyV+tro3HbSVY6fbP06CQhSwOMTZ98K5eikH+pcenJKXoO2eYSIyGa2F/ie
iITy+9z2O/FjssGwTK8ke6SkAZj4W6N/Ob4wle+zsQR5zj1Vb+45hNdoOvMTKfJiuXma8uVuNudJ
n/caQn+Mu9uqB6b1wEpC2pBIOGnYAQ/2CeDMmy3VG5gYmnSwEjCFSUzd9f4YpI8LlDnzmld0aMM5
sXc6i0IpM/eFrO1l9cTLCP0WKBs5i8xwyzLbpuX7Up0VBR4FnFDrlo4zU9/MdeJ/0Fl3rTCQq36O
mePRbU7mResi/n3o1BXrBbIOe4k2TOm+WjWBBc1Ta9f8Au9GN73oxIegYQrr5YIFzF9QXmpqcoHF
vmtoL4DpdaTUjfIpbmkIBXUuM2mz9CN7m07Ts2o9k3TuofMg6aNwoQloY8ae/NE0OOiD9R1hwwtI
np5w3QJJbKHTjVaz11spAIjmTsbZcxQpm3T9mluioungZwSPTBVWUG7zweKfqimvEaeEngycagDf
KmsIFIAxjCRmvIbzfCjxpMasNrBnTdL32osANhhvdR/5rBA9QRLa3I1+xQgiSreN0mwA44WdidvJ
KJIL2htMsHALdG5b9gNJfanKD4HTm2UUKqPcbWMYUiL7qlOOdiW2SNq2jm1VHuadxuGlZOww7y3U
IisZN1YPwj7yjYRUC/mlmZed1MW7xTCO6q4zu42jr7BgpMNKsLdTStB1Abw+9CRtfedYCKW2v1dr
4coRAIy+DGlRXuWEMadJpBYXs8ZYEq032VGv7BTcuT4sTBNZwHnGk2E9Gz3xtWruEi2GxnPJ352M
vAHcDGMeMsP2MFJtonwMHPj6OGFulsxatNkwWvRkJWcdb+n/Spuv/rGAxYHA2YgLKawka6BnXE4T
Lrd47oJMdzatg9kUYLphvMxGysM6UE0yE4pjyzVL7WdWCZgY+Yn7VxxDLrPVQxJJP4stBTO0zbqy
b+h8bzYtZFmihLI/MvkWg/s36p/ZfO7X9y7T9pmdU/++mNFfgU4MDAmnvcO5gQIoI/u4TSuvHuvb
lOoHZflrJ0zgMUMLuoTYmL+bTA9sdJvN0ClcJ11oWhSyRaDa84B3aAzUBbh8wZWjdH6CZLI35rfF
nl3CugTL0EdqJkJaJhLTuw1nbTUA2/HoEdTEOtebqotqxMiTrB2KCl/Tn9JyK4tH8guPO/JZGqaB
mmPSCpJf90Ul+6+KvtxytQqV6iNzJJzFzRkFHLXv7+y8LYV8iGXNm/S/B9aqai41KbNlBEd53pnz
Pha0bDpRJfnCV5WEnXZknILk8BQtm4fjYSrsIC2/8K0ERZccJd34UBLnHMUC11h8Sx43GVFcqfYk
t8iwev28GlvD4uqcqVuAhFgFjWlsPUZTO6M6yX8dJXaqjmz3sAiWxZaZWVu/ICbbZwVybTlUjG7L
3j4geQ9JSuVpJm+xirvrEYtqzcfacriJdM/pz5J9MzkAdY8xLYIs7IlwlJ19XjubOmmOMq4oWKTo
Kw69lvDpk1u0XLWk44DlcNUujVEe6kq914Je8aqtNWsToF77uuzJ7YWlIJOxTOyizPXTfTnJ+Kyr
raeJxR8ajVLxb0TvTZpBnSxfiHF5IiI/QgmRokhMgfWxIL7jFOQe7bK3yPkara9kOFvOc6mKYF0W
r6yUfTnunLLcMF6DAqJI72ubvKVMbbqVsb68+lo7b2ONCDpwhJjiwkrDUrwXVbx9mP2cu22GMZY+
JUSI2SekUUVH/Wr2l3p9NJqDV8WMR0uvVqd9t9yLnHFHL0BzC3Oz8BkVTN1NKvgMYlsaZ4Xmzhpx
p2E7miI60ik7paURmLW6xykKz0dVPCYT4DoDDctYk6SvE8OqNLqWo+re1rrbFOnAIPEZXt8pa1q/
W3NPxHcZD0mCvC57d1I9mFd110OOaLR+Z6XjibfB1Zaf2KFk05VNw8vJZtV90NtUG4d7taszfpSe
gyWOQjE+Kq9w7W+zqjNQpiY0W/Z7N3CxoUqpUsnOdz4Cs+qBJ2Lxxp4RrvKbEqVEcSzfbfJX5BJ4
9D1tZTB0B8Lf3bGfwoJ9r5gOMA6AQD336a8sk12oFUROdXTrBCk7NeAjCM8q6Tzqdca2XSdw+ysY
GT1KTPPDgkifOMwAOFYXJoxD0dBOX/K42y6GzSepOFIdGrrs9rQWyS6tIMQtNWMyeiBEbUQCeN00
oqBlzplfMg2eGgG8CnGSGa9bndS3ZeieTLSSOi0pbNxzPGXeN+gZwA2ydZBgwTsiZAxCb465geMo
t1uv/q05+riWQGRA7mb9CUhg6nf4UsJRQXuNUgYfcEyv7DABGAuGpUa3B/mRCqgL08ZsqHFiirjq
Ag+G6OoDvhNUAadKrTx7vIgl2veE4zj8YcdHykhskDu3jFX0IegY/+gKQx39tOQDGYvTFo43T+LB
Ebnv1B38Ucjgy7mBoolQ06vtH5ssi+Wh8K0EE+h2o5eoox5VVPNXzG99sm6zZETIpIYjE17oDaDE
0q09+o3cuRFv6SipaDxGysWPlWcZW2HeOdhA++2kkpja827ghTfLrdVuVdO3uKuR1JYbjeDZoX2D
9qqNBSUUGaN8DXNzEqvMEK6FlRQKRDqkHZ7m7JIun1Y6eS3SzsfQ11E4LmzOG071KSqpvnO69j1U
stCGoWicRFe78bIXw3ElvMK23o05x/wvfCisTnEZTESBCpPgGmEVmOyKPC82i4uXTjz9w7GkxGjJ
tjJPmG746riC7Yu8tJyce5tKuhkIsNFfK/DUxrBVWTgOiP+Mf80EJIN/m5yipWfEFAOQB1islARK
XyBsBzEZSrROY/Gtp6+rwM+j4ZwCuJSMvAT9+KE5txjthxZnAa0MxcymMC03m9AJWscs3eXyua0h
d+W7FTjTjL9/ZKTI9ixYHGlXnpaF+s5a/cW8T8aeZFgs2QW3zaElDqCrPZ3Tn+RJk0o8++7K3M+z
+EcbfgvnuaeNGsunRiybQvlM2vvafQln3IicQgjfpc5YzZ60rTy/m87qDUO6bdNDm+zl2AwROOxy
LcaLiEtPko5LpAY9wC1VtT2jQXHIDMFiUmPfB9G6XHTAcqaU56704xVCI9+AcdKA9Gb4Vor1V1m4
BXTk6Mqn1e2QK4SxNDMcc4XR+q06bdI5ehnqKaysJoCS9g9mUvUY90pE0TL9XNe7wbmF858Nz3fF
Ma4RxCmpjAHI7UYMezJJGOHHdxUjv6eWsc+UdjexNkM8n1B3xWa6iQZ0qiJ0ks9S1CcT0hhBqngJ
VaVhTbHCJvEJ7O1sMqnQCjcoqco189G1GtkSOHZ1GEg9ap9nKhmiRv0ZMxqhxBJL/WI8aGzBGQwt
lKjTcu01sYnkjlhvcrUbzjCrfUMIT+fe4xiZD/3UnJamw8HI9qa8LPbyYg0t0fOjiwbcRXy/ZcA4
OvjQsZvkqEdt0DXKR5LM1GlggE62QgZXmb4SzuNaUeQX1a1RrlXzrM9fOPl2PYhXLYX+Lgk2eaZH
7FWlE1Q0/DWYMR+SN4Y8R3afbqneIuTN6PYDE2yK1JMPvbyv0xseDsPaKu/R+G2RjTWR2W4geohf
6lq/F+9rd+k5s2ZZdVd9ekF2zeMsXxEXeAqIOmVe90J/Mwcr6PIRYI39FK+fouTlqu1D3fXHiQlm
LhV+pwwBY9xlkvnGJ81tyucVvIuyokq3l+5jltfXImE6ZnKnG5Czqn7bMgxir85gG/na6EcdhxxX
baOCThdGUM9fK+2inr0u4oKzbyGy9WFTBi0SRKzlnfZNA981msWHYDBnJY4na9ORoHJ3mPo7SfUH
qvS93QINQ/cQqoPw1QIdeLaPST+t8nQ3GEdpQG8Qv07U/NCquFzeOlqCce42eUvuSpXx7Xdc2kQv
WhVzbunZoPXOpP0CCZgcbp+u0idE9gUtP7a/jGZQdyssvIMqNlV1zfJnuwGUBgiW7i+Mo8XL09Sd
o4hix35OKsN1ZH2DEuygMPZWnHw7mO/6nFBAJlth2Seh5EfDvK24nuaa8SXNn9xFIbwSv7KfTScK
MvujaN/GzHxZuvl7LFfXgS+te9qIMsI8aMBcGbD607RvSCMoLcbUFQDkFwv3Xj68OIehSS5j0oRq
e1VluE3mAUElJnfW29G9VjENQhcutBciOBWXsCbeSgo6hsHTH4GoF/KQNgla7mya3iL+dqM3bwKt
EUBHl6wC/HAageGr37Q/PbHXHSB4iAibtcsOyDUSOz2SYnFIdNbJj+P/knGftMbsMeP3nOU4TNHO
MAY8Q4mn6syyW96uCUpgtuN3WJdwQoSu2tNeZ5qPHZCLcDt9cxKY/ROJTfK6SafL7DzDwEhChQtX
mX64iaXkkqevVqcDzQvX9i0rbnZ2XZbSG65lrR5a0xVPBJ7hsh0Qlb/gBMinkxptc2kDyacnEBs+
jWsz/zA/22L9ztH7zBKVXUI2q6oBJCX4fjLoiUxS6Edm4VW5kRqD+/0XYdneTNstqX0hcR1vWYvI
ntqJzR0jXesm7OvAgKM072s5HiQQInEbCs73gTzV6qEjaJanFAFB22efzqK6+FRJdzJcnShjS1GC
iTTiRjnDLA0ei496xXwmqiBjE99OzS6n2GBvuJdZOODk9FSDMmou+G3uFQ9GXLMhjx8ZNWwnWYp2
86Zoe59Ihm0/Fzst+pDWP7AC9GczN2Pj9WryjpsvWHvLr1uWoshOqa3yyDymuK0SZnKiZuU4jwz1
rrMtfcbWXXKqJ1296cNRB2KZs+Luoe62pso0983umRwUeA9WxGzqkzVKRI4sG8P6gv07Mq0fKsXv
o18ZDagFmiWz3rS69WLlH5wvtx8/VTGdOAvAoiLSpnPLz0N2qWgEVM4oiwdvjeDEVIpn9UibLNrY
Rvxr8k8z1QHtj2DTOOudwY8L5HVfxH3RBBN2Gn9MusW046HHgCTf3lL7pVaIW0YeEExEsBh1AVSB
d1c9pP+IrbwQdOGjT8iK4VyXX7XxUQnHHcrkV2q5LMvo6pC2l4ovQ9o7I0gx9TWx0CvXkF14tiX1
V+DiWpU3qm/kJYS/SemPRcSiPYHgZUkrZYw0Z7bfCbe6TgZOQjkhbWQudPapYBjN18p6icu/SocD
EV1KxmG5tlwyRXEXbkk9nwIBSp4EL3rzpxoJYySPLrBgOIYerhSvK6QAfSXhjd92059t4WzMKHmu
jWVv687O0aytPB7t6WXJYkYHzFKo7YTzZpZ/RsV3sLdTO8yYAfdFGGE9N7hdSUmDjc9CE96ohrqD
Whu1SqAn0jNKDE4Ajkh+Fto5AUvdHE/1SFNrPaLn0NQXZ2jt2H/NbJsUCZ7EeWfpYh/j9Rml5N7X
OLXEdRqkbxVxbGuNGM9hEZogc5pivzYIn2WmfSxaB2jLMfmTg0U+avE8dUjPk5XBBbKCpQyN9beY
sHd/ZBYKTHu6yL3m9s2v2vUP9ahrP2S9+nyR0o5S6tWw2XLD3CT5tUF0gQ3xpDnR26IiO9fDlKRU
/sNDkxesZPgUb+P6/GgYWMl/DCbfXb5sLdUZeb4mhl4NjQ9d/R9lFPGhzUvpaGGGsvsJ22PqRnqz
M5wfnOAwlFLQNj1KpH0/a0gP+5cceKeF+CAb34ocn3st/VqS1nu2c68blkxEDNrEHKaRfKnFtqbc
0KMMMGsPjq5vN8M8BfJSHhm8HxRDesrUZdd39Q6BpherlI7MBHBHbbpxI/fiXFvjTiQX7adm6Cvk
4hMzoM/XYtZnuaMCV5W7FkNcKJZjO3Z/BJBjYPSi1dw0tr5L+jVsDLGJ7eQADGZgSRwnzSmZDirH
GRlibqMQCzizlzSEudNGgsXyQ40tROnUMKrtvQOmA6wW+hFn8iGCuUrPNrZcJa/mlFK64W7P4zdi
bP8AgX4ncn6f7GntuGCKiklee7O41haNkbz4isCXm6wqBANCdgtPTo5AeoFjaGMORPgxluMTepGg
U8uNTCmhaQN2OhOjHINoVXkfVrHPuLSA5D5bqIprDLWuJKNC5A6ILJ/qc9egHWI76RXRTYjCHdPm
OoAftCx0WbKyG6eejuLDho/vlmbs2x0cIUmdQa0QOQkHh9lnEKc03EUdGLl5m8YRY8sMMR19zrWV
SAOgYEaiNN3zxPno7Ji6VwCZfFEKnbkb+qxRBGn8A9096Hn4a0UGs68GrX4o2StWpAgo6vBvLh95
Yy8dxWaaaTugahwBI+klbJmjwGQ7ty6/8/ozStKOismHwR+uIO0TlQSafKp+4c5Q+ZC7o/a7npJM
Sg6UJaLrX6vHm5dQ1PWEvFh/NvIlskI2+Mr9GuVRhbzb7MhxRhxUWJa3TuorIj9fI/lzrgpeT8fC
moqhbaEG3Qhak6ge/g05zpZM8c2BVWu2aYgZy4aCrd6HPXA3dQyj41jaThXJz3U4M7MoqQRYlJAN
gWoPHVNLjs9tIF86X0hY43vXiWrraK57pi1ILSKMwWlcBo2NbF5pYeOwhIulVw5Nv86vpvLYOwti
bM4Qng8GqjOUFwQc6GfifwCI+uQdu0U6XmLMvAqYJGEd8IsHhhpvFShvfT+5MSN65iHE+6J4GwDr
KFyeGKa62tw3anWJyPnpvmweyBFl4GNVxKQdWVD9XtWvklABuj4ud8YKqbg1aREI9FuOZT9V9OYP
sH9JZ1hhsK9vbRezD0Uf/3ANGxLfe3PPRux0dcUA4UPXP9KVQtSiFZF9S/BIrXA01QNLhleL4rd7
wDmVU24ZLqDO52ao9p0Rfas6b3E9N9sUz4SUax8whOFHVJCYmMGUshx0y7DXBkKfR+k8L1RF5BxP
UP3IGHNVaiUXplvQZ6qvK3zxKl048wtQ7lazMtZoBWFGkBdmDWYKwxw7CQkoILSPWDEq8ZwZQvST
RmNY0pQVefyC5xCb84r6pfGvrVNtmkSDfLnuCRTIEbDNPQaUWnuPst3EfmvR33Tpt2GQMqNgdKp3
W1k2ccamu/0hgEmDZqgkF2ATzK96vyGoqVOfsYVsF0g+qZHemljfWmPmkmOWmp5TRzh7SFtg7a2i
oxtKJNqaZz6YDHnpd2jj9PiuGf/WagcNLsQNtivLCWXeV+Pc1UzaNgbUYtBzrPlX+SluntT5U1QM
hfQgc+g79Mxf+GaFguBL62/jav+SqC5gn3SUsgCq3bz6rBONLt+4gwI4JJLhUj7iDoH/pjWbhST6
iaW6ZmTHZeq/Ull8KKXiKkJxdQn5s2Fu4d75CpWg5Wwk6YRBhHYAoQiHWbMOt3mkdjE59S3dYNKj
HEU6uY6I8aPYzq+wkg/s5EFt5Bwm2njqOPzGZaJPIIwr4ljov+oyppSq8hML6lzrzhyohnGXJVT0
vaJ668PPZE/Re6ErBBRPbnlGHMrTEE9uUyzXcW3v+LVOmIKIWQU52suHh5zRblwxDEyWvyfmtV2z
X9fis5/XzG0igpdy8HCz3HHThDqVWq2UxylX4cWvhv7GcPdqGmN6yBM53qwTzas5y6/C0X9iAPt4
sj+mPq7fbIK26tV6rRxCthvJaLdykjC9HXBpZuayiTo4/ws8nIeQKn4yJAfEtkrhy0tMjeDWndTc
ZcFmtEkCjci/CjnopA3Gv1Hosmfo5XRS+LHLte/8whxx+rArZqpQfOCLDK06A140piH6c9b0HHNr
A3oSYCZqfNZSG4QaRcFpEOWDP0eaRYs1/NjY8ygabecpSpEmOXjU9Kzi8Sv1LxLjkn024pCxR6UH
E2X9cQ2bW0OJUW4kdD6ASCz5MVt9cDeJp4vB6TRvCe9v3jMHNBY5UJEiOJmGZQiSUJIHsrLuh+iV
8JuE8Z/+46hnfBosrN8hrs01PiUUSw/5hZo3OzNagqJnkszutHxU6Gh4+B+ihNThSl9s7kuH6C9r
YvEtexL4i1pV0Z5luz56G+Y5NOHwydSzjbkDAe0lTP7Y5LON1w5KvNwfxDECQEXxrBMDMqpCfi1T
msXyddG5bLosI2BraHxcFMlmsL4n2GCQFnXxVph9FbDYchlBOGT5VMhakqtQG3pDiN/z40Sohz10
323uDNpmmuDYGsk8hlKS5QiHWfbWgiVXnXf+lJF0F+Wsd2atNL14oQsm/I7DomNXyZROhGbREbh0
b5EkY7BG3shsfEb5iBdvVkgJy7q90s5fGQOprag75mkzqTUI1qRnBd9aTTzRmjYEcSs5gF+j0gLD
vPQK2oUGk/SM8mWJzymrWy1O/GH6Xpm5lZnMvh+1MynPCvefw3wNry6RGOiR59OjsGJY6OnK3lkm
z2wYaExsBUXqRxRC1gO+jQ2z1uXAMrjJ8AkyjGU77ivTX0Ef2pE4Nukv5FtsxcDNjON4feqZdTnx
FwBQ3+bXyoxPCQL5yJqnqNFHyL6t+3liUxX8WBqrXpPaMDa8ZeS/jslaR8xe5wUS6nnbp/vZ+Adh
K6zrcRcZ3xOabMlAl+O8KBkKe9OdDYv1HbEtMRd/w5x9q3LCZ+YmEyGjT29uycFeQ0Wj+U4bn4An
NgCEdzAwt/X3yvjMdHZPw5kLtmuey+bNZmg0Ac166FjXel9H8POsW53MD2KNq9kFQmOKWNQu6UQj
GXllu9VUPo7cH1OLyORbw9Ku1DI/l/8J4HmT8lYztNVymSEk8pXomVBZNjbvE+kACpcjuEh/wIoG
/4QcpsIt+dZ6tudpdVCbP1oIXN+kxHO6C0QHREibF4vrQrPyXUfqNiEvj9Fz1e+JIQmWNPcMIbzi
zsRpoQce8F7iKwP2eDGZ1cv5EiZDtJn1jaDTt4x/E5gH0gPmzHCTJXwAXOs1SDSNBLeJ9nPnSCAu
StVzbLye2DYlbkcw4m7yw1gUzt0RvQMHfger7pCnP8TFMKQD4IIVIP9Xkipp1AROnh8LJIkFB/Lj
tv2sS4wHbC9KVm5yEWhj70ECY++FHCFtCZKJiTs6RkxOCViTrHeHEe6Yvjd8NbPBn+FXqRE/1204
TqlvI7J9KDGthSribWUobSjnps8Otda45pQi22aC2Lxn/a4tcxzT+wyjB0OoRjmQL6lG1+Yasbed
uOyEeppBO6BgJuUbQuSO6BNy4NyBHr1Zn4CcceUX+CkPVvSsIhaxOO+rHJ1c8Vxm0z6nRU+a+yIC
vfteW2T06rVNftp03yNyQmeUi9Pi/EYTs9W4cUsdiKgIbG5YTRhk0cpYrD6sBUbhZqkQGv86PTiN
h8aNl7ijM5eIVTSdP+DFRDUy5JwNIC2/MlGWtgiGlU9BC99W+wzmhaK/yPMm4jqDLbAHa5REh5Rk
rGF2DdrQXAXb+4cS1K1s2qZtrSOsASyNQtBs3KiYvZKjW9nXjNySaLMaKJQfQHGOklG+SSChQIqk
ygXagdvbmwVhWvcOiPcgiu+YavaRwRDVr7M4yGZoLxs5hbvAo7OyZc9ogWSyz83mc8YJ0oXa/BjH
7R0mm3GsuOj7gKGV6nuX/3HRuqoxhTGnpUYYwUpUNYZdCJuUdmQXlLCkn1fzt3/Ahv4ZCD7bnzrN
/drx0J+ape5L0YvWICQx2k7eWlO/etaKG51xQZ/OzdWun0AW4Hrt6Uq6dvpeRBP7taqYOxB5wFvs
VPFrdrWtBa2mpxMKjahIsMZkkt891HPSUBNUwUdkz6LJOolPEhLmJSWQezSiu2NcBE2SBbDzVUod
vxHM2tU2nj3RLj+JUdqv/UQnFcXtezeypkzrmoXAKDOqYWte20yQrXIzz8A4psx4GYd/apWBRC7U
0hczoylburVmFT/pxbcTTQULNI4qOHc4lUxYbXk1/ZXN8mYW3J7Iw/gFb7BN+DrNex919gYkfwji
4ENhsfpVtkntEpzr6qyzaCwbZm4jB76UyEoAdjIOS9kbBaqZS6y0l2V8kXntdf4hGpgKi1CXlJcB
+YTD38O6gsGtykbaxhIlf5HFt62qpyo/js6C3JMFk/1nZxtLvi51/rxgIoJuuO/Uv2hgpilqkrP+
YOp04rmVjnbxo0vZLeXrRRMN56d9zQVSVxB62hiMwPxTpDTCBFMyDq6pP4FD92JsSknRojc+VfOr
M+lnx/kn4duRpv8Xi4/LUSsEc2QdX6M4djqfJin3+Yz8BB03HBl5qnyVRnZI5Y+iU89ryf586OiZ
18jxDKNtkMbWHPNEytq96Zmm4haSrfwwbt3oxpgTD+ZlUbJe27TfJRIlT2ll3I9mmYRxjQ+0mDPo
bN3yNkh+X7TiYoyQ1OyVHyfuzW2WS86GSjnGt3RMq/ycTpx36Ii4/BTA0uCu7sVA6WW1hl9LMIPV
ppl3TssLMsA4Zt5joF8QGeYa2boWUka6GUfgwuHMu6C4KrNG8FkLkQT9DL8pfrWhMZ/UsUseHFHh
EoZ0tDUcySurcdBkZxZYBH8PFr64XvjaQ7FFPhzeL6HqrjSYl65kVl4SWk12t4mucK9U6uwLkaje
Q3YMG6g5FSvyc+TRW4JgvsAHqo+CWCHhs9g5Vr/yS/ljLT2Dbkrs/NLFZe0RTJwFmQSffi7/KcsU
02R+LYY8/8fVeSw3rrRJ9IkQUXAFYEvQkxIpbzYISd2C9wX79HPA+8/cmdkoJLWRaFCoyi/zJPJr
utZae961ac04O83+IuEsfhxsmVy2DFT4hXg2CPnor2VsD7yHrjy4mN2eOy4NZNsm4P7eNJhnJD0I
XNnlMWfsuap5Ojl0Q5o1E30XRA6jmQJBgux15QEBjevI9T2gZj7pVM8PgV6NRS+RnJCTl+SXpqrl
dMJOMRSQATlRtxsnjXBgRNkTQYw9fgn2ERg/5xprAgjdatXo5UehkgPJwGNocecLo/46jdI8OxJm
/lBtaPIkUV3k+OhTOpZRNgoHj/QcMpnm3qfH2B3GumTnFsSn29dWLSzkiBTWTMp0cPmQZlrLaX35
9PbN24fMpi2ShjjFWHL59PZNVVPCAP3k4tF+cOTwMdhQ/vl0wm4DKE8nwijLpPE5sLOTKZlptqIQ
x275sPSq/PPh9r1/v7z96f/73u1PlRr+9z+rijk6usDZTN6CvuTpP059gJlFb5MEpCq6hmOqq6eH
pBViNnyrajTLk1aL5D+fitzB2+2JRh3cOvA7EOBADOEl/PMHOsurIK3gZtNRqwaycbbopuM/H/qE
IpShxxtM0xquJOkcb59V//PZP1/GNuxwHHla0uenKP3vD6YJEddwQ42zpZWebCxXCLP2iYnavMMa
HRQLgF3TiBcuH+yEWZ+5fPh/3wtqLTtoeY+WnjjcapVzun3GOR4ZKp3QJNAzLM41q0kVprFdqLa7
Juk+iHnrVDhESp27zM3wPgbFAqdO9gig16izrZM7pvFCEYltZq/AI6hA+D9fR2M4n6K3f//C7V/d
/irQSmsV6LLYzGLUzmi4//nQzVVz+ts5DJoCkZxuHwbP5CT079cmzwHz0Q7hwCK/sBsD8aWMxjjZ
dkGsxnVqDK1E+efefauUws/AucSw4PPk+n0AWnrQ6M3qTWdz481bJjwAxrafBrkgXGI41DG2ULmi
OIDY8EPvwqX/ujO840yH2skho7MZRhxZdBJEZ5kYXxh07G1riZYmKoXQioJ5un0g4Am+q9ewPnRV
fRrj3OVTSJtGV3hqo/mB05incG6/0zRUuKMxy+CVaINS29Bl+RIGVs0QLu1PDgMuBCv28QsZOmga
bROhMK6SmIyfqPrTghC8rzVBCZcE7uPMh7wYsBW0Y3mQDns0D6NpJSeSyFRWMPdut2Vh7myIgZtM
1LTkhZnD6Li7JIFVHuLhWUau9hri9y56ThUG6N8dRWsQ38aY1hMvxugL+atnvrwxZ2+rayDQgOyB
HY05m5mcrZRmXMKUdJ8QgsrVSIuOBqdecIsMF9yJ/rBaLLOM+LGAF+y3s8rgANbsxvL2Wt7NjtLY
tA/RJobKtol1PI3UVfpN3bQX4Ce3H03bF+GHQEDAr8giDPH8XEzEBqelmMRW/bPUiLNgTbn9ReL9
8UbnsHmg+RoLdqnkzs7QWnsPRWcilORynoGCGdcM+Uq1Ha0As0vjJX6F1vRAX8Cym88/GpF0G0jL
9TaiSojSI03SiF2Ia0GBsO/UdAaR/5mvnqNgEuY9Er2aP4Q3Dw+SJKSDpy012glsXbuN5uS3zEJs
1bqeXstK3PVzZb7xWhibMq8cPwJrgDAKmoMtbbc2pFqgkOlzWo4tVs7FaxpQwCAmCBFYhYOchju8
OnVatneJOQHLC0EF5k26bZfqmph8jFMVdByo9BG4gwuZ2YFCpDnMEiCSKcPsdwbCUcWTHY2GfLC8
Wj44OG85G5r59t/v1cmiShs2Tqpu7C4dHXW3co5+Zn5P7p2exoV3fPtAdwaoZ36kYYqZzJkTXeRs
nANjSY2WnFhb8GqrVg/FLr8RaWIz3eoKKlwMdfuU03VxQiKnjMlsR4bxKDYON0IVnbNKhmd22LTZ
9Km0GEzH3nJKRVIzpnAHaaa6wzlT3dUhu4iyqiCIZQ2qChvtLUxLGIP/07VgWHazk4uk1jZ1eRcE
NW5ep8MQYxNfCRHL11XXjWc2/PHBTLI7tbwbbyAoSlYp1e5cvIrKVLUvu/D7BvC9oXyJTRJEHQ3m
s4V21yu9PWsEw/9tmeuMTjAm7JBm3DvJLeWU6bFzjXSmpgFmv32LRd0jUPiQZvQVV41OLnf5v+rc
cNe2ZV1V3SMZLS3AhqacK01deq+JBagpDrdyHoezE5NUh8vlxW5dTKktxRoWG0CZdM71RolOqbDP
MKIzmWLcw88QLmXSthZpp7hOiAp1roGSCkwy6WIdWzFj3jq5p0FAnPr2sW0ydKLcc+9Dkq8nAWbu
lI4AionUBptJiP4+K+v+ftTDBwlFGUsmrox8ioJ7MwXFZbAjXLs6aGMN587eNSKfiKIE+em9VgoE
HcVfJXFVaby0w9BvLJfKbdZmvOjDgRnJo9kRNPWEvCs9ZezHYWiAeiQZ/qLpuceKf85sxI+kMzfR
nM9flVs9DwYh8CAR9UmL8+SZopFrjGTCy56+sFfKNwG7iANthv1aN3Gi1BpldgxQrwUjVCd8dr14
gd2Dgo3ASe26GvfcbZEKbETzvAJnbkfGo6xba69ccLj0v4QdWUKyhk4zDScaAag2GR2wPlac0p3g
bAId55DdECT8p0ajb3lzuVE6IwczA+tDZR1TDAk63dm395dDikczhu6I8ogDcxijO6WdaRIv+Scx
PsARwtvHMCfiYtrYNov+ib4h5C3F0F/WzuVWQHt7Q3kpcpgokxF8chjv2Z4fht4D/5677aauHPke
46VfjFPVvmXhujQ0lOwKF4b2OOjZJY2i8CKfwlLX6HpSeB7jgZ6EqubL5Xsue4u9YRB98ALkYl1y
++xN07lXy4eISnnKiGfxzxU99dadSwnbQXWY6GmIu11wM/zCbZLz37q9IgiitedKY2MX9l6EhcBD
6rGoGb/oYJ32DW/OFYMw8kCifw0SOs45wBgXAAXsBoocyaKWO5lZ8b2iOR1/aZz881mr6D6JAC+Z
yP6b8FbAa9PCu/a09M2cIBCOjmGuXVsahxRUQBg1hj8qQQqwJ6Q+jv37rUx5iDGzuahoqQkShPRM
vExY0vtR9fU6rNydmdDocKu1VJP720Z0vUs3C06gLHpBsypcwb9epIdrvTW3QSAcX5pxvo7nDOHH
Ae4vtHhb40XeMwK7mow5cREK0u1Bjos6pMmtG4jYjyVhKddzT7WNuGLK7j0BBuQU0a8wahw+VWy+
9LnLDQVFdyIHZ6sAfnUVJsfMxqxMIwxhLW79XoshIcCeu3Osfjvlw2U0rLVXtAfMu2x0JvtKJOqx
7ihei2jQ0A19awhOfZXyHuc4fM5gOoy7Aav0MQ4+LTv3nmxdYkVq6DIq640X49OEeomnMY+Coww6
P5rIoBVWLFhV5svcNNs+NVPEsoqC095+yMtqP7sATxu8W4O1L+yCxpdoKrfA1na5ueQCRg2ivbrj
/NndicVMUrsEdTT2/HIILgXPtGMuZpH+PI0uIP/EKmFcuBer4kwu3Fgdh34iQHeZzJQ7XC0O+Ziy
DjdXxGDAJoocOnABic/Pr5zs0vUF24z0B/xMeKpmWglT2MAwMF6BXiDCZUAMw0fpFhTQizbx0yb8
MpIM4mSNj0AWAe20hrHX3OW2M3/3YXIQAkVSaHN97szhTQ9xn1X6fKfXw6frcNpSrWIxsvCvux2+
W1FVq0RZ9aEWjAYtLLfpSPgtse3HIpYeI6YBIqTj3Amumg1UMOM4lTAAmSghNqRnCHpPmhGuvXH+
a8RI72gNmL2iLvQTgKpbLXubJKQSzAqNL0QLmnAyT4LwQcsa+WCWw31rwYsLLf0+LLzmdch6rBs5
D32qHjx3BjcoHPsSQk/354KegAzn2DHDaMrdWuFNy/tVEAMHoBxv20IFQGeMDpHVdFvGHIubVlI0
Y3sfkQG2ZUqbs2dH9X2Ago4xw9gUOmUAXAGYLJuHJsm0D9HGO8NVT1lkXKqmqddZ3h41Qn8ksY15
LTybX3dILmzXmj3pcu3QieFIYy/kkxysxGDPz4BfiyeHLOOZXdtrZ0YPt+3fbdMX6Co9aq7x7ZoV
9pNBsoEFtMoAYsQlZO66JWggnCCjqG+KcQvgSQerjCO15LbnJgywclrYsQ0yplJ+Qv2qIftuy7i1
9efsW6j6VUaABwInIAjSqM3YPwRJ219dz9zEBrzPLhsnXh+PUA2n0F5IeC/T9CWiAL6KGL+xCJD7
lx7wUZoUoXfVi1hNOq0CMDTwe+Or7djBE7FxLdvct9OPPjUKpFH+yBPeoeszrbK8waWnk0i9RXN7
TYxwZ7XOt1Na9kmMf2bXxoI1HZVJmQDB7Q9dgKtOy8qGdGwTR5/o8xo+VEE1i6gTDGaTsZvGkufb
sAjGDs1fDRbDeqLlz3dbTI/Rw2zj54pxopIXqft1hmgFhqd/Gp10Xrj+uynprgSFjRXs5fdoMn51
y4FamVTmOjcQt3KB8T7BEh4UOPNnZnMd7mKXFXftKR0fOW+/ExQQkxGzMpO3lkPERiV1vS5Q3v94
07Vosx9KTvadQ56r0HlR6XJP/NzWm02TMOjK8kbzsZBvhdGINVUYNEIjJkbwiORYF75DC6nhTNnW
Sj48hqq7oWuxBHT1nZfrGHNUiQeh4/Dfas9VOjCkS7L3zu5eo5LK1Qm11rKNp3aGQS3bDWqpKDP1
Lhrjr07N+VkR9l5ayVaCjQFckcwFJZrt7NrsTjTyrjsdNIgVbKI0A+pW21uburGNiTtFOcXD3BUf
VC5VuFkxFA4hg2sXTZ4cJQsg9A0/hpw2qeTRYFvalL+hQ1t8kdTWSuhgBrzwr5nm7/EEiMKNCEeh
4u+jzgo3lQeVZ3LDX2swRh9UITcmTf9bUp3ASz1+6Y72UgwFZvCCec3ETkYa0dlsgDh5g3UPZYFt
QVn+sdp3Sw4j1vL6u/bYvAcTd3BNb2jMZKujU98ouxJXGL6iymRH3PcCdwYiWJC1vjToTGBEXE5g
0rF4k0Weg+2o9/dFDnKpXtEIKDmhd4L5S9G+c+AhqjNx/3TMRxAbwfrBLpKvJqtJ+oYZCj8LfCCH
9zBaQoed8zcsR3MXZihNCekzwSkSHoj+qMc/aSiflSN3Vj+DnGOoVLeUuHbEPm3q0le1dbAckP1K
9toxTaIXLXUYW6qlbLf8srsIZz40/NXo2pclWqRTzmVbo1gVQfOQGDZSXULLStyyuLiorN6CjmiL
iQkKZeNNRZB+6JbfK7YOTkXcxs1wH4yR+WrNCGPSHtep/GnS3Dl6y9h3rpjLctx3gRnQ3bWx2vo1
YTe6gYaxK4vwFIzjukmD9RCzMsQmTkKAM7FZcbpjAGxXZrZlT8WcWSLnOhMxPIOMvp4Sb2yHeo15
9CkZnVOIcbB3Z6gIgUJ7670zqjPB3klsU216qWpC8k2Ucb8Z+IGw1uE9TAm2FM4tWdD8WIub0/hS
ep8TanQ+UxNTj1Ns7LF20GkRMyp+tTyI38dePU/cOgG/yL0bCbrGO2dXsmzJnHMRiXzgNfHKop8z
lc5diSW24NAvkmvnQvxxS17rpODUllfhn6zhIumciuiGONekAMBzZEcwtBjaA2cf6I9waQRUYu5o
LS4qC8GgKp6GBscG1QWd7oi9Hv0Jo/EnR3VaWTHWdk6fflFgOWeZw8Oq11/0cLCXqzKKcKZjIcQu
KYr4mXqnw8AhjGey9uNiyHwzoLeo4K4Eqqd/VWDyaHtoTC5jhrMix8MBWyzaTBO4E/ApJ7oWTT+t
k/WYZi9W0ewxqn4K8Tio6qkqCjAJZmP5bmf6+MqXJwZnYjNNx75k/aEcai/qqN92ASUrA7UzNAN9
uKknVjY3qVXbFqesGQCCx19TkcoN9fXc9KfxQcQkFoygx90MaI39KNzkJNuzq0IH5v7dtIIK9JEn
qXasnRjVRgg4S5pHus9Jn4qYTjSMSzvR9SknVy87UIRJFFA+VhXuETdp/8bBtOqWNCGRMTyKFVph
QtzUNnWJTe5h4BIIioZsRlr/ZMkkt43VQYcInpiykA0bqcokbdd1TFLqob5DcnoAShrReM3z1zsw
bvSRg2jkJUfhEWfV5XPk2udU0SfBUeO3BuG7lnoPM6X4gSGLccRyan8kQLwSpvVmGMpcFRQVQ3Qw
/nQqu2KdUwiLsO2mKLxPTYS9ck4uZiVyPwrtrRbKN35JemK65D2bohxkEp6byZrvAPuhl7k6qiEX
wG6u9LXTEGAl9XtyPOagsLmGJsb9SY8t8AO55hTtV8sOD4hPjYMF9lSs0+vegY2YJGQv02LvUDr4
cMpSoI1gSai0DGcMWH/sU+QONPHWewDAGR3wRm5q58BN/ZBVVMZpKbMruAcAy88VbyfXlMM+Hbuz
xyJlYIizCuddD7oTS/OpC73fSTKQA4mIyw16FIzfJ5Q2QIeRyZ07/ZznrtmFubrPGuctdUrQLcUu
Kb9DrbrjWv2sb4getMmClA2Bppy3WSVObmjcZUl3nsLhSolhvYnY7zHZtNkuEubhkZM9dhii2Dio
SMt0IH9qaGBtCkTUGUADVdxdASh8EoNDHun14qKZ8mdoq69+cuE3V9OW8gIDbflCe8VwzPNDabuE
YJq3ifEqL6D8ShxecmO22vXYCX+iwEz3Ne4Y7Aky836AJjMP+i5FmuAQ2IY+jxxBRI4knaz+eW6r
Fzw++Rqc9FK6WouVN7vq2HJXZ2P2ifcMaEcILXxGNjq5agSETg0qLnUvT7xrTnNOOZBiG2DBrlPD
ecQwjJEEp8VKi6c3j6izzUKfqctgmK8y5PHrbI0DjcHc3AEcTLnCOadMuJg17FZYMBinPU6tSWpC
00CzVOKPc7bnhhV4qXyiz5cLCI7Oes6s+sQm6a0ZGcbDg9mUTvVScFaskogq1az2VgPgFSeLEXJN
Qmdpe5o143smMKassGXynJKoidj8zzRNbsJl1/uYaw1rgZMxMTFoEsZhqvvJCANYukm2AcRCxwVt
IUIDhjhZsMPAhu3nwXvUIxIFkjYDf2jtiB+GoluqFoYZJZY1HVzrBtU6RTv1Dck/bntvX5sBwBaN
I12XGKBA3LdcfxicgD0iCJKV8FK8u82bu1B8jD54bdvus6uxGEiF+pqV25QuFT0zn1oA4w9dlpJ3
0vnXk8oxx1vjbqQryqc+MZPGfROnpyAYcRmrKVozh7lUlH364yAwkzTZjz6YrKZuuBnc7I17Bm/k
0NMxZo68GRt5QqKsN5YnL0bd3Zntq52aOmS9fu0lA754N6f2Jf4k6sW2Xy8fAwSHTZDQnri4fWGG
N+CLwydVgknyMhOrZ4AqPrXi3AJQDDDB7LzQwJuW659UQT4WpmMc8p7FvKv0AxchywqdDEEk/0Dz
DbgLhEATXRZr1Ya7MAZZWaFYZS7h5UA2JMwCjWfY7kk42E3FRo17tTtnj8ztiAF5RKO0rHzuyoAT
gYkeOVfQrszwJ0cWZE8J6YT5x3M9GpfSRK4WBJVpotK3Mzo6Kl+1cw00YpGoiUQTAHxW2K2nedRq
4UAUHSF+zWI+TQEnEPAiv2s9Jp+yzatLMrK3ovs9X7lxZe8TFKos5M4eNR3hAqBRFH5qq8mMtmZa
iH1AgR4DKuaoVveVlCmwqoeadJzP3oWQtUmCMTSSUx6PdESZ6XoIvwpBzZVOd1ZpIL+WMxi7cgDt
4AXGOnMYSBYgioktM/4YcxgVwbxt8vA1w62QLtP1oOgecm7SYbaucjxw8MYYsJ/ywEs3bY8HVY8y
qNec2jCkYlMi1g2o0aG4ONIJoAQOHEYhi6tKtT8irzRyI87oh271QM/VWQ36Z4eM5pdBPK0ST7/e
voIUWK6LDB5pyExh7TBKWbXxkEHWln5gCgoPHIxb7UTYMaRZPaAYCbbosDUkZJ4qYyRuiuRXtQMI
Wrh2LY56yhp+QU9idTPceSE/7vHb9C+dUR3Z3BV76WH4SWzibUaFpymiw3YrJM5ZUVwh1NuMx/Gr
TUmynYlj+oYDFbDX3UO43K5iwSvXhWSkCmvYlr261+P+iCfy0Gug6+Np/K05mbIvMH3HcLhntmQH
ggB3duWMpyklMmarwVub0GkxRWIJirkxLW8P2C0VWJuFs1Oy3QMc/Rl3atxq0AEaa9R9lfa/8Vy8
9YGVb0xtozghcJkOlNATh6sM9vXgsPWNlWH2SDDzeMEdo6Li3nDjxaNNAoJlEUi0EOFrDvHp3M7F
Z1bRfMOC9OCOMj3JpjgHbo3VbumyTJv8jinZWy3KwbejCIKQRoEPUir7Fxw6jTnvLMmzkeTaG1vN
6Vy4NITbM6dQN6LfIOGSK83plA0yubKpHDPU4WkMdHZjxbir+nzPNvqkKYgP2iyEP0tQ+vxnJuY+
0qH2XlH5USIHtTBiuPZBMs3xuEti/mObLtPEdMjdFlTwxdgsq9xKfdPjbRapPKT86MBbJD/2wkGa
iey17OB02BOPRQJIaDqggwFprNwZLLx8E9b42qSLZBY/FddlJLSIZZfHIYrmKaDFmBN3yREJg19U
zXStZyRTZiLiIUYn7vIxqyrRgXxo6EpLx+2shVDFYzhD8/g7MfFcUTvgbiXzh5PQtWuW2OEdPlsg
Ocnb4MXmluoF2nkt8uN1CC2IfEfdgkGne5m4NrRAhms4x/p41xH3aEnGrGNK91ZeFI3nSufNz589
RgPOI1gcKaxbfvUB2yS9JjPNMJzXlgUDt05a5fz7hLBhHV45EsZ7S9bPstRNZmLRzhpZmrvJuc/y
8JpnGFosxn1gPJYWbTBbXZhkKCTloak/q+RT1MqG4zmuvdlzsRcY31Npf1sBj6MtILoM0UJMtMHj
W/rnaKePbWGT7yy6l0aSKJ8LKLEVEAv8Q6zcKCJphn3O875cN8BlaNzLNP3Bf/+qBZL+xuRz4mzh
j4Z7GYISoshIMnQqCi45gXuhrYcj9Hay0D2GrKJ7zrrKT0rFoBCz+nZq5+5ltFpwzuV0IDNzh2Uf
Q39Xqg199tJXBfZelOdVqgfcScANbo0Adgnvez8JpW9jmh8cNPY4JFbflgnIQQ5XPaGFTTaHONa7
fpcxGvTNNqG2z24Wc9LyN1wylmn4qPeCWytOUGeRbCkoYlw1rggOsqqn2CYNBe1J6b9VE+NzzYLP
PI7Oc03GAADnD3EFjKXwW0X3wQxijU0B2rHoaAlO5feUjU8YeshG0gndYmk1pqeMOf7a0R487dia
SKRZgNhbZAWeaxpRfRnroO8yWHlt3x/yILBPIfv0IoitI42eizNLkRrAij3nnJf1pvApBoYD0MKG
ZDLjxcVHLhBN+0lpLEH9cR5cNvuaPWyMXTxUkR/UqbuvMeSLpEh2nkg+0YsrSBBwbJXd/3EqsBqS
UJ8Y2nwHBTxY9RA0xhwOW15gtq+JFGEn5yGh5ON/r+Py18kCD4Z3MO+cIX2tMSEPecONugCchB9n
E/cR1mqgQoPrIfSqa1oSGZxtJoOyRGTRkK5lRbLR4IXXPH0/6C4MNyxxvGCG4CVJZUqMNeWAgfvw
KyYuwhn0mkUOmlNjXURhvPUNZs66NngqHK9ZYbUOUZCXYlNdkpcqSiyuhA4mnJXsu/SSHWTqx+jS
KxnYbPUqgoS9jT5EqY8fRbjGjBCTjOYusfhI/5Nl5UsNS6wwtOTUGaAFSPrwKuQtDpHxJHEzrixr
/MiovNs6Vvourbo5WG34JejuExon4Y7iWwELp1FVvzdscR9Mzr5smmfdQJJmdAhAIbzrOO4SMir+
VE04AsRyP8zc+ypTG7RtdRFu8txFuKBTrS5AKGU+e8hda4LeGqB1MFZiKm9zW+X659Kgn1MnXMnA
c9j2siE95KakYqoEAwNqkMAOU6VUUzUAe10HJCIo5IOlyC/3g8aujyO2x5SYoFrPeteYcBPGyyxL
e+F/P2gpSawUp7BuWa+NolR1tmmiirJvLfibpRK3kaMTIEClBBJI+rcRDghHWhnrCE9W2JcnNZm/
sex/VI/hMKrGznfKastEEVe0t2shbkrN+mQC+BWKngpKRFE8atwpsMWGxGOKgK1oW39rcXfUzNI7
4Oe5yLCpThMdNqvC7B+0nhif0pBpw7+YQE7JCGXOC+NvIkyvsxFr5JA07OzOB24yTppTfchZOdBW
Lay5TFmapYyyHzPIWP2r99EP1l8pDe5LvcvuCkEkG+VXwBbe7/H3pDMoXtIVJv7FYEdnS+RXBaOh
Ads0sa9xa7VcuBWFj8jSFgW9423desnzhcB+yLgIgp6g+WyGdHizzA6AfDAfELkTEwsYiYdfqBlw
C7uRGWNuPiUBg6Qcad9xEdZ12yVL2nyOGXn5wRb6WofMInkIrU4lHpNwgGQWmDP7t/Amc60C3bfb
7pRxfNzNU/Dcua5+Ut1+hHd4bI1qCwoqOthq/AkbmTBU8xyEl8L3nKh/wlWPS2xIzxkrM13yza4e
9EvaeUTwKtyZDd5cX6bDUQNdptRT16iW5SRcW5btMSbxoYCvEgxEOFmuaEkHSiEA6dHQue5Eu+RD
YdbF2fDiNWQHlTa8Zqg/8Ni8iyXFQ2rB3WkC95tVGS3YnDHGTNy8Wq3DsBSO2jqo1qrlbTMHUAYq
ZCS2jgToLgBSpy8Trv466WpWghaufaF1gc/cXu3ZdqALGBZNOV7xXVT8B1H2WjMvZaCJRSuOG7/T
FMicoN5DT0xBl6fHuCfkmaKFmXGNcaKv/ypEYgq7/g4aXLWCVZSHwNy65X7STjhujIb3+DhDmyBi
ImcOZXQab6iS3JoNUcmBKfoi7uk1ML4Rxaocp62bgclse7YUsNU3TOnOlcsK28k7jce4MhuPyFw4
7uy8LDdDPtprg51W3GOcL2IFfm8Qn7kcgfWDwLAwjRUoOwN6CgC42l0no7trZnA6JQeMTZFor8PE
ojVTXK4Tv4H8gObmYrUoFYivYc7f5nmXpOVfNThHI+SnZba5m0BZ8YOQXyl4BTbCKEubmZSp4FBo
3kmPCX9lmLO9UMiDCKeHgpom7mKcHxzApaUo3th7iM3okkDC0ZFjtVf9HDGbdxkp2kzf2xcV108N
diLgFYCc1IRC1plPnK92nakDga/zhR9xa4ZBVDHtjcbpB1mDJNSI6QrGyjmY52dWmnaVTnQHJKzo
bSzpzaV4lCAXSQRDZvQ0swrYjX3o2YT7VuDCr4WDs7KM8iEbTs4EVlvGF5EQ5ujn9zL6GDW6vHtc
cobglFxQbuu3lnkXo5qywQLhXxBnsale0ExGMCMt0wAsoq3HrIfrJnU3y5ujIivDJCvHSTGOd1H5
IbhD+hYTJ+779buBulNJcoJlMr3GWaf8sWNlGegSH1D9IlD6yfiH3+Kcxc5lCQEPdBIC4X6pVQjb
qdmksdfv50IjCYqmnVkAm+dw+HAab1pheZsKh1wWYm0VOCVYW3FtvEsfeUCD4vY1cuGKek9FNHzT
3see/31O2K1UCiCvU8l7I4ve2XRWfmnQEtRZ76ygOp7I4Tor7aqBDsXsguxc33MRnpzR3mNh7zAC
SkI2HpP5oUj+VDppZ3wW4SIjaPW4jXSO2rOJ5Uj30JEMA3qqA8hPF+YXIzO6XGMmonGxNxc2a/o9
ornu2oKqwmIgAddHKKaFt0hMwz7uahO41o5DE5QsQ7q72rbB+SoQxbNRzGu5TBqV9qpnlUd6BiUo
bMvooFUvWTaCJofaa7BlYhMFZcRkKMMUh+IlGM/JzEoiHAsNUFcnnfni1JOdMocw86d6PHth9hjm
9m8+n+jDffF4k8cok34TeS4wIMjqckChjZB32GGT7atlu89y79zqqjsRLV0O6gAXUfFPrmu9iZlL
PC3qfpPIH80C5efZ9f2g6yQ0wu45ooJqTynpKwZ4ok0Ba8yM2rpq8mAtJJqJgxzJAGBgBuUwpRlg
U8NH+7JS5kv4D77dkG2T7Y7PGdLROhr6BHYBiryto+qzzUrXnQPXlhe7qa8MJTASuNafXNIEPnru
Fo2HjEVD4rkFukBP2Hqu7S8Zkk0kgmsQYOWwxBBqShElqItcxQVwpLFOQf67GWvvzPc1luzVsNe0
6W9kNm9JZO842DyONIdURkA21rpyZfd4q1BIIxd4W2QjgxMfdINuzUCnx7jKlacbe2rYle8glhRA
zcM4lxQiB9qOuhIX9qlJT19/NVOjvmodOUcrag45M06Zt90uC/t7vVbxpi45CA9DcHDt6mdkRKBN
jKySyMEU3BF6zPpLSTCLw/sIPqDQ1uxfeKR6qh+Ehd4DmebA7nFteCjOTmv84KaTPEmsB1QYbNqZ
aTowRW1dFslPNGoPRZk9JVb/NgfYBtCEf0rPKDeKjVml7D2+i5+k8dIDVvZNRtbOMBu1JkzU7j0p
N8YIxKuKvmgFcuDNFGcbjCoZusDFCklyXSfmCDV/WuWK9EpbA5r2sPIzyLoLxawdO0t7wZTzHUGr
3IRD/z7FIzOA6EUAvvW7nHSG/jRPCAU2Jo85zUFAKySBAbltHh0kviwD9od9Nq3StyBli95grqV9
Sf8wmglFqPjk/u44f4qxeTEbtupaQGVJ0l4rrTuqlANIORafiQtvMdc/3JHi4qBmwJ82kbmp7fix
N99Kke3nOk7PmPL9LtjoRKD9lECXakHna8NXb+ofRaMu1n8xdx5JrmNblh0RvgEXukuCWisn3Tsw
l9BaYzg5lZpYLYRVpdlPy2pkr3oRFi8e3Uni3iP2XjvS3iqFQrIN1C1Sa0ihmdNjQaVv/8QyfVNK
1D5VK8CI6uFCzdDMEt/nmEYz5b/LR9YErSOYuSwC3li50TKEFemp5MqV+vRtqPV8a3b8A7OhrWJ0
p6BA/914cPFH3T2TV8agDKASVj4ImUof3RrZYpfKaLOvH67N6NQw0R7bcfQqMrIrwrygEFva+P58
/N/5silh42BvwVk2TEwJyMBtHOyNAAU7HiAOyLKHCgGHZKmfrLRl0z6ZMkQhgE1q2cvWGHwMw9PT
QXGKzN8BhEl5Pa1YiOZsmCQcNSwRdGzWTugCirEUhU5+8LDlNtMNyvCLfDqktGJhD8YbqSlwcwOG
RskLyWOxbGVeiakI6nWUozw/msF/Nqr+Lx2io53YxUwkw7FFAuYEZcgQV/lC0JjshI3RpWTsztcT
VoeqL/0I27ubGic5iN/MGzNBew3WFAJyiHiR6Cgr6055X5/H2MiXFiW5yn1HeUlqsSTpGzVhrVuE
p66cipvBu7dqRIpuqx51OE2GwIRtNdzxso9OTg/KjVKEf0pGPGz1Fkf5h+nXPpSt5py5/EhJ52i2
+Z6rHDcFUk0n9utpcJzzAav22hXKn9uxAhJF6ShdyGwrgYLkoRVHWLc0Gv0GgP4tb+AwgYl2UoPm
Ki2kRRs0H0aUMFDp+n1dx+mSWGPhjDWCZHOhhCAwLEu3HFtRX7kiOQ2lmoPI8BHKTGkF8U+OlCN2
bdoBAlyHegv5J7YbM8VdnfyEbOmdwDLFUkPBFE1SPCUZfohCofCo+3sTjLx3DBFmSDh3sdDHCeiK
Y3lCg5kgxQY5V2bQ5g3lEVjo4Bhty45qMn0WAwtLsAlTdpC0qeGgI0NYYKz78oiSClzzXdegKbYW
s4TWepMZ1a9yg9VjBj1ri+85zYx8jqKBpO2sesszm2hhTGmS1wSOOdEd4gEljjeiTh6I5tWl4qEX
UEuwcjYaDJQmdLeJz70thxK3kqGbM4tixFVRrboBm9+6atahKr68bmCypcIdJBE5AcRB+iqas6K/
BEG37sKaAdhE8RrIssUhnn8UuckHkhaEYkT6r9cZH6NFVk5mBKz3aJ99JeGK0KP9IWMhP49rLoFM
1b8H+z0EeyEw0zhgtSYDmbiD6w3nPQohR0XD7/SSjDrGnAxbAnJcQuJRzUawB4/mEOiA6c/HjmX5
/rPRTMPhutxw6w2O6kmbsbSvksqMFwMGIusVnAlp5oXRPp9yzdhtYKWPrQczfTSO9chXU5GYgncF
ASXUCiQLAkIEaMrCjnKyMH97kPDk9ZDVo2CtYyXOnurRxyklTAj3vwLaySSw1i+1+qNnzZ/OB7Fs
E8NylOg7txjok1o0j1FSBC5aRxpDUsFbmF0EbmmtEXMopdjPSPLmDnGpa9FUWkpPs6QZFi43FgpV
SvSTh1oCHba6rNGBzSUvlZaDyvJSFfJKzioFyoR5HttCrBQPukI2qvO66eeampx172V21QE0ys4A
qBcWD8n9Y7B4VkVyo4ENYE4wWzZifRHq4aPR2fGVefCLp+QliE2Cl9gQt6AoOkgVAAiETy9JhyWh
K8jFWpbUB9FkmZHszAwfS+7nnK8iJ7OBr3NUT7zT4iNtOLUH9FmtgXrOVIBboUgfvc/CQ0JZDUbK
ws1/pGTrNtOBYiU7qWx+PDHAv+ZNz0J4NGh3ZvqPlUufSq6ayzYI//RQ5KtWyAjHtAg8xkjPzdVx
SMrGODLk3Oj4ArcIRzEhuzL1v8bwuTAwtDIiObA445C2kYzHLvBs/13TpVdPB7E02uwNueetsuUa
h9jVVqpyOYrmT/R4QYuIVA4tRYqS82WLJzAHehDkP8bGMs16wwJl5HPixftrj/InUcgTgNfI4spT
+w0zmB+kTYvU++L4AiM+YXAm9+TnOGX9deZ0MV8nt4sfDs9RiRHyvNdax1IUUpacbwLISVpirHwP
UVdu7xBGIF708i11Pj9Otm0wW+JrAUMKlFibkyEwNtHZ5iBp0DEmMKXV6YDH9jm667KJ1q2dvBdU
BUHv7YYxeldGjiSpX2bWeyloyzsXCobqf0US99B3kRq7PLgU73runRXl6akfPHHbjlswhgEEn5HN
oL1FUnOkMHLCvPwygElUJDt2TwyzBPg17cNu+wNreie3JkEFPyLc5KZLX0XBu9DQDuhVuQPlEGnx
PEF1wCVDdSqv+hr1sLJQU3tpn9iNLHQdpESsXCg8PspWW1ju2WWUaXvaRYdUkqoUDJMqwehZQTTu
zo3BGQfJDQd3bzZ/nsoatLXVYdaR4NPZysYIw3Uj/Keeg3GgUG14Z+hI3zNU15TxM7URK9/s714V
bdMIHWdxbkT7I5SHQtwRp8ksDaJFGPF4Qh3VjOsge/Qow8yXrGOTHoeBFuh/nrH630eo/lvm6n8X
w/r/YcaqkEmJ/n9nrF6z5H/9Rxr8W8rqP//L7+c/Kav2v0wZD4Kt6Iosy4T4/t+UVSH/S5B/Du9H
t1VdJpf5P1NWNYv/pOuGaZq2rinyFMBa/Z+UVfVfQACExYTPUvkfTf1/krKq6ML697BvU2iCQZ5s
GtR2Gj+j8l/Cvv2qZ8pEJQhjk+68aqxwXaveqZVdfVMUyT6JlIXtddgjbLaZOtnXVmEc3BGAtDq0
xQqpDwWZ3s4rKyoI/PV31GnSWhfJuwh16I7SwMhPL1ipTar4JMK1UXjjswDP9xaQ77pJ+2dVYPJQ
LOTMSbTWNM2AXfCmmgoCwBRKxOh9D0Kf+pSY+kPEWxvP5BTbAoVzBCAoG/RGUYX6RfFJf8E+Y5tt
BsDPvosOWWmiY7B0gc53mn5KRHxNzEI7TICtUbRkHoaswBNq8TbB0oT+c8GGytwltstQjolfxOC4
LKsakDFLzTILtq4MUiltxQ2dFBmYjImBYMMPHKt13lfG0izrftFWsMPUcBWiIZvyA0ZErBEANyAT
vfJElIiUoC+ZJPSWvVCjlvjZEn6JN21HGu40Y1Q72i7mpGqor0wsLfMxQieJ654qqa8vuZStU7o7
B/X0VUmDTZN146Iz8KmgXkf0x6rMNwD2Ig46jMsgtZnuVNFeCUjC6wJUqZK71XPMXixbn7kMFTMx
8KNiH5u7BpFHvjvsSRDkON36QkPOlcVnJbBwaA5yjD3i2Pvll4K6ZI7v3Fu6lcb4GIAWbjeI/kP7
Xos/PSPO2VebS5S1OxZlwxrHsiCBiy0L4GSj87YyER8shYYRfwHQCYIoByUeF7b9G5Wk0eldXqBf
eu9zlVNXxKqj6s1eKwuQjhaztyGXXwXjwvUUfpIOGoFvWM2XtbAwi8OsY1KjsYRBnCTwYiu9pAKq
YlNVq7a3zKjYNM1fB9F4CHvZWlll/ulpFpbsogIQnREsRMjy4HnVOppYKwkCRMs1UTk1P4IIW1q1
Op0XDfNBfxj3qrKXcsU+WBpUoiR1l7VKppMb0KdWRYg7I6pxd7vVGn/0tUuwN7s9QXoxZL+qll9N
YPpUE1g0JGGqhFDIsOEB4/YCTbxscktqHZBjXUHihSR3cmjE7KOhgSdkctIDqqwaUWCmTptTpjS+
skIjy5SZpe+8rcG5+CgL4NYSV1E0JXtXN1lSXKPiQEkhM/hEoTcZejALh50Qi6FpX6KBUeg2BEZ1
xRc+UBSAMqZ0V48/WyJiIsKZF3bFSFM0QLN7xVja0fiyGogvpYkUpyrVp1ypnCPmIxp9sUGU/ch5
Z30J7UGft/jt4uDcd8WHm78kpX/vZIsHirgEd9J+kPaDahQNeEBtbJDd6jCMnsKT73GYkUn0KoQu
7ToiWMm21NYeqra1l1wK7Bdlqr6Bx8nAcFYLmhq46axTUWp1xzLBGld6zA8ySdmX1mcVwqxNAsPH
8dqw4Y3RoXXxo6KqaTD+4QoeN1FD0LyiusssFh+Ai/jAERDU2XYEl2GzC4Haw+qWoVVr6S0Y94HW
JMvBiKv3TmK/S4LwRJDWXoquncbOO6P5BBkiodPLoUaECRlYac9iqyx6loymsixaoKxqy7QX9JSp
kmJbmfo3nRYfNH4dWOrdBdYB6mPaxDwYcgRYKZ9XywYUGpO17NX2qkRjywSKqrWO5bdA8OwoGuoP
9iAYgKLhINfFZ64FPavd4Z5EMvCPOsM26pOZ1sGm0EPcRAOFZaOPhPNZFeMfbLk5o8olSqspla92
oOBRdcM2AzaGacbmK6URvrIv5O+Unf82UdHVJFB1NFRnjh7r0TqBXj+26jlt4lesRoe+GdmHWf6P
UWK9NsjEmbseyTcEO/KthbYtUpNwIgupSZuwOcITdalyRZBOBuCnYiZkdYm90AIaxgyX2JJ+EjNi
UnHM0zaRIrvh57NgujPR9wd0IZaaJIsBihliqyRYZaY3OIMp3/zAfIZujgQv92APSuYFn5Sytgm8
WBF79aUDCD1GlksF2TavcYQU7jFLQozFPLQYlZdaR9rK9LOnq3jlvm3u4K3DtT6O4NZkz4karZj2
kUwIdfAxSucPW62l60C5pcwZtVcHNGx871huObqSNmePRYTGBSyX3sMv1OReEHTF+GQK6LAFlmsC
0iEZkC+WCA0cmLJH26PPVS+y9kMy3mWLdkRBptCCTkFAqZlHtSifAKrpP/S+47kcb6but2tbA1jS
Vk85Db1trLBkM3v/aFgIb8r4ouA6QLY6jGvEuSREG+G7ruPdQP8hnQVBC5LFJqU1NLz12nsXeHDC
h3wbBhCWvQXtmcrwNKoeqlXu5agPjg2sh5hsDwI9PzX1To4tnIMBzyJmVNWpcqQmfTHiputKfx2O
S1EU1lJT2+Shjckesl/IuGgGJryJtU0ag3zujW/X71n2UaIQMRKhryx7uqFSZuaABvZa85yvpZKc
jroZNqDe9WVpFulVFn7GQsToP0xiWZoe22kxtiDU4W7qDC4PoiGTWcXut7IrRFZh6TevrNQvXWTp
u0zWiD/O7CPIuPCZokVisk18c5DuNTgfB19FE6/0TztWxk8r2pbeWLyqgY6wofvJfRY9tar650L2
Dzlb3RO6SQZENTmf//xrBcyVrsqUQMbK2aGePPKC48ZB6uM7XU78oeGq+cIyplas9exdRye04tZ/
t2u33ftyT/zo9E9api5kXeXjkycne+PyXlmu0AhS8KKDb371Sq/fInZFwODiRaRr5T0QZc8K1peX
taE6mYrxi7k4N4Wt0v/EKv+KPBQ1WWF9Cs/f4iVHvD3S8gIX67Ql6kXtYE6hh0InkgIstpQk79SV
7qUQ26qCign76zRWtbZBZzBEkkeEYZatgSdgomgSHe6+tzYy7LVqY2eMq9m/tRLy4LgpnFxiiCNT
5m2K0V4Jm8WfodrPopxEbuYq1NyNpw3KVspom93shrAO57tYplL8SDi1ZoGKlbEQAmxjnZImxJ4l
tLuZMPWXJeyT68H807X2vTBeimWcRZHh6AEH5yIbjggVQTfgzSLduDdeb7A2huBC2b8Iw5Otf/RS
sbeKAj9kuk/awQGHwhSFEQ6IaFLFR0SHCqe5SWk2JeJNsUyuh27bZXIptSxLe6V2TBUR16SiYB6I
NSS1iqePnBXsj/IrV5GMLG9c28kUK6uS3WQEIBzMe5d++riIOsDUjdKDHRXtvi2iLVa2LYXc3kUG
lDOPTvLoGJPNlRQs2gqSJTnb69ZcF8gkSunV+Ma6YqQE2mfVR9KyynXa+YLNHMDb1q8PpsSuY0BV
wlHEb2a0Zx5FUrXjgrnjOLKZzlJ71VAMj/63UTD/RSyukzlVTo6DOnYUwBHdJB4hZszHXjatH1hB
5/a5G2omfvChSUUy+syRGe4HHdO1LYrktSI1jphUFRycWioWbCZ5c5j74tMACQwizOjX0jRxT/i5
6ME5j+Ark6E5MKHH5NywXzAaggaSsYHWF8XLwNagB9fqOmurb73/DpEaEaOEepJ1GpWGbENNatAx
BGcj+YxDGFPUYyWsO7kD196DMWT7mqBqbxFs2aI9sEyfZZPDMSciOU0+enFJbPoN10LN1skQII36
VJObvKqyhykzGBnyaC1njyHdV9CGzbFmXCoWLYRPV0LLN5yTSpkFezSRsy7KcNHzTgKq0ABVyOS+
hrl5LMhMh5DhuKb9ZvTsQUP1EsZQiOWaXQq1YmU0I5bfJMO7hQQ+IIqm0u0tH6KyJCtH1qgB5e+C
lyhl/6g1BebQnxogmw6UUwDYRumkC4j0yG57QkgM2JtSyfIT33MDYrziwRxGbMJeSwQQM3o0zYUC
xC5bGTpTzp6wh5YYVVKhoeH3RJOELphO3GhTxe1xUdIy9luFpkGya3ydDb6EJKYrwHC7djOftaXf
zUd76BfQwdjfRcPerFES+M+ysW9CGy9mqcD9x3eT1FQShXUI7kXon3STXWdhIHXhfCW5VXmMOho4
Dc8u1kBx82kUCQ8jgEofrvGYf9mur0D0thi49i6/ppWQzSWIlGIk7I+9POe2JI3GyC9yN3yALULl
qsUXqU6uUoVmrPQxDjPJpbt7Wa01S1pEHD5jvVlbMYWRoDZ4IHnNqDkRsBrMYmM3NOIz1MsDI/ZX
CACF+2Suxqq/aAqAi/3MejWo+TgRSCMeqsiBsYYfVsQfeSG/hDTF+TF8wuBL0DVPJelsorbihZYx
++WVTwkL3jQXJB961O8kELBzDwZWp8D+0uSPZo8v26Rl7Guxil312y1hNeA+/CkrmA3T18wE0jSz
bK6vmrfHriNUvqX78AJ73NlG/lUnVb3p/eTPL6RPkCaMoPNCoTOTF6GiJhtt4vnjxuYwMbK9qBMq
tCF96ytJ3eJyciIF4lytS5chsv01iC1y6iQgS7ToIwogdm39oIt1QJ13NjjhRXtGPDzr4zx1NAge
C0iiKUoGE9kOTJYeVB1P+DyJ0ZhGPbIUSkimH0Z0RZXmmBA3K1iylyiILtD5W6cws2Wasm1zU0HD
wVTez0kRRPKrKYSRpHHdOSl+JtfQ4F3gHEj0RFoyZK3nbhJrmDL6wUl65FZYZp22KLZ9lp58Hso6
fCEgn6eAcSX4TB3qaIOEDpDO6tNG9Eps+sFyVebYKEs3cAn4TZG48TSQUFYf4WRb3YoLZuS/2/mt
pyfviMrxMAnkGoGAtyy/Tvwzg/VSROsa/FbFZ08IYn+xtROz7aHfRgN4203xyPqLa4GJXFbooAxQ
k0iYeu+jHP8E/DzolJgYzdnA1JdKEMLuzqNbyY1yLjygoFyXQfceYvArT1L9GQ+ntopnPhOZLLsD
7aELXjfsLEg6iq568gGhc5E26EmOZJi82vHpNxtginb8koI74wl6fpZc2OMn7GPhXgfO7Ehj3EBX
jmqDRv7XZ/jp04X+I8DN7l70TNxboxAxhFpS7ZAj2q/QOujZ2greIvfPlSCdclCK55Sfzpp41nP7
8KiwIdyU3aoYF+qwjKFyV/2Xy8umvN9Z8dT7rdRd8nCRQzbSFna91YkT8V9a+ozN64EhtaQxy9+l
LDFdJIcQT9NYQaHxNpUp5Cnr+8aYmeaaDGYTEqUO26jD2TQuQFIkCCbk7hrjFCa3MhCApdi8BCkQ
yG4pK/h3D5XEGcqdvmY8P4b3AK160pEFp82WMlZfCVF9q34myFYksijt7q+V92WPk9Pe9MZVKSqn
yJkZuZ8FYZTqkuu9B4Skbyv4TJbH/iYPFmW+8pSlXhKliOZPas7mMiZ0lyJKbJvhw2s+S3i/GYPs
TrlY9jEq3gaV59giNtmCCnXQ+k+r2Vf1TyBOMBqQPpMZIZZ2OTewX3PEpLsWFarW00nkREB1n7Wu
8WX9ajFEAcqG847T9FWEj56h0vQwv/sKHhUWNQrhKbB4guGiwxShMmIuwuIMh9V77O3d+MsNzuAL
ZxlL8rz4MvtFmq5cdW+Nu1G8cr60rUHO3CbFc4vnx0MHVX3Jyd4wF1p0REqsuHDaB5RtIZuCzYAc
QZ9zOjIuUqWzV+mbnOE52rpebCW4CukSCnDIByzmEItQPsEI4vw0wGqDej64nLcJiAmGleYL0EBI
2autMu9XZ8wjS3/SgILDODfqLp+CWXag7RXtB0Tm1M/OTHsVwoTAR98uA2ntdluz/Umio8ibjddY
F/xjTlneomZYgNXHaHLiqOika979GZa7dXFOys2p8m605gXREyWmfRpXi0LFhQesEW9qFB+tuhH1
STK2kLz4AlnHJKEA1NFBb3t2mp4kI5jFnWCvoEq3kwUwZEoJw7vKzi77Ub0pYJMoK6198GcS76T0
Z73ZNtKCmx2kIxf/WwNBFjJhxyiSm0wPyD7md7QLSHgUVq187Ly7nTwk88pryPbRNDex9GGiNZUo
8+DjQan+FsVNCVdBcsko2XvrbGbXSn2otYZ0CFQ+PK4iWiPnXhf507YJql57GQ380kzuAkOg9Of3
v3a9kwSo0QXqL5Jr6uHs+k9Jvaba9Z82sHGM+K+yzwN1ZnDW20uZ73ubFOCTLb3JA7X6b2FeFO1c
N5thWJN2YEN8wK/qX2K2qL77iIsDTG+JufXONB4RUazxmtfDfo1QSWeppWJHZBPqkicyvrzogk3D
TY5dyF792MEOp//DSAZTmSNsL3fvBqB9aS2zyUs+W4FQGvlcra9E6nTICeIl7zIHIAanGS9tYbPs
2WyqFgkEBMngZCr5fzf6wHoHPzBS92spwK/0CwODVR58NsU5YWnG26cplyxZ6fisDjYkFftgT67e
c1Qcawi9/kVurnG1tvDIxmtjeKRkNXRnKXivu98q/A4L+JPtRVPPQ3556syGPM5hgtkIlBGfuffe
tBcOGmKoY+vYhq8k2I3DtdCeVb4n46Krl+iEu5GN+cPo9hmXWMtoKvk1vetg3zhjkmSbiIPi72r3
ouWfmU7QNLqB6Xj1bIq8mR0ydsIzdMsl75byblfFT+FhpZwzY/IzWkL5aTVfClIAL/81yKTnoUY+
IeH0AF7dOq5+ZJWeGytFdiZTkbZ1UbyDVyDQeKzZU2yG8Ciir1Rh2+Pw09vlzUPLdNSic0J0QRuh
wVmgaHGbU9Jb6ERjguRCcnJ+O+/ZeCctvSXKRhDshnaYxguEoINwlMaPtzHxUcMx6kiRT7T8UmHw
bmXs6M7YETyoIqQUX9Vgr6hXWyCYkT6C9lFSNEshk+/+2UTbxDsYxXfRP8bqHgcYF09VSNdDsGnD
8QpL2fM5bjqkhcNPZDhy+q159yB51j4pAXxxapvYneLIM8IYnnRYt3IGxOf9CWsTAqJoBoeZS5lM
b74/KFkWBIwwcNzxriOoUMtNHjwUevzU/mzq64h0G4u6vzXHK/cX7wwMdiu58amgxJgTJqcBhW0P
igstEjbBd6dQ8zC3s4evOmdxz/3MvTkUDwvKXneyqMb5lfgIxmwxtLcYEKZUT5di4m21YevGm6H7
Srhy+P6il+r+QplD3FgR8VHF60F66uqv4q1w86BYzssFLkMuVbP+0+lYlfpYR/derWFKvMZdWd0a
+00zFxl0oByVMwnlrnLiofOStWqtXXmTDZ+ttY7FniVvZC0BQrnUmdJ3bMH5P2jGjhfFRgKFgW+4
DrKHxp8UyAph1MIHvgbbgkM0lPhLbzFkf/9IxU5OJt9XlbFfid303R3ILVC2MjZMaRHbX2P0CPV9
OD3c5opEnxq4HIVJDFKN7JAeeQsS9wAZM9drlN6oN1T5q+u3cQGMc5XKGHH5YQEWQm1wiuBBminS
/lGnlCTA9iFQAiFvp1Hde0Qv86B6Jo86UXbsUvg2UFhreLnbQ6ltOvUmkZlhMJItY2OBbWWO+GRB
BT4v8r0dniJkIvw5Pi8TT6TZnqGU8evORbuJuhk3s2x9GqXEOutmupCt5lG4IoTcJQQBbEgPs50f
CyVAk3y30qMDjqzkF6DbqbK0J1R4lTh6cu16+Kl7jSmPsurkQ9Gj95OeA9JBPhaPbi1fc/uF7bkB
hj70Mpk329ogj3fZdQ9Uj0b1jQixrqFKkeDKun/OOG0YLl2+hJ9FsfGrm4e4kxAprVgO8i1W3TuJ
GBg76W9jGR4pdQgXopQu++pvBArer6bMH0Fj6HOukRLmL3x9oVavNoS3vommfGIXF8ShMR0eWYE8
TVkxGSE2IPM2jduvYdlgx1xCRaOkQ20nyNzcuOPBso7sFs1qXfIVl68VpmrS0wCROA0JSXMP8dGK
vyuFXQThmsFUkeJ3PvgS2v2TGV+wVVbeOiK0EdmJi9wmPTT9oY/eS9Oc+VBE2nXVEg1GWxGeQ/UR
LmMC1YedvLVWYbkZYg76W65/JcHTKK9ZdpbHdevjklqo1jbriXpxMBEN5s7UryOVAlF17S2nKcQt
0cSO1d4biSyRI+sHwsbJW2dYFYbvXXQOq1smlrzkFPEsSbtWgpPoqCCseA4QUnhX1fysiGpN9pG/
DNhLimSTIsZDlAsnnvjXmGxHlY6+G099/0zim2g+dfXbzz9gKtIuJECK1zpad/9cGnsYaLFwxJ86
3kLjjeBKbIGMb8K/AvYbAzztbhTnPrjG8cPNj1a9z0AfkdqEJHlvUNaEe6u+BuOp1X4RDCLh8AuQ
1gtDuWnKTxjeAnCem3LthitlxoYQhtSsoL1wBkCQe9fYEcuVE6EKy10+xAH+o1WJ0L77q5B+BBon
NV49ApGYfPXJoqfuynZZ8LkQLHFVWu83JUeXhq5/mfdvtG4C3Ge6zZFowWSBD8pfi+JlJvtvUHlQ
jzxRwcxpmuDavfCS8ycchj2sB1GUbPzxGNjHjPYsULYe61j7WYd7u3SwAoVoUbt2xnIEFe/LhqBm
v/pkX/VUPOs4viSawqP8jYwLwdxbnb1UgD6m/QFYje+5nO7K9FSEL0/ak83HQu5PtQ+5fMYWQ+Y8
swoXd5+9Vo3TlLc2eAMfY4e1HDkVv5e3D1T6qXUM1r5bTcEizIXHj8bkPeL0xG6qymdLORAnIEE8
of6q1JVmojpaMdcfT6h8+Ttbp8UXR/xvkzgWxl/yEupl1R8o3fXbwC5Eaed9SzgVjRTmVbvABMXE
tXk20lug5ORTQQTww9ng/iZ0AmV45w1PujuhcWWNHcAhHWumFcccdY2W//YuHTNulFg5C3EX/iHT
7mQheOZS02DB76Kt29917vhEfvFIVjERoxQkxlFO3mwDB0uwjesbZK6EBU8a6jPRvQ8Mj8PuHOnH
BvpCUunzWpCRExfAdJgfZVcgn2RMnaJ0y7rdA7hyGOYS5sv3Gt7jhx48oLl4YuWB10DwXO8Ka4/y
D4I9TQp3Rxkxk6ciBocvxhfnPxPs1Vc2Zxs1LCqikqavCVc2KijH135cHDchctRObMfiIHEceWc/
O/Bhad56xArn36WURWvLNfPbIJ7ie8ew4OQ7tNftAhPUAnIyUTAxNXFMwOl6mH9VDETbJUv/8Jmb
axXK5FTR4qKwHwnKaSzfSMM8vjC/RvJGPZJl1wldF+xq6TVjLs7S/TANrrehfDXReDKLdqhzaFTn
w3hJOkpwwJpcAn1WLiAz7e2Wua2Bom/PLdpb7yNy5OqYyg9b3UgLe56wUpWjMygMxjFwQpbKUl7I
xTdY0WmxMdeg20TtZ9sg/Y4ZxjPirPtn6pKBdtPzd71eEL5LPuGtCc9J8+61wyKRfip4nQN2A3PY
s8ibvjol0i5zFxPAEYvz1AGBjvL9eBbYrzzU51lHCghSP9uxi60avsvxmcAYQWqt+xVYMkPg1Mno
6SsN/rfB7iO8mumHKI6t8wXKtdQXdMj9q3BR4a5MA5TmXskegsFK9T4MG+shS3tZbMmJoYSmEs21
zWjdwSFk2WepI+H8DLujZJxs3oRKIdFgHXgXjxojJ+eAF9BdRKDECxH755OgvRXtJa//wupPNW8y
I+UWuYw1+aVK2o10N/rPLHhTup+Bj6LiBgZS7XuLqPysxCZns9DzVqwV5c0a30cGYFQRjgLExkze
JZNUjIsXP3O+B5kgVhGxNfysfwpo1oOMwux0OwklmYtppFJmHoTkQVmWIx6I4c7ToRDtS7rlqPLU
84hMm6ifmHm07W6V/F6PSx4enyKGnA0DjoN/G8ynZG+y2ZdbLpNhbZl3PcC8dYiMbaYdON9i9c2v
LmbykZd0+zsdlBk5SO7ast4Hg3lu45Scn4rLUIMxnbhZEs23fJH1ZWqvRwz/2FSn4CeN6Q0kPs5R
ikj3ZM5IKjbXHFkp92iAPjOtO46iM5tdwR1AeDL6RPEwtQ99iNe8pXK/zfOtTsXROh3Caj4nRSIg
aK3W+EsBxR4H/a6M+zLf5tJusi3WLC9azB8ZgsslE0meV+Wb2UkPmdypUERBns2IbEfkiHc8Xhos
8SkrOen1u1oeOmKeopyfVhC+uVGlZfEnh9uy2SARE8XKjL9a6XfAJa2BkyJVwmQnoCJDFwjg4V1q
w4fOpZIfVW8FupjylVEQyLx8KFclwY8tizqTPOVuWYgT4BlT/63Udzm5pSUwqUc2LCAcQtYwOih5
X7Ub4+w40T8aPArlXBdOv2dAKD/CYk1ZCt+mwrRI5msCAxdsF6C7pU+Cd05+ob9SuuXJ6g9ufLTd
e6CzaMKq9pqee5ulI0fVgUa7+jMgNw1z2wButAM3jxxt35eLFoact4qFAu+Q61Y+ihDgfLOFAMZc
Dk4pBLI0hdy8HEl7JRAtu1jGI5N3ON00R7oWrNqrDzX83yydx47rxhZFv4gAc5iKIqkcO0+Ijoxi
zl/vVRcePMDws327JbLqnB0t2q91UsJB8Ff8XjyDzq609nV8NCLRIoDrXXsv8mfZy4CQ9b0+Pwmp
lMRoQ8AasYAA5zNdODt5PAI4QRHtC86RrHjlwab2mV+0Z8fbDPlzvNyd7ANHlVnvW+389yLb7ylX
iyYw0e6iT97UbBoW5UcNNA/0heRdfyHiimipkC40UMnlI7e+DCtbkcNkOpeuBmQc7mPopWyyW57O
1jlMImcTfoEu4XC66tFvjwgMWx8pL/zI/CG8qGMGHaGdLT7OZHWJDYZqKkm5AlXmlMa+Tct98Ze1
Xn+ProznwDe9wUfHTG434JEEiqqvVcsiHokrHFpFVeyVBBM2aT+lBgCxfVSBph9q00eVaGMFZAoj
m8LtLLpgI9MjV5VzjbZUz1637MhtioSFYS3TAtnF3cr37lFAXV8t9QfFOYHSR9TA4AGoiIanXLzc
UAsdrnDJPPQzQxERFJdqvtOhOnpfNaFEDlNFBbLfN8jg2P1VXyMRM92MmrmCECWr8NKz98tf2KWH
xzEXIIBJjNb4RF5RFfOcunDFax2TXDYY3NI90xcO1+kjmdAbVtAO6Stlt+tGPYtfJ2MD6VYRqo6H
eVLazAVBXMvWvlWOrbjQiZBXw1fDOdc0Odhleigfu/ZzaI5V/8ZHZQ7g+PpOJQTSsW95hfVoAye2
GnreDjfpOl/rfzs8RY/5TY+pcfQk1iD++EEE4a/McT/qP4t075uzbXySXpLMvxG673H50X2VMLPb
w/l6SJ9W0/DPs2u4fGPztu433V7fmkO+VvlEHfBrtm3PCLejp6wkcgSFy6rT/5Tpno3PEfCtY2+Z
sej45mOoc89RaHYOwmFjCCxf+RSV2gX1UYQokpL8yDzKIgOsqNS8+CkbSLNZJj8he6w99OmWr8xK
blF9atWjHL1BAozJBrS1q3Z01XcN4R7szc1ep97MRavPtroJt0yMLOxcjDK3SZRtpzSk4g7pAn1y
2nyfoq8ohKgmA2eWTgQr8Pk9xyZgVYIhiC64Fki6flwGxGeIvXHUsP3MBCdTJRaRWMWYbg7PhIkF
fbqLg5KMo10VjMhegtG5avMTziZi88iiUm4y4EWe/Kgim2sMsvYAulepJ2SxICBEyCHvetc/yRFX
A+57KnjxAJVrwtghqOFM0z2Vilm6CSnrMt5IsXFFxOiTXl3i+VWcPkP2rJZ7PRg9mawR641U6NWU
kXg2ZDwBpOw3T5MPGl5fiScErQqsNXcUiK0festMarhEwD13iPVOU61mBUPLWE7qX8qMilptO1rs
6Ss8B9DazdkhLLraktkiF7dyetKlv1C7h+ELYUmauTN7pJJ/c0dy17eZfGjKDHAAjEJbwl9oQhme
fonKcC5ADgBwjnFkp2TGiCYwqveEiACNw274RQa6it0EOXAAncFPXorklZQkbP7+g5g0cmKKWCeN
5w/kiFlf0s+jjOZuJaz0u2UN454ce09CLYGblTzVoJNPErCQgRUWXKcYPXpFIUHxn2+K8Dtqf+Xp
uZaJLL+Khu+WRwUfJ6slZRHhxTC/Mv7qYewBONyRRjP4zZaFF3XLGngU6M51iCfcPN5L6YgbUCfV
lYrRxoZlEaWTtF5Gfl+8NcXNmN6W5hx2PjGcDAw/KmInqd4ACRcc7Gm3bfWnGk9XXF5lZIIxtI8i
qXvJIo1tlZPCsCbhA00pQAD6oAs3MrYv1qGzzYi8jYMKb3wvkxYAHzM4jPTFMSHrOtxP5TEXAg0a
s9LIZlW72/1L5McByYGk5Pvjj/M7eYarUGdEvJ4oPGr7NwKgQ9RSY0Cc2KB9yxJ+rk6jTfNCHzCn
aP9pc4UNQP8NYceU1nhlq65bALJF+lL6t866MfE2LCOxJy+CPAHRuEkSWY2+Yr+YbPXawChlBBpf
YFcdMjMgsRFeW10Rg4fx29zW7VtYPeVFUF5wtdMxsVLKgglDAMYZuSLthqCUxDhGyRZhPE+Eguy0
36P5JeHkgtmF3u2n4c5Ri+l9TcuezUsbbqBmQNovaXHriTW3HTfXCamnvoIM53sFC99CxunvUEBI
b6bowDlGfAgefo2zKtlW0iFD0DGs2FdIy9e2phQQrECdlS+RD2ETFQI9TyZ/y9gwSdiE5fu0bgn3
RGzuzUFM+9AWPCVozWPf7mNWJu1bb76E0kxGtdT33EaYReUJyx+Mp82xE72aeKfED66AntAwRmAT
4ActbJWYn2ltF+65jl034qqR0BVSXkyWRbOri8VT5Z7F54l4wpYUQJBGdBgbxfrK9d9wvGXVodID
vfyoLNnXMbHoXpgcauc40s9R3gRgIhP/3D1YrVNCdurn5vEmasn7whc9AyxLj9fe+umt72r4ktX1
oB5RORKctKMsmRt7zacIirOWPAtXWUBw8rrPKOhGvGHyCPDYJt96/PLor7fXIb3qOBKyQFknHqPO
wpJnZrtc43oziONhlMZjWNr3TsPXbm1Yeh5XbgUbeE/Uk3aiuUhL3AnC4iF9Z7C8qLM4cKmUGvgS
DPy+XAWED2P16TywHt120UUHCFuhjZAjcP72pAbzDVnrMFTd5FxXHbFlzUqB564UYnbB1ncGXHuz
0ZVj9DjBdwBWDywL/KHC+E1A504F4NEZ+a3uLblZ5KmRLLFqPdlF/72KAB0XAiSuFsMF7ctrFQMD
MbT8i4HT+SpXITqI8fDQHeDcSwTYueAkwgbOK3cKfQ0S5KC+18yIMdpHCx19/kVeDB9vkq65DgLF
eQcpgDh/CvNveUoOU4QsorhJ3QXki+imbXefob4Zbrkm7euEHR8tqduvKKFWfszuJQ04fbtTU1Pj
h6xlpdMWmvlVDo5rfNXEf8Uu01b4VRMM150V56UggkRVOTTkfaiznVb3miSDh8w1X7sx6IPsV02Q
IwxJRwaSxBvk3q860qa0t9z6tVrQQPlCs7WbGD4uYRDjxxeA8yr9IF8d8QUJqyTVFbiCN2FybhFs
O4sRlAjrG2KCHpyrMT9Uw/9McPR55lfTdS5719Gey/BPJ3g7CTejc+xnwYpxsDx6g+eA5tsg/hst
DwUASfm6WaPG0dwxAFoTOE/8+/8Fo76gCUq3ZpCP938XKmRjsXGk74rnrJy+tUqnu29HhW9FlBIP
cf8X6x/RCqrjzIqOw5s/yHXq42N1dpBJUWihWM9IIdGsRVRK8AWXm4jQm3TE3EzqScMer0ofRrqz
KGHlYap2w91xOLZzLoDklsTHbDkTZA3x/PbIf8GxyfDot/Dk0PoSKMRZG67KRWaOAP1Cn+igIom0
4EEHlcGnGpV/bLFk0rjiQhnBtN3WU5A08Dbkw/GROqsq+rZkQsloTdvkCFyJzkPXXKNx+7WjDcwo
aaF0tO4n9m6eJqK5U4auwSJwfPUx/+PqUNZkcLXkam0XkDIpp99N503EC9R9WSK73o08x94JiWaO
MGuy4Nx8KmNAWonqH16UrjonGRWdDhUy5edYvaJuwTR3ohyQkxl8ct1jsPZIEavGTcw1Y1agprhs
EKcTisv6CxpJolMSvfXqNZk/6vJHxb7STx+m/NRgUwLRt9Zmc2JqC4tbAk86IAoQ4JtJG6oodpeL
z0jCconyODmYk99RGqO8zyiOHwSyITQDtP5reQQeLvbB+iNihQHOUuU3nV/PWPYoWJEnEi/EBjMC
2mkr2ZVpRxDZV/nwavzM9as6JKv2scUjPZ/G6sXUkKm1mDSrHyxKjROQ5qwPxxH1Cd913ftQHpGy
1h/vlX1KAn1tWU/Txt6G+l0q3tSEXj4TSW+LJxYKz0AidZs4l1mFSjwwwPBuwntPie10FoiwmiBX
5c4xoheVyAMp/h4enxYExBRVa4nOW3Jn+aQ4kQXiNr9b1i6Zj6rxtIRfWnXO57v4TzvShw3CUCAH
mmwSDjj4pPjmEJk/s9QpWyRVq9y8sSXodEOHaxGMB0qrvOnQ61CkWfQ3Je9fMLUEWvlI81g2Hir9
oaKqq3DJVOZHJg1gM8lrJMKNFnoUEWgoDMruowkB6KCOyviejN6ibkgzdwTeMUMHT5lfgGBJeoIT
69kqXtgFVg9aUDFibLLgkQWI2uGlGIm3kuTWWFKQNCNbDeRdsR2h4x28szcntnyqqyjQ+exRNX60
MNSLTLqt9tOjELPij4VNfB4INAxflzfIwzZ7Vfh+MRoh0M5jFpy9JOG5LX0MAkv3WCV5eSZ0GYPv
aZi+ZtbpORD7kcZP6nEZxsdmPSEDhYkq4CyhFubZAyJ6qHv+rWH6HpCciEUorySQXPBl8yKubmM4
fSCP02HIM6KGmpeovLTymeVbz35iOpfl9CVebuz6CrlLzT1HsiTgi/5xg5OUcBthA6J9oIWFc/wc
rf3G8kbYOpr7uDk4bfyMS7zlSOBurQfySMdvoxnW4mcBYEW/pgBb9mcx19cCtSVbES4gOpaIeSsk
uHp7i9RrC6WpcDIPzzBszXLA7IcCVtp8AVcaTAS8iaPeg743rJIFICqorIzmzLMXVyOqXA+k9qQQ
+NpfdWqLqgkxfPdprwdX1Vb8jAFvogL4HBvPcPGyvZ8JJ+ofp0Z6okzB5XkLp11BhYx27OZzyKzY
vsnyRZbOxKqh3dhZ+a5fo2B2zoPbQ6Vf1X4TLhp9TNsOiAc2d0V8W8tvCf8hsCaPbntYUhqqB9xN
E+px9U993BvZD99r6YYyyuJznuZb1hF9Zz3hVCcId4FyAO5IqKGqTyaNkdBOpV4Qkk6EL0eGzByy
3If5Ls5H/RGI3S52Vs4ay06yr9KLRaDGHFhl72EFBXujtnVLQrWabfCsMAjV1S3LeHRFwZO2FwkC
xqtlnhPjbiFZzTKCqpMXzX7vE21lAUleItvL19CIkQtBJGYodGdT9pGhUllPfp1sSRnspjclOWE6
92pifHGWuYk/aL5jHyLlS4p/OvWeWKw3lzT9kDDKPTrSEDjW7IKIEpCDNALaq99jBDwcEcQV2B+k
qhCHS82o45dBX8Fn+W1xtoy9UuzBuAWHgV1CPGVoscA8PBFrHG9LkJJqL+WHZgish5/BIGfND1sg
T3zq8Lgn37jE4tjvnbNiIIIjwZLRpLzRx9OsknVGlcVKZsxeY5119F1XbGYn9kf9dYRgsnHaP6XE
i0y3UpRaHkCO4JkoVOeJWpwtZhwKOxffVK8pf3+hYMzsSRPINpnOxp4eunZDVcHkzx4/C3p7OuNW
2Csmeyuqjb8qoOxp19FR0TFLDiuDzBgG4Uz0OXB2OHMOBswAP6ukuhOWyLoqDlz4WMmHlcZWwlcw
YUmzxVNfsAANjC5digXUjZp9a+wdDhAD19QnvjKMuLv+gZpOAtawRQgz+kT6XkC3l78QTRS5d86t
4fVqOpMNB3lEdR+TEz9i6g+bdPptr6Q9MKTrZO0fs/KPWDr0HBnhM6o/WzMQIi9zTVfioWIbg2JC
Z3VfTKjQ8WgB6SuPIxMDVsMgKcg4R2wrCK6R9dKDi0kPivQR1l+z+T5XJqtO71mEQHUtYBsimpeM
ia+KW2wZUMEEb3UL6BAmzJWs7Gce39mYNnqtExb9Y8lYmw4crlhveHGHjUkaXVAzn6zMYPaq6e7M
bADFiebKGfZVeSexFCn7XWPzWJgSewBW6RxTaCflfvw4YBrT1OeMZWi5acNPyglDZpFY+cx8PwFE
jGgwtQRpO1ngaQvEzPePyC7OPhoN1M05zhoIMs07CX6taXiNlICqaRRMk3Cbrcrkux1h5WoCP9aO
Z6b7liECik7sFdXC/MNAQnBiN8Bny+9Ku3uUF6d5EwNX9cMR1yXvqcWSbbP7FbzyAoaf1pzC0BrT
SIwqiY8tTHmUIiwjLDHi1WO9Q00ktx8Ep5OdGnzRoMs9hKKL7IQtEp4On9u0a8PYVRhmG5KYJEiL
VYHuM0hJSv5FIIGL0oLGPKEEFxe4gKzdLwuWRCZx7x+C1h4ak/hQhPzqu5ZBjm+hu8bhxmPQ0/tF
CMi9fZxkpKljeUvRXuVo+FsOTogpl6SEVeuG6zg+qG4L1HoTxJFt42hAbK5dSgvxIeuH1aG++lJn
18ipLRBKnId9qPs6aDMuR0azpPKRv8gIIZxQQ7cE0i2OuZacWmg1UE7hf17zMivGxrF/EpkGy2vY
fcyw7QVCfvGeODbKIFakejXm3zPheOioE/1Ohpk/8z36oBWU19B1rnlR5RnJhfgSgNf1qD5PA5oJ
mDVxnC4gQF0rhCFs7DOB6TAek5ssO0F4l+FLxQMhkXCyVPCq/O68NqjoqCcKBIcQ97ux+qtLvqq1
HNOTdJlQ9xj8TONTj37EeeGFbYtPdp9auyXVEygVNiBL4gCjrma4FNMTHQ7ruHu29c/PGag6dnX9
BTu2G2l/vU/lfEqxmHaKVt81S2obQ0SPBJECjBjr9pqL9uOdrID+kTbdPUf9R4eUxJz4QBGfO/w6
eZ+Rg/gNjb8MF+LYu8rL27+i+OlDneEWuX3/ZTtblemW+U0hga/7LDiDtxpvxWuC5B5z6K8CCVWF
kWfZoCu8Djxe0htnTj2Tgk5A0Skt/br7TcfdWJ5YKrUDswJ3649mQoFeG3H77Yf6PMl3wf4nG2pn
YBlADUdqYbENUUxLRD9xT97YIDI0dhknic7/7/FQ8Q4JsQYgU7WNNr35ZkSfhEsCZAAvJAAKuH+h
UFwp+6itYq2ZIDaaJw07zjzdPNl9AcZ9FtqGqeVRHV8cCs1s2me2A0Qet8oyYEriz+eN8B+BhVbI
T1gmwEqT2pcSYagAZNTAc4jxYz9cK83eIAdMDz9s5W8p2McCNBykUB5RoYG4PNzvTg+mTbcZaZpb
Dhle6zE/DbEYQIoEVeRbW28zKcg4ksw1RnHW/vpOhfL0uArWRaLVhme87+F9XlEF1NWpxiNYD58A
bgZJ28krgNooYuJ0HzEVb7NNWjpgvTjkU4fzB9m91qsrDaC82BbzWiouBYWl2Y7otVb9zbuQvzVD
k5CuXFwosKSdb2W+w0STnb1nakuuDdV/cZOxU0HPI+GPcptV9cqHNqWH2uM2nTcCtQn7F5nQQlUR
hImPWCFu11qMnQkygQieFIUTt1BkHZwSQo3T+TVDojvezRlub80a0A4sTyG6RQg74fQ7cSmT/YNn
6okkQZKgK2rT5vUwbxqkNOpVUwKTZG2Z6YOpS8x+qMtHT4oO0KHi1Efv2jxshFBvyUBQ+97KDq3M
csdwSHRbdUS/sgZWlmF3gZuk/IuECVxbrxaR77aPI8s0KiSAd7TDAP8qNqG8fzP/1II9edvZgQzf
uBC0uebeU3CNk2mNBNzC40xFhKt1t8aj1aU62m3Qpt7EI8bVh7nJsP6ES0KiaJufn22jhQenPJjo
JSg7+5KrX7F95ZGc1C2ZDYENNaaT8aGvbFCMV8sjsmM8JCyGMuRodhXnKRfXgFhh/IurrcoxxaI3
rIkfBWo7KpDDLdxMpf1IxOE3L46zYfcr+VcKuhHoUO4+ByT2wMcxG69R/vY+QR8h5/3kAn2g0g+B
EbEFDKHN8U5U9vyN/zKAXWQ9mT3utf4gdHH9I9CQNwxJc2zLbw1ZhEI4HbCl9iEg+z59MvlTwwH1
+I2jn1wRhLPk7lsj2CdGBcFAyLe4yX1C73x6yInHF+DLQu1EEBcn2UGxCb5mFFvDOGvEg9HdvqLY
GmD0B46RM9gytib/xQLIUJ4qlAJcstazg5grDlIG9XyfJr+Rc1WVefVJOoV26Z2NuezD9hh+s1/0
35G8z0rGXps/AzBv4azDTh9mNBaC7oMRM+ui22wY8pgYR3LkRNQCpj1A7n+wH1gKu1ZH8iPfAIEE
YlltUZI61VNb/s4vjXopa3+EvORZUDyyyWhJNdD6t28Nqk31xXLZ8fIbKEYTojv6fBzn8rNYx75B
/BHCWKyZU3Y1EJCH347Tk7Jir+DEcHlwav/a0pZRWeVrSnOEKpLNdgwhKrHWM59l+xR5OwMzc4H9
b6wy5AtitXPDEyZJOxV578BT8WxrzcXujvMlC1B16ts2KANgFK59rC5HZoZQwRofuxA8Q008qUxT
BJdk8cHvJg/HkCYx2zfAC0siLFi248+4/+pocBHotPPciTo7/A4hmjnMIjzcdXIhzM9VR+dArgXn
19XknS6UkyIdpzWjxlSdawSvzEwMCUZ+nkJgyQalI50y5jYDGnpQTBSDABOes2rIrASRlbC5CUnX
iOpEMY6Pj8Rhlcd3AYCBdIYgClpstp1vBlXkYeBg/96wDPh2u8/WET3GuAl+nOozcd7ndMeunCe3
UdnU0kkASvyV09CVzsjZkR3FWg30p7t0ZuTNkekGs/Jh7m5d8V4W+3IjI3IIYtpqoX45cz5tbTOE
KG7S76Q/ScUzGAetl/PnnLwZjKn1ezk9U8gAcj0zwqTclJ9INThuNMRpgPn1q6KHbnTow4W66drV
17bz82/3B5HPpL/EIzLFhMLi4UOhzlAF9t16iz/AoWAjh6h4nnn5pWsmX6XqOGcbBjwTgdopHN4l
40N9TFDr8yqms2OOflLjQ3qUd2f8KXsoQp/cx0ZwzKP0JybDR/Ijd+f2l2EXSq1nBy/S5wEgShrv
Pff0YtzQDBNOaJm7MDlp6lke6O5+J94ENc0U6PFJNT0Z9/NCxY2ZXGAPuAfyjoCP86i9C/KkLTgj
GLtNa02qBoPRY4tJ2bWzYyIHf6iku/fIN9DqI8vQKczDJAe1E/H6NYiGRCqoDUj6YMUTArvF/mzl
J7YZyyCKIxhBnNAEVmtyMiIcQ9rwMsckhglNOP6a11o/OcVWDD9TcRUiMORGw7Cb46uJOrmTPh1q
amp51T2eiR1HvIyPZ1heJMZ7nQ4WHaymtg7t8NpKOzO9OfkpXwygUd688Qa8iEMASnijS744AhgZ
HVibpg6mL3IWq3rXTkAShzr+k8bL1L5qqPv0c51dooWbb1MNfkocNkXyswc39HBE6P/sFgjieigk
T3NVwDulPSQjcpvQj7rzIjPhHiz71ps0fvwl6csIldAj7wK+5BFpKGR3WHF1/jm45dODPobJ4xXi
F4/qn6HzYOw5MEiNKwB0OJ3ryyK5vG9SejW1iyQ/61B7FuJ4objN27vJdB7HJ8HJiWXIyZ5bFI2Z
do0UKug31uzXHhcJLPmdukwBanQVrgPzQl1ZNzNEZF/J8JP1qMsvsABonVjbJsxvBuWCbfxnSlQ1
7RVEz+C8tatmW6d8F2u63N5C6/7zNpnGmlaIdWJ8NAlwc/+Llm1GZ3HFxjiphwfXeyp9ZtMn5Z/Z
c6IxbrtflfktKCQLDGeB9rIK0YidoE6bV8K22BN2kDh7TUgtPJJOSrQ4zb7I35rqtcdkWT4PfDWa
8nyp4nertEkiXA0qs3b/1xuWeM4V0qXiwGLvFNtTQINJ3x2AmAie3hIJDh0jCMgo4um2PbpsCZ7w
obcbdNEokzEUYm7p/mLea50BpHOe2Z2mmBH8C9eM1QNpKwgthFGefj7CBOy8X9VYbGf1JCVXp4a5
5ywQYPOIIHzXkV0s+sf8otzFPtMpF8AUgG2YmUfSNbVZlJWwfOrjBq+DIMjRbQpkReMLUTL8/CiT
unEXAhYImYbL59XeZZVmp+ZTNr2euHPks5e6QFn+nKfMNjku9wcg+C6anuaSIw+jjqB++pqBDmxQ
XYsRA6oQRXKDVoyZTS83UrwBPzKaD5vU3fLxo7DcWl+DCfNrfWsdJPWKrmswvBQqKpI44XGELfGJ
28sBY45R0oC8JRqqmE1tfs3WlwZYoGaVq0rngXfGqF6AXbkckdPWLrNv/SyW6wFuhEznaNTg5qqV
xD9gmnyNsMKNfoDZJZ95unQ6g/oK+6NFB269VVIa3DFIJHQLWu0fGwJSlJVSP9ZWHPPJTECpRCsR
rd+82vpAest++eL3F7CDw4XCri0nNE/xzsF/jjx7Z9W5EGHS9z+l/Dw0b4W0q7pNTHIFMCbyPvhR
k2QG3+mJOWT+noqjGT1BH7gKNE/P0dBUvFSQOHID9o44o8GlKMmEP1/M4jdqGHcyCrF3fY11BUkN
3kKazlhGXAFfRPeIe4Kiz6gdgpnLggout52uj/RH7MAWp6BN2oYCMRzyO+f9zwRslCnrYfyQmC5h
nBVti2A70vw4d+0AUzjIenj+p7BYLgljKUEzNvg0YiRZe2/Bd8InqNSCjKiZBV/26D11bY7otKB9
hJDehoiwEXG6ZQOckG9G2fcuX1B7N+hPVIVj+W3oep+dck0mTsNv3BIB928McJptGgakzYIN3VP5
ICSF9FzDYhYozc+hdovnc/T4MBxS8neZRPUV7hvSf9chMlI39hqS8FaYI9Qd9X6zIDnWpjyufr8b
Ej3HlhQSmaYfF2yxn8TXUmXXbr6BjJUgqrF1pQIiWf0OTP+4qJENgRv59SbeTvolr57rcJ85J5Sa
fPTk4WD8zSYi8ccnIeVeQomejzcrfkr07059WpDt6S5gQdJt6IFQv3M2uzVCFtHmuiaRlyw9QUZX
KEPHm6UdKCuMM4r7ZmNNwSTEzgG1Pxp57DsdXSegR5WWBDlLUwLw2iKpxXICYUT7eKAqC6ZBNK8c
47u6euGriB1ubc6XZnIfNbJY+l+oGq9RAPFFQz94EE0MMKyCQP4jQJ/S3xxu0bE5j2sEJ2T4WpB9
6xEaD28WuxTkwCYKhuF3rJ4T1g/bdKvHU0pAe2JcESfj/SXtm8tenE9M1Q2tRiW7sseaTdoEIBZI
GyJDBvcRXlb7mPS3DOJo6DRvrJ/s+dUk2FFOSGT5fcT7gknLI7C4/Jm7GmEeT2sBosCILWfAA6tX
wlZqVXS/NxvxfNmsoklVbm172fKsrXv1RMcGlAiEP4PW1n5HWSEOtLDmk72PrE3qcqboGtcQ+0Jc
4Sau3rLhLM7XEOUfcY7ur4SeQs8/Q+U3SzmTYpQf7ZFPD5QXFd/BbDYGjFAcnxFB0aKhVVDBA2r7
wcsti9j0m0avBgm3VrnV7CvGhAarQ6STtXgrJng/SBDrjgSXdDGOfoqDSXyUQTI7ri483PTYk/Qo
8H/H+/fJFdqGd9yzmbDFMWg3J3yAsM9cfcAc8AUCF9S5deujGiy+NV8kX8bR5T2sdzX/g50301fi
BCLk+rJ+tYdNUh6kHAUVjRxOBFrohVwfFX3zc1v78cyMgJyykp/D8CeeadnFQ4i4Upd+dOcvKZ8j
IhG4+flctdQn+I0CzF2G5kbpOTPHe8aGipl4UV7E1KglH7nLyNJeftCWlQ0rSOKSHEy670oIuvLp
BHjRIxDpfsolQJ0jvoiuxqmnq4TokA5TO94D4PBbCjFk81A46LmG44zzOqOEm8gp8Ek6GTBNL/uS
MzDmZIFrbTyiX8QMVmSb8cwJg6kpXF7e6R1G77X6jFGucYmuK25vEsAA++21wwlf2856kB6cALm7
nYS1u3GjGiw+eqeXHnkrqYDkhGtsNOqTHu54y6VPnraY4dyZfnJwFwfAKwbItav2O1yAtelUL3jr
Y3KWhG2EUK2GPQTJ6LuUccbnm6k6LSABQ2etopFw74BeEoqXPTJ5BBin0mQBRt0lX50lHKY2HTKR
yCdygDKwxvCqt4uQzUMdIozDDhmYYREM1lUvSDfEn2aF7jdBb6htBGFpXqeMCnS+Q85aAd82+GPy
w8y3WE6fPOu8uoAd5h6mxoTVa7jC81hcrhq18sVn8RVZYHrdH5cVD1HitenMaK+6GiqVDPPmPIF1
MKGq7Zs5n5Yg2rbqq+QlwWIcBZBR50EYcOvC7wmRkEKmT48ig5x58jwQtnB12fY9ET8Ed31BFByY
aeiHzYcqwbJoaC5J3Gkwbl36CJ2L/Zd1BDRofxGQY/ZipRe+tDWBfiGXBcIPe/XchKfBpY62/9SN
L2D7lQr2CLm2RrKs8ik4lFIotA6N/Dh8f+Qf4u/biEMjRloKkcWw0Wm//JUI6Vd38J6atbOT/UT2
vTmCiqkfs3Z5SP2GHgUUD20wqkQeh3va5dbzBdhwzV7sUvjolTHqxHXmmku+1SqU8zwcg11QbIcx
u37WPweKWXBWm8lrgdmPT0aG08/FScHr+VI53OwlIiFWMzAOUlz5SR2A3vZKz4RblntxEjQWSUge
nW+uPX+pI59Ehi3e+hAVMfTfIVT4kki/Ni6pfpIeVHT/WeWTJuKMoDujt6z+maicoHEQ4n/fPi4t
ez3LJwkl9c7InmjKHdNgLg+MzADUicw6yuf4QIue8QoD5fC+P9fVsa6vvfFN19zqtCzbBQVBrgjQ
q2EXoUBHTMArx+01hixuR/4I4ZpSOFpyLMH7YhsGUX5f4htBPnQJ4noLh2uuCXCVPNl4IZ8A9rAm
4AFZT7RddlaPIYgboI011nYV+oiqXfixGk4gPUkGVQ9YeqI29yyr5qCcA1uWNiLvy0CRb3Jc8CuE
JJgbo8NewWxPytUEx98xzMsMV6X7bQuUnLstIUFMvD+wYDNaWwRdNZUKUIjceK6CxISIJIawdyss
yQ5EtJdbnlByLU7hIaulhWE1Jwq7yAupcEbzRsFJr+3K5gJRr1c3HDOW857RWDo1JNunLB5DvNJk
14H77PyI7TKkD6LuZ9eGYArHV9yEAMcgch9ssqRZgTAyMZ7xD9fYnPmZI8zNFGjAwzwZpvRP420s
QHIn2nPdEpIuU4eVc9D6FiqpX7EGmfVebELhglVoV+WoPV2iS42jibQNjqdVN1V6yOStIfkk/cov
i0HjL4Qt2y/SUJ5JnYBzpKD5ptji5lAPBA+K5QiT8UxUCuLOLvatods6yU2nj9juYNI3OT/iyMWJ
axau26PCZmXIHPkMd/YAAooqfqhyzL3rwX5n3RPWg5JvWczDasyiKL1LtIs/6GuInlrpTvzU+GKH
JxyaY0JE5uyODnpvgtQd6msKlezzvF+j3fUskCAg/tBg/MLysJajrV5/9tJflT4BhxflZUDLEQGU
G0gFFZhYIANv7I6hhbD8NOafqs3EKSphwGywawpVlcVg28y/zKZ8jey7ELvmZ0W3YKsdJYNfouVq
HxIglhq33y3k+8g/4hSlDEjs4PfWIR/+qvpOqyfkpXi2yPqcqvWFy5uQJtTrBDsyasHCmusSyYcU
OHghUfnw7eMNYk4jvGSjhgTq8+0TQUE12GoucYx+TvgFV19j8YfpHSThp+G/NA/P1nwXX0djvozJ
sYKHyQKnCXQVm9mumA8ZoK8m9KdwjaZsuxnHaUPYbzpwIZavDclJEncUxkjkgEXia68iRp7jVJF2
cM4OOS5EZ4MjvxQGPpBTH8J0RnjiybWuMctVWzJNaXlJNMYKZy/Jn83w3Wugj7TI6nSviUinCsKg
spCQooiM4m+bPDGuSaQp91xcx91erW+heqyLe4iQICTwS1CyEVftyF5RiEIktHaG+QvQGlU3gAyd
mz73NOdECiyyLZH1aKzk79n+ZJN0uXL+I+m8dhw3tij6RQSYw2sr5yy1+oWQOjDnzK/3qjFgA7bv
9bhHIqtO2HvtxGXg920On6H6MuR6apQPjc0BgBzGksO2dQJIBQyCEK+KsaeX/4nvNJAesCcnPTYP
wEOYqFccz3wRdb+WGX/iqEho5o2lHsyTgvntpy195s6fqW84FTLp4aKrsHKZwNwHn4xU15hwmFC0
xyzcmznffE1HE8EkWUDYn4eAGFjJaGjnUeYE3k6zVpbxzuqXTu1CDhYhTUwQkKQx4GIuLiFKbKCr
jmeFToPAtAmRLdM4vNrplj8ixkAhesSWisHWHmpIVDklDWmIc8PymcNMLXupVCtCQSrmMta4z1qN
JiZCKf8jArNkFB3UD7G9ixGcxfWGLQPkn5ShYyi1CEbCSS3zj6jX1PYiZEwc8IHOgbbT6qtl/AUi
j6s+sWRxPbBgSAntY9BtfffkVTesaAy8Zy5tjplL/Hfp7NwnzDuhSGGyyGKCqyDKXm67882d1hxL
BkHJTwTTdFhWJWVlbU+1imgY5deegix1fxBoTmLazTDIUeYA+QnFSAC5s3FALyk63rZSsVFh7iP0
RKsRPB9V0FmF9KVV2kdpffbGcxzLlWFqSCrHWWqjD4mvILwxBEwZmScF/nWUfHQUaMJT41z5KoaD
ahuXzKrh2+cgcnxehmh0WK795sGfY1zV8ioTAfc3zAeifdYUkaRGY9MV4z/H3VCrlzjIODY+zi1I
2DcDjmIdekwWHYP9wE5gMAI8DSzWBD7M+GnVqamtcUkQvwmO09yyqJbcT6Fet9q7Np5V4yH8fCMn
llp/Y80SDTv9cJh8Sf7bH+7dgFVrIyHa5uXgoVRRB1eEVwQc1SnWe+cSVDiTdn1/soZwknTd5Ma2
Lvir0IgSmRSc0jKAm/HSE2BPH+Q09Rdw4YhBMPUtwVu7f6gZoZOCVzRZmg3XtL7I5ReDBeqw+agx
DFt0SOwz+TPgch5uxqa2TwVXtIZqT4R+LXUuZulQn1X54Vc/drT10xka3W3XLYJWTA69mTmVyovv
nPhVZNAWBWmr3LUqAgB8jUZwgr09tXGWuB1r85KraaWo6w5iORpdqFjYNbjPJgp39QvGtr+Xu70L
I4VUYzQ8JQKJud2RcbgVF5W4l5kWINGay+k2juHucp4B+PR+VBFdhB9WDOR78wRI0Ps46ghgpY32
gBRUupi93rK7l/N9nvPuMFiXvq36c3RuTE9rdi02HVg/7olZBNxpmfc4OXUMErsSW8d4G4qVNCxb
9ZpgZgvLD4PAgmo6Qng9UzNNqyc6L4CbwLyyhTMTKo9ROQ+YKhmzq7UzUdR26rDsTw3WwjsicjE3
64T6qG9ygznuDz7/1RT2GDZ/kqiycAaCUA63SbVCydTmm1DaA8f+KDHTKsssRqvOaWkQx4AYUHzv
WuBMNH1uBCs3fVaNQ4iTt7SYYgnBb+3yVUkzPjhRdmUgB4TXHDGD9BAzK9wOxI2ivXL34pPw1Gdi
bTKiUhGbQBbPgnJadc/KhL9J6WU5G9fc8vUO/hHvA1rlEqVaiNa7Zi9BXi/IzZmG3ELK91I0a/q7
hboFRvtH5D5vrK7T0zDNJ0q0KvJDqtJsHcRvIAwemowgbcqiV7mxEgMezGaDIwNhi9V/98uA8RHN
PNLYI+PkSQSpsZCOFZ4N1PEK0PExn/k2+4WPVJtG4ylmm3NkBqd53NkOD0jykgzAidVETp6Jfk5g
xpLgOvH077Taa/ll1L98JGwqmrjmRkGFFkT6BPcWdFMKoaCe67zgxa6eyhOJwC6XoAQNtKYDvpnM
Rpw+jLeU31w71/j6w1nKNNnFiBTFV4UBbpWv7ebI5uoGavfDMN6VvEvxE9fbgaQ6eoehuKtoHcVd
q/IwphoKWwPpOqPqlt062gSUcRymBVLvMF9Z2cFAEx4sCKagaGDJDBaQ7Y2/CZNpHV8SmVnt5OXY
hB9zuEYDqeWosCr3ywl3Em8uY1u0dlNwB36x1vWLEK7Iwaf4bJ0O81F5rYOXk+APZGRXgp2ZQnTl
Zv8a8rdirRvAN/G7VJf9sAqC29A9kupTSn/D+p0a3ELsG4ZyZXE7hS5yhwNqKtxHm7p4ZMynyWP4
1y0qKsTuXVfALaY+5m7PiiPkQ6/8sfG0pvV1ZJZE8z4QWem2b085ZMXG0MkXVr4i/dmibZKbt5xt
GDhwgafBszTdXYtUxF/LzONDfcvJjWb1t7BnY4CJdG4BR1SXvuj+j1V2kLqbbcwyG+AAWbPJ0v6g
WckPkf7XyObExkr4bSLvu1kzYwbPTyx/Xf+n60+IPUfxkVrr1rkWGFtIfGC68uI5KwokydbCDegb
+RiqtRgOGegkSOygydL8OXqKQTztqAaKR4iyfIj3Vbo2c7HxboeHeBGxfgzMMTEwK9Co6EB0hrfW
O+SBkJR7waa11X/4ZkZ536Co8WxUeyQF2nOlEDfYRs12WrIIx4Os3XPpouFtiKiPkWOwXZorwBGN
WbI1jE+Ca+NxZ2k7DIVl9JlwhOX2CdUN7NUFFYOuLkwLgdGxrZd9f8wtlAvOPMpvRCCkKCFoyyuY
2/9bsViQcNgn8VrM/2uOJ92Yi8SXiPSRWVN/2RngSetLyCBRkjbmHLFUR3AJSCfpgPdgwOpMxeRs
Q+VSdoCHnlXJYyd0omIXyfE1Gw3aFdqIKqyXavbTm2+iVacRw7dZNkuaY58RkbLpzaVw8oVfGu5j
3L6gdN2FECdH/q5vF1K7cFoWjVA0UBYTPlUjgaL6+bY+o42nbYSjX6m5N4TubmXLS09ddvpHWi40
+U08hlMfA0jYqHYA7M5lmwSSW8ZeBWH5R4n+hVF5qC5/qfVrTErikGaPZ7W/mXeBu8/ILZDZ4HA3
BNnFthCksq2o5tXdqlYhIzbyg9WzZRxwasTvDASJzEScAVTh/ZtsOvb/ugPmkPIBxi06zfugLgyV
IoWegezKrwT5LVjufs+itlXXJBCw4Vgh0EXKwN5pQoAaPuUpvrtiqWkUIpu++aWEQ0jKZJcfNkjP
cYjst2NgcQszLhruKtML5syaYGTsg+Sb68FPrhbkH/LdKXiibsu2FU1VyLxXWYxwtK6evMt5iE2W
w1aPS/M5MM2wYFwr5QnxVCIvU1ngVKVo68xpYmprZ4FoDFubVnyc6N5f2e7FLw4RArk2n9O/6+kg
ZmBh+rTIXhCephE4r4HtLXkaHZMoLNdYPsddUp/T/OoaAK6+61IArPY5InWTqV2lw9552/lRQ1ot
rS3yg/w9Q80kWuGw8QPoYoda31IrJRWHEMYkXLz5Qn7JBAQh33AE8QH4D7EQTACv0ADi/id3NzaV
OIEMJVMkmWunZunTw/VgO01ll6JS2ZUBRCIxE+H1R6uIj5bPcz6ahx68EMrTnCy2dmv5gN5uDlUB
lIGcKs5RuQpY9mv7jAfbRYSyZsCfo99rmI3pDM5EOxP3+iLIzk2U4Y6Mp2P1ACXmJm/xQBckesQa
g60ZtEQ7PjYVlDg/ZcS/ELRBh3GaYLESzfoRV1uvYAxx1MxPp3rz0k98zErsujkga8ShmvJVNpgC
Fg25Z5isKZZEVh2KZZQOuG7FNjX1Lhqfju8ce2U1zPW542GXz9AO1TPPuv9+y/z/6Qzj7kcXWo3S
npXdj8sODJXktEU518mbzllDnw5JckoQVTs/nfUnfgYTpoVbECdenaqMMePMpUS8FlM0j9m36Dsb
oGHtNWRWKakvOMpyvsWfDotIHWDlOLxypKjrp17k7lag+e9DTDjiCY2iLe80TTipGYl4m0CkXCx0
b83crldudXOPnUflID69ZPLec1d5sLMYHk5KEHIrFGwfhPJFXN9jdS70ma79WulfqoFnILNnXtdf
xCY68Vt1rvKHP/OaE4kNk2GuTSIRQA7l4IPnE12D1adUWxmm1UfT7DTgNcHGCmlL57jr3PTWMhtQ
SvPfY6TxaIBcmHjWUTMwYqw6H6jmFNHyFPALpyxWFmKLG2ZSzPz9eq1TE2j1wvhm5QqzBo0hNCBh
GDdnvAjWNyMgprmocsgLMHeWfa2Sc9x9B8MxU3+6QF3V1bkuNVbK4IAI4dGtV9xtx3RfsamNufVG
VgS5cpUvJvqHZPXv6mQz5l0E+SoxHwZ6w34JSJpHeg/kTCsvdrZtaR9KJ58DvAGSxRhZ9Clq861j
2Bgegv1Sd4uqPdTxSQYElm1lRqAMs+ypgfUj9JjpcVa6qYAvGxRfvJTJgvs6bAkU3o4VetsYwjGv
FHMzGQzWniPApAZDWBGcfeOPQwFmiqUvibBxvV9OAwR1vyMiDZI6udn2LnZI/belZh6ZHnYsHiP1
CW3AYA1ZVVR23SaK1s24wlwwCf7iChHRo3VZaX331UphWYcPvpvlyPP0R8wvrB+H4C0Rysth0YEY
7C8tE5RCppoFtaAju3XSH8k95sa8GpEjsfzaCq+rimmnWLUS97XFmb3/J6OSrkyPyLqFvTlv4o3q
rWzprhrkxCywaqwiXF8Gao6GFyg+AfnTGhTzAkp7GoNDxgiYJkEwPPCZCidAJwPr25KjlW6DAajo
AnnkDOJE2j46rO5VurGULai4Mt9Z+an5gEmIFgE8TH5VqzNbf6JPawu9+TRM5tyh6KTqbt+Hh4H7
RW4IyKF2ZFEN7e6zoWLMimtVfQ7U89XZKs8Ol6imLmEHklY7idDoiEFVIZ0N9UY+kNXsA7+cJP2z
1Tmwxm/W/ALaXaOWQZ5vtxVOuDX0dnPF+LtrnyQsTHAppIz6GEzgDqQl1IqTc3EH/AVLYrbhyp0s
98/WdyP66LxD3MeJJfv9h58f1Gqea4gTqLuWerhxmqPTb2FrDize4bczzYzaR+Rx3lV7m0ZeJWOi
DQ4m0/o8rZEPPTRtRaRmou+FA3ssF+osmWF7FpoFby+hdQiFqID+Ipon6QI6uvDNaP3DYswagaCY
IInJmDrDOu42o0nw+NJMj0qxC5FqSUeTDi5HbH43jC9lOCfSKnU2BvyuigGpUs0lv4AGZQPYQPOH
JbDec2VPUvNL4RSw3KfYl4HrRZ1qpZ9BdwDS8aElu7FYR5hKYrQ7tN6zTjvZr38f4HDBUjsj/y90
d7Jz6doXpBeuGMndIa1OFeR9SJnThWiZ9Ogi/MwhL46MlbNyH4rzCpC6VGCReSU4Gbu5ZeDRIyf7
RxDnSsgA2TrFA+lon14lL9BzO+uqRhkF+9yxJvmsSQ5+dc4r4RYy1w1WjkF96O53Zf8im5nWCAIt
5N7iVNHrA2sQO6StnVIjQ68CY6v1TNNxLCsAEUlhclEcr3uNRfm55oUxt4l9zx99DD3VwjFEfyGD
2OPb9mHp+OSRNAhYXB7LXoeWgeEk5W+trd2v/f6nswum0zho6FmxmLFUKWFyCgt1sqns/dgjD59S
lUY8Ve4C7Q+uJP7bGhUC241AvXjKRqfhto2jSbiV0PMhlIGOy8+b+WANCHaatOZaMdcJA4eU8VjD
3CzvyCcDR2jOvWSV4Xazt+IYrZyZMmc981kPj7BZ2bRH/RVWZCyBtDdYK2msAcaB43FH/ZIwf0Pr
H5cg608sGiacL7K1zUl7mKI8bq2nKxp1CFCsn2YONGQZruxGO6vBPcUfZGG7Y8sYHKH2DcE+b+aV
fUdDg+ye1xFLqzOcleAKXdphbqr67j5XXyKshROooVSBJdAwLAX+lPQnqdnL0R296tRnzgxmKtog
Kw3MYzXx51jGDQzmZDG7S6+eMqnz5/XS1vc+bfdSt4lOPVCzJyA3GsTGMkoYcUu00DUdPHRcEXoD
PBGHK+Jow/aRCIN9fLI00wKQDlRj9gMZOndUEx914xFnvEoWcuDoEMdXhBQwfVUQoC5QAmvri8VF
xBoeKhVFMjDhf3ohn1c62jf1nIkVXV4SYyaYe+6914Dy7odmCQYqQtHUlUtrp2c7a3qjP7Q/xlkG
gJFdCWYZ4nMWbcQseA1UQ6NYz9atf7WRvEvOtHNJVfpCZBhOGEgGJ9HLoylTGcyq+9JgVH6vkT54
S5Z2eb8VVT5OVIm3jTeeh3Ns19KwAVPLw6jB1IOfZljL+xdRgXAd5Q5x9jFuF5kgbEElcm5xMhfu
v/zcZeyKVtwa718+idG5Mhni1QGZDdf2H7APuS5QWxaRFvKZTAapPfP7I7wFrKyeYU9SLP4ZYHvZ
1mcmN6Oh1UQZfFBHf9BKzuHm0TzzTLYOsXPLNjqxMnlo8MFpnhExwovwjEfGG+KP31FIsJ7wOUD5
xA3nTrN+N/jruKR7FiNZSErtobIQPyy0HjAS7BCiakDP463HXa00C37bEGm65DGEOzveIEF3wRzY
Sxuhk3nGOTKpajZuWw+NPETwRFsHAIgNQir3LDKYx8vqPqyY9LITyUB6pDkkZX4DTIhjVP4dxf0w
rZHDiPEkEpUuWozJZwrwzqk2wbAWBmSlmAkzs2pv8uoUaGsOmdxB3AnChse1vFX4c/VNQpEuE19Z
0C6sHYs+DfXAQGfFap+jSm1PZHHkwzlrwsnosYsUYAqWEZLBeYFo/n9ptEJJxLfXQxgFpJ7PpDsu
5bZcjFdIkR4q07S/lDq4Em8X1O/eWbTCMcv+0XunyVzJD2ayJhwGiyR+UyTq1zGfisGLm0wlanx1
F8WPjqUmoAJVWSjkZtLs0SsaoKiEmH9Qro3xKbxY4VeG6tseT6Kbs4K9NA0nSrvzkFl5hILcvWI1
KkvbvfX3lKGrdJDcS1lsLGcrG2RiY3MGjlkPCC7OsVBz+8xgwscdsACb/177DpyjyaI5sp7hwl9A
OhyDn0LiaMvMSS/9xTD9smXRgHNEGFzluPeccypv9I7sQLo4cLt7eVg58lQGCjEIrZ+ya+r3jo+h
pi6tyiPYw2w4FWT59PohjHcyElv9iPglLuoPJgHi+g21FS9vUXyRT8NXHbEw8AihEngxosn7biZ8
lVn1SogdVCn6OTXBoWUIDJj2FhSGXraoaWCFflI6VAg9pIv4DTaQBBJ5MdgPjyjTAOulmiBhgYoY
LRGgNyXaxmFpRHNJveuMAghBEYOXYmshJaMRsvA5+ivy5D5qmkCUZ23AXdY+dB8ivHsIs4UGx7V3
sEBg21OQuwEYZJ7YxtxQ9sGcQsrLHlIUTWwOUQaTAlwgJknc5wl2ymBYsBrjKmWCs2iCJbnBWnnC
3tzT0dvlGw6fUMLbl1HUKi1rUuMsdMy98y1a7G5VwO+ovvSmm6XYNd+8Je6pbTZtslO0m7ANM7H1
oo3Zr1Ud/POU3JWx/tWLz8Z8e6gdMsS2SgWBmdGHUcwHfWaYnwPLVNB3vroQbVtgnIV7SS+mkrcr
nT3r7UWF8pi1DpgCUScr9qlTPhneW2gDPGh8LIE5Qot7Zsy79LfobhRE8YVKN6zhngpdbxD81co5
cO/J7xge3iQRd3N0m+n4m7W0NULOugkJb0hXIZ+XTBwVYzetWefJpHJwgcksq9eAqSBCMonI7OPI
pc0akKjN9k53zMzOTA6wRiIAmmh25PRARsk85iHtq7Ps7qD7CU0XjDXqaP61APHKnAksWRw8anwV
opTTVF6xnaBDMYbOMcsYKNpZKT9S6Vk7VxzMBoMH9ZL6zwpoq3lFZ9CIGzjAWY4+eq3bpDzc5GjV
iNGAiZq2PsXFOkU6A7ZYp6oe3hnJ9JYzZb/k/XbkrVigHNHzCGk4iDiKHov/iZjRPuTIYUcNRYv9
ODwtL9iLekOO3iz8YX+gWu1WDPlnZDwMzLSabaItCibMKkXnd+Wv9RypLNqueMn2xzF2wCU/6mIt
/Ipsr8VEmxbfPJUgOJQQaLF218pV3QhushHP24QfiIyRv3JqQ59VV7H3MgV+xNtRrPMHxHajIT9y
lQPm7NjK3lJFYDVZBFjXWgWqe7U8lR0ayzjuY48hcphlE5WO3IQh3DkCwIWKax6taBVcVIs09MFR
1vZqzetGZr25tYFAMLrwjZ0wTEfVl3jMoxn/etHNaH5gI6sZSwyQi8yPywMYdzHc1IIzAQV0sbV2
dIDgZlQBGgIHSFZisxBqv2p9TjoaHVbYiJb81TTfBunesA4YF4mKvXls5ahnJm1ByyXh+bVoVqBf
l8Fd0va1izaxY63+pceL1GM5FWCEIvAaRIOkI0ViIqdsB5OdC0OvIv1p4SCpW0ZyWnDzjXMWLU11
XUiXKkNbsTZQukCOtNd2gtBHmzFXxq3ImVGFm7z9Hah/k3AftyjBU9pR61VGHNLFqicmiLQy0WFp
yqtMUjAyz5irzyJEq2VhCm1LDwbsJe69NIuXqrDrJA57hR6MtUuHMzLclCZIqbzkQ5xmnXctDXtf
SeFfUxZfJJdwV3mpPjUk5TiOwnVErZik8p+mO0c/Ge+JDICqVIA0MM9XQ/RjvrSpuYjLfEXc816x
loOevbvxqyNN0ubL1XpyuTxpb8KSHzPzUSXg0fx2YTPP8Qtvk8G4D5NkV1JJBnLDSlW5oRefNLj4
wcR0ZxslKdhVpIX439KI3A1MlgX0C3fcdr7KZYoNpNCXDsuUpuWBKyMOzWFOaz1H/z9RA2238/tm
38rN3nKUhZfb505NZBYuDefvLEcbqPkSuhkMoW109vtxISk6uFFnIUeUm1J/UNlFIsmwMwcykTVv
a3Pe02cJ1mbHWVPK9Y+th6warJPliN0OvURM/jnCNwfd2JBkKyvALwrkD5m5z9TJzM+FCil2gEVn
9sAX+1mYQZOxhkU2onMhe9a1kV6BlnS9cpGPbIBZRdXqm8NYarulkpA5qA3rTpZ2sZ9u8zYgOGxc
xsgEG4QPise9yRZhSDqy1xxeKqQ/ajJvcm3R0HMWAF4Dnd44i45jYt9aB6tHaxrHfOx2fpgvDA+w
L3pkK1amfSFic3IauhGtYYzwUdqZwVpPeCKosBJ8b7RgTvIZ4z7pvX7vYQqCtrk1YAjIUTGrLZii
cB/FGiMLlVPlgGEjo4x44nnEaxT4xbbj0aAwAaCnkmlZLMLMwngGlgi0PdzieWsD0mJ9MSok1wsR
UEkWjcJNqeD5ttutor8k+T0CVMnF2fOjWABsLCIIKnhaFUtPJqYuFYXOBRhRKbG0Ben4dH9EWRIj
WzHY6/fH0GdazmopRG3oG7RJKAMjm0W5wdoPaiN7C525sR7unfgzp68aHDpngjb6vVSjfyAYcjSh
04DWqjE6GwxUTdbEw4hOrIb5nETTsKHD6cG7slbPE32ikk1hgwsbuLNVyg3n5aBdKkgHU5ASdggU
xH9Hp8PKnadLsd/kzcyPlA8DwxUnsCfTG9NpBuPcHTdD/CzGas4POiNmcxYbyOtGCt32R6+ZKTEm
CQ+2tXWDTYrrg2EqlfIUaZJWsVvn/LDwK/SiG/WvvrG0FDLA2FwSW09F+NWOZ4ruJLrneHwbMsgC
C5EdswlkaIHUTT0/WVSkO9h8IjFej5gMgA+XQZkr2yEeOwshwrDSAbh5yaxC26kzCJES+cZEseFY
FB/vKLg2RCFIMPAt1NWWzseGdl78cAENbZxxPmiPlgyjTsgv+QVzk1IlpA8VkpaYtEEWYySaDB6S
d+weAzVVA29vwH7Ndd1mU6+TZmqA3tbt5ykSvBGvgJUuc5/1Y8V4jaYSYXaORCEYqEpAA6no2VMF
YComygQIVCsqNR6lErkWegEIAmgeWj5zPV1qQL1yN9rqpTJLyoFugwaOweCsMC9lzh4s+M0AH5vM
MFSecEH3MupkOrLOzUQEpEMfXfEBcriDLyyHc1DTGdOJKBZjN2SmGckZDlKHHO26BcXOgmDsUy+j
v6r/9ORlYyUWdIpKZR7MslJUrOzvlfhRtiBntQ0Mryvk+opOGCAQJWL6LQVMihmRKx2XGBPtvKI0
tNCB9UM188Dt1a862VgA0HrmXRW7OZlbO+Nn1QCRaLK17Fr5ww5rlBXhBDMWrqaMN6UuUdF+tcrb
92CJJnzMp84mxZRWspqpPbaQkXCATt3E5Wdt4gpjjdDV7859tP3e8W+xc8i1e6buquBTKZ5AK+zy
JsU7Hn6N9lLpqVIMGhbG/EgTcpV6sAIzQP9R0xL0/H3Wz5tK58pAQtG7a6d1WU/96B0Y4O63QbQm
JqhiJiKH95h7Jrd4gPBTnlK+lCQ69gUbffWV2sweYuWWh+BdYY5gtZiGkBTcFLNBRigBso0Mingv
fwuqBctMw9wpEKUGC9jxwC16S3NEfQHf3Xvsjpb5laCGjkd3Jswfjh6gK3kbEFX+fPXaNApkC2Zu
PsNYiEk1LscgeAUVU3sioYg2SP+6BvGkidpBeVYYDXLAIcqvEv3ZTKXyrxQZaEgzd5WTNy4FrgDS
IU9SdFBKmF7PAFW1MOGp5yAEu455TymzaaQCZks+ViOO0OLV6jezv/JJdHhBWBmDloskArmCSWqs
e/nk5deEIF3gR+GGCFjFJEeIN5CtN4lH2WpgPCT7i4TNbHRUokMLUeujUT9lhfZfmvssBGO+I+AX
Fn2chkOtqBYGerZBmySBO7HZBNRUoX4BP1omRETK4YhhIJX5LHBU1mwLDPuTf4TQD+uT+Uo4ZfqM
qsVeaDz0/6TYMVo/TOYaN3Zj+3PNMzcp/a5h5VOfUZwLyTaKK/ZKECP7L7cVaMD4o2YPrDJUoClE
MEwoIgtt/vQGkgjcbNlnxTIqpyI/hEbEYuOOrOLAqEqKCFPZ68Sw0WYkS/LeoEaDWP6wEvqHbkfO
zYCEsptna3yOYzKHzSwqdvXGvylls2I4muHWC84SeD007c1Gxr2Iq0fPVpkDt+8Wlz8juFcJ7GfD
mMJQruIhT/KvEluKx4+cOT1/SiTrQhBhH06EbMDUKabLDZNxGaIOQleh0j3FMij9AIW6ftPCYqq1
R93N5ppylvSbRLqkpr4V92omb8V7siofzfTf0VP5OMFNynakUDm6p7p/5cYzLfeN5cE/MgjaoD38
1ThBslOQEvX2p/p7nURS8Vqmya9s3VTrXfUb1T3kwGesTYoQRtGYLv7GZT4f1HsUbaVwVfD5Vt5M
C+y5qaGJUP5aht/uA9YZUNjS3fBZBvaWaQJrO5Yx9UZ2tkTx4Luv7E2J3TK5FOKaDV46fd+gXZX8
mSSIbP/4PTvDNtMvvCHD+JlxzabDd4eQLym+AP3G0QWF4QgXU97rdkVAN2nJ6srqbxV1QEL6YaXp
O5tFCjP/WuFEfMpcPyHO9tI5yg0zqp1bnM3mOy2WRW9j8KVvCTDxERqfjlz7bKaK/Kb6Fm/MLc0e
wwAOqrsY9VlUCIqMFneeYd9UjmmUTE1/qyrn1rjUzFBiuMXn1iTdbG3PVW8ftmeV4n3YhAW93J6E
dP7dwl51oC3Go898xFUvmv0sc2VicKfG0QFDG/tER2YXeCg5vcrL4H8nyUtJluw0G/2coO+mWTfG
g1qvcOBp6kYmLUQJN648YKpdFM0jkBE7buPoaGdryz37DN6g2nXupmRV2e7zYq5XwBfWjXHWGkSW
8m00rx36BSXdQ0EvaRltheFNdcgw7PDBu8qjTtdVvouVZzDu5f6icxA0wY1HRuEYwP9cOL+qY2yV
ETEbN6b47Wj0olX6blnrWtGVoQkY9sD7k9o7Y3ll2AUhi9OPHCwCJZmnbU2WdZgXWaJ4GA6ZXXbZ
NVeuxAshgD2YIRYkfIfjUQILKZYWV9Ne1QyD9G2M1zec5w7rCmPLbntoPhM28h2OHzpboXelbowW
rnHgL8roKDtXk1GsbTCiTDnRkSbER6O8WebeL2EOnfxik/io+Ff9iCRyCVzP9o8+8kUiIxztEBr2
1JWpwhdccqzFLVS/PbT8rjuZ8RuwQ8w3mjXo8shy6XNqLU7P9kIQdp7+xvA1i5+I6y/Z+V4wa1As
2L41Vdy7qy/bEg3KvMCy5Lyk8j14rzF8mDbeVGnrJEe6g+mCCsSHbVxylmbaT85dY+PB6lHTVBla
ni6cBWy3Mu9l9ORDU+qRhoO2M4v3g09OPR1oxPrBV16Rf8/ah2ne8oEFzKxMZ5iB3GFTt1s1/tLZ
zqcHzz8b/BqkbDNQUJud3l5l7pXwm8OxMqaqhydhErCWAqNXH3J9x4ClYlKMgRCZKYKEV4KC0nbP
Dgu0yj2HCvUT3A31oro/Ml9AduOJKJKz3vCF/uXMyhAx8tVriHTB3DZrHWG5x1N7tPuN5770ap0r
zMeyr8H7ruWF0TH+znddvw+Ji2lXYXiAZ0wDb3dLMuowV3PAR7/ibWqOVbPz1K1aftJjyxA9w/Ah
wd+kjNK177a5h/KiQDXJWsPZxBkb4lWg3nlW4/y7KlfI8nqbzNHkI0OCRLAEThJSjRme3APMNgpY
O+VU4JxMOItb2JDgbCG1T0w4zwn0MEahU8rC3PYmoW0zq/oVL5gYHuQ1s8JdaGxSZcHR1uj3nAwA
9ItG8leyxg/ImKQDnKBEAa3DT5Yra8KQPWklm0y7UKRymtjdumqf+CDqkRnX2lW2DA8dXNWh96ky
46YC/qg6rML8Ofb6tAmTCR01maoruyFwVPvVRaACNU2Hti+CXyvbQmXPiWpZJzs9GwwW8rUfXkWb
xg/blm+6VA+eu80YVhRGLYpRqyQvw0V9tU3jXw1HUsv4N8BYaATXbvikvcsof8JjmJwIakvdeVEI
00PisdXe2tFFj38bhfW+/Oz179z4LrK/AkF/OlE6UgXXfvdjRv0Eg6voDxvpR2QeJvRhbXnR1Qdc
sIoqRGKY758xrDJG/9JkhJt4ScmSileuvU7qlVuBMlsoBPpYwKsW/Ug2/LmOLrbNsPvTd/bxvSR3
AaqiDOMOiR2VfPoXO5cGpW/+zS3Kb77zzhkcHEA1gjELyfiYMxUJWCZu+XFNcw7UgBBKkzeOwu6D
l8YvHrwDsXaQMGZl94G5XrxUjeWQEo56DbytBROaGqVcl/xFQZbu7KZjja12XMfUHyW4cUS4ZKND
JuPbKXAksKFhH/XBBg/6hkpKULDgL0LrGjIg4pwYLJQrK4N8SdRpdQ7sQ1ppAy4KDsbYy1mjVFwI
vDIDUvjA+lzq+TDThxA9iPPVJuPDMdV7LpcMmVhWquPLdlvBOjzZXAIqCucmSfcDf8b7+h4xdQss
fddq2EY7G2xQuK40jVc2Q8zx7ZYGFcSwMiIYcU6frBK72Jg9tUGebV1U9InNltgGpich+kYK0IOq
zOLyaFrufxyd15KjSBREv4gICs/ryJtWG7VR9wvRFgpvCij4+j3sw+7GummNJKDuzcyTD+e6L869
6y9prE1ili7+He8h9R2cc/Rb8Ydg3kshBShpWfs829tFd9KjfR6NjAzdvzmItvNUbw2WlKGfgjDE
RZlACEluOmJE8QkD4i0g0bpzXbUrBkoo2pr6ales6+EJAtl+9pOLiOLHLugflYbAEU6M3GdVXGOg
0sOnCufLwOFIJYAEMnPTczTta31s5IeJY6CYONfCd+qtXSnzu4JK9qbEm+JiHKbUzRvuI+71gmHd
HK4EBGr/for1vmC1pxIgIlitJkQdGwZQqj7N6nGx70pSMBmtcWVm/WsQEQ3rOWsnOGDTW5aWJHfm
c4+HQ2hCk+oczi8yj9dzSTVSRSMPfV6ZM63MWuFKng5d9jWQCmNlk9EpQdRvz0e5rXKCKtESjau+
Y2DIjKM18ZXsz2UZQicoVCsLe128y/hBRUVJLYPuBESdIPHasTB2Aa43hmkb0l/mUfnlMhq6HMZq
jI6+RWoZW0VH38zQAOX3N3Qzcz/ig2YXa3FujDToiaiZ0XApIFLjcDUN4n99zn2n88YnQm5D8WS0
866SNJX18dkW0zHo+iv5xLnSZ+yZZzOfuKDEfVmqRwbgnUNLHckaUqOQIjQ99fATqvTJpNuvCYy3
fBqvhvrVgdyPvvsCXtcNpicrzk9DHe8derQUwV6V2+fGaZ+NJv01cuquvMXe243n8MXX9WczUtPr
jV9pV15rwXeHcykx/zHoH0ZDX0YhLqU3X5IMizF3SZVQs4cSFnpLTNievjv4Tj3NRosH39xgfChp
Qcqb/LNra24iyBaaSgYONME1hAymGdGxzA3hk4Am1riI5LCW/VLeVIN0dAfo7JMNwUYYxQdNr4T7
16PMnqfE/MttG/BXNly68E+L8ToEzmPluJBoh7XnzPuR5u/SHdehqe9JmOGKMKGN2Q5GPI4XAy+6
GFw0BVzQFRZQV2briO/06BngZ/13HA8keYpPOzoDl0HdchcLjAMZswupbhLwSow3SzZXSm1gQtvn
Im6ufUj4rHCsWzVlw8m6h7rP07SpbvE4t8Sov7Ux/eiRYhQMiocG7NyZR2bIVj5kfZj3/b+2WY4b
mHTyinK2JgvkOYrmF18WdDdM8pECRIxNhvOvotU3USTiRu6gZUPBro3eKojlUEmzg0Nzddp9yull
NddINY7bHuv0ZlNSFWKsBzxAX4vcB1ayd+boaAftoZ0g90JbwfKp6vRkMdL2Oa4v/CdFgNweFMc5
cWk3GqH1OXsPOkVo3g20TUU26TsYJDXyCO4q3qFd0MlDNabruSZpr9pHcyI4niaAT+IVyZKDb49n
L4aVbxrrKPHeJVCuPCpWcuQ6o/vWHLtd6/VUZpIQ7gamsPQsGdgmWR3B6jwJCtz58m9mn0iyI7Ch
PjdOv596ok+9eRTpmx74cotWPM29fjeTjp4PRu00uTeF+G4w6ZanIIpwFgIRbvSmyfvDYgVgLd/z
prF3pHsNgLzOPr0Ycd1B70jbh7huj4Ocv2caErjGH0LHO+ieZ+WCYPN4Qjv1uhwG4kpk43HDiGK+
6ww+b3c+O4l5cmPr1PvQPSR0fQ4IPuq+k36M0K5yGEsFNpVk4oztQfoZz32dXppUHkeQk1pguQWN
QHQwqqc7zbIxcdXenvqtEUNrcqtdCiGgUOGFqYZ81iE2msvytwOg1KFOaREekTjkxe2je4Um3+p5
kwcGSz596NIOj5A6zkiAAVvPBhQ+lfFboEpUkQpvpUDt57F4sFrAOvdJdcyTbWRfqE/mz4lzgP8w
9A9WxRjNnkVd6AJtwR5J+V1r/Hngzqfwp7Pf2mWMLD4rY+dHt9p88d1HsjUiedZSsAQGaBGdW/bf
bfMlWUfF2cCSncWW965ab52zPJgeEu5jCazJRhgrH1JHmAg4qwiYkLKIAZuCBEX4QH62D48jN/ZY
fvT2wwKvdyN2KObRIeU1lK/LZjMOn0LmBRu0hu4eBrW8IIfNaEPzateCP/M/Y262it05CjsDdtLT
cwjLxJaPivQYpyI14W+/oz2LTD7noHNC8UQMONtpQBBn28744IfQvZC8BuVzzYOnJm/rU7OrViEP
SacLMZOfi+nRbza9uZ8ZZzn5Khq2nfY1E3s+ji4/GtG9iD9b58+ysZc/+85n41w9m9kVeq+Jc9e+
WvKH73sRQ7z+KMBaxv4bTDdyR3OHZ+y8lQtJ7q4CStgkcg2iv9dsy9jNe1ts44RgTCTiLLtoXF5u
An2cRUFJgMHwaWPpa3r/uMBD45/XwyUkj6KgcCgf2jrR7JFW3Tm/pR4bpD9+I6yAQoN17NF6GUBH
WjzGgjsjf67YHQcDgRBJLm4E2dwt+ehbR9moxQGJh3Wz7NrYCrvzlw0Is2ajRmWPQ42PEXz4GWY0
9KIixuIUtauvNNHclrN1UnmbnCKeFnnOM3I6qsNN9KBtBLks3MupJ4yHJ5w3F18pjQtcReg5WpU7
N8q3qVqSs+3WY38dDMwL0wHrB41oCMR0c2QkeO3oBmqZ1geQsCWQ4vgINlmzYY9SGy+SWsUeBRrE
3sOnMfhNCh6KJmoY5B2HVbIba0SnF97+dCsxt/XUZ1V7kT8a1kuUFmgUn0X6a1o30TNQPET6QLdu
uE25VQTeJQ0+ahc4UPztTA9BcU/uBAmRg/xcQyWWXwvazSLS1t/p/qFEg5mQr/6ft5nkguI9lv9G
8VoC+5uZlgY4CHnzWsakvm8co4rgJzbfPAueyEvGrVpc+wEVRpHp9wpGJKzm46vnn30+hiTqTp7x
kyvqhF+T7HFmbKYoY7ZfuDqC4JQYj3J+jmFTs0DJrc8M0SGeb3FF/BVONao+d5pV6rkrHqjszFGe
jRtlUJjRr0lBusmAEnLTiLIBxj4ux/Czr8ztnAkyXM8tPpk2/9W0swyCm678cwsX4Q/pezIIcq4M
h6IqdqR1/owPXuF4cb2PNOelzTEQTfqsWMr2v5kP4R5rB3ImcRfM9Gup8jUa3rbywqdJ5bvlq9Qn
zWZhkCmxiTlrLKu3Lqj3boyHUUP4EgN9sJBQM9ynGGOtzWwlG7ZKhGUSYjzE/6xyE9bWITRoHcTP
qz0eqaJfT250TNg2RaNz0lm98dBTawOgGT2oXshK0hm3KY/gESKuk2qaQPhn3RLDP4rGvBvj8VGj
xuUuFwvh54IGT51kB2Zm2ovochoCJOtrnHK/nJ2LdOq9wL5hRLjmOWL4ItkGZrHlVdM5Xm6rlrPy
2OzK1NvMQY7xRbzXEtZJoykOh3wX7KbRvcQtWa0qQQFZDBBIMvFLDNUiyDDqsfYdcX9wPFjXcbpR
zdVNMloZabVL8NzIbTKj8hFXjlwcdhh8cwZo0zSgDWZbi99CqrnC7ejUlPcyKM9EoEGONMbWm8NX
/tcRuielomROvdVs4gqw4IJYELGaDPY1NVeQQlwHKhwghAIg02zhB9bcgLFH5ghG1YjURgSnzjdw
i1YdXDB3WT2rZl1xxOFslqizpgEmLceLkvOmwOVRppDvYtT/QaxHNW3GMToabIDw5grgUi0/T4/+
XoLwdPN+F0w+UE8kdtu879mlzVGxCVct/SVO5GyMYNpMIf3qTNkekEoGnI1bj/tpJPaCI0OFcjuA
jjSxukrfwrw0k8K58zyc62jfFai3WAW7hk0QK4speElFeiyaYM9c0pvV2u+pfjP8W9eFa5PFJOd0
/qCogq9Jutdzd0wC+j9Xs3H2GOg8jlUZ4uPEDiQE/GNylowpTv8d2QQ5OE7GJaL8Z2RvZs3WKdPr
kVxs5qMPEVQMJXG44auBSVPfQ6YN0OBsb1UtEnXWYyxG36WiLclufkNB8YdE3J9Iivr9vdO/eahE
VXTovKfM/XaMj4GZPzM5zYjHNrumZHcJ559ckW3txyS+i6sMlXAeeE3dpXaNZ5m2B/Yz1Sajibrs
5N0yGtb1vA7J62hKUqonG6DMsM3T+wGkQi7fLf3cii8/v7OHX7fca/lmGtvUfg5o8Cx3mfnQtt9F
cFjW7lM1HkwmOds4p+MahHkkXiOIwc2j22ebgmYV0XxnaGZSYbgLPntxXkJHMbh0HKBm8FWOOMKf
QhQNF5dh5CyWk3il+moT+pSuvye2uxpZ5WVoc6P7bS7ZTAJMW6foj9IgNyc5UL6G5ktniBV/AXgP
K8LdOSGeJWIJ7mNTkkEsTp6gewF3HGOgB32SI4knSAiaHeVFNIW3VBijgi0/pigIT/gT8mTIgLFs
vPdS4j+3B3rWr3b4MKUw9jlcKmDfJBBRILBimV7x06ONC7s7KG6hRuYizcttjho5kDUyLp3A4zeq
Y9zSwpLCNohjFrhw92FFVpAxWkutW/J7jkYO815Knodd2KO/dztRzjsd2ptRm3hT9bauu6thf0Tc
pn0Wr2DKZTiu7DDF/dXtwsbeDl60tiO5FcpZD1mwHeoGT/aHPTGWwMUJw0snXyIr+TeHD3nlY9X3
oXzqbUv2wAwibqo2uYf8W/UE3jJePlKe7jgHglZ3Rsp8qKXO76vMeWA1bE45b/hy1CDuQcfeGFKc
gou4wUaKkgtuElY93SQM1iU+lyKZdkXE0j5+L7E7pdgqYufNwiuMy6qh/Wxuqv2kQvAo7kZn8Jlw
W8iZfsdJU9iO+Z6wa93QbUajBj29hYVpqySwjnJVIcOH3B4Hk820woXypzmBjrQeLfeTFG61Rvsl
/7bI7O0w8RR+VShEZYDM4s6bbopWuu6o/SNIyYtThC16OiZzVGeJo8U6WTmXMsdrY5VY/AMedYyi
u0y+1inuN4IcHO+UcRoGcEI/NQpZZRG8Kf4sxdFbvM99T3lSvMZptixU6+3Q+v8cJvBZU11nyH3t
zxueWfQCnRXcbo+m0Truz+0YnIKOiIXV7yTFGVMBOtSpBeIGOkx+HrKEJqh+4CEw34Oce8cKUrB1
difrWInyzvK7e8kLZyJuU2Y93+0ecsf5nIrmrgYKNot7R8CG8bk0/lkNuYjlQe/mxnbuecx0rEpa
fcnHflf39Crl4hKHybUZxOuSPLIlJkcrlacg56Iwa2IhVNRbl+UKEKm1Hybzh/7uu6iKwZkF+9ac
uNAUjC8PzJq8eALqXdUcx9l7mJ27KEy+5qy6RiymCqN7Y1/H5rmCxK9ASkT9D8jGRHXXvHJwUACc
46caYvpeFoO96i9ZCF8pXXgB7SWmvjp/CXsgWyG+5fylCNONTywqS/VrX3VgTjitjLccaEtnOId8
QiPHEYWtinBhNm2ruLu3khqTet6duIDOg/DwmTjc07Aku+JdYMRYYgZG+276aFfuCOl2Pok6O7BI
xYGFaT1sH6THrOnyBJva9q5lEJUpXXZefhucFnNGbP90QbN14/jNid3XSIxPEVpcaD5TAPCU8yZN
BqitkH3aP7mzPO4rAcMjBa/fI54G5bAly72TO5EDS7Od2fKqq/biiuV7wLGzFM9ViBlGTC+hQZ2L
thibapm/+XO6CxxOxp7zN8bVwcybrRjlth2jJ135r/zYa+bEFxtHVNxgFhzxbho5rLqCw77njfdh
SEyv5yiP4vXYyo67Dq7fmMBhW0NexMqd2N9JR3NYS2+Qb5zrPNgG9SMM/3VAH0TGxZaic3ZNd/ah
YjGpL6pZ/RTjHp9Q0ey+IUv8ZM/6YU6JihHnM1pc5AveNKFMHgMRy/g0B3aCRDnwhBOWvKuG+YYV
jvP5dMc3H2/izSTunLPeRLbcTLTI9y7D3OxfMwwUppWCc83uyFFvA4CKXnkt4mJHstyIp5vCpJAm
zhaPK0IvvfJR+zyzxu9jqi8t6zxl4Z2r2MT1bImrUzRTGD7CMIWu6IEV9TTGH5vbYmN/zQxzgnBW
NJp/rZlvxOju08E+TZn9ksfm1u3dQ12jetLRCugf58G2kPGzUOqCD+Ivrpy1naiDghvvj9uBr9tA
hTqM9lwlhwanSII3K6VdLLPy7eyqr0QF29F/wuK3Hpr80nK2kdV5CksEIgQPtrIwyw8+Ua7JjVmH
Fg/VQDdBE71MujTWHEjuR+8sQkFlvAT8Ixja2F6ZXs+RmS5pfNG2Li5B2j3qak+NLBxJHRmXogQS
amNI+QoCvbe5fueCpCHwDYlqHFCNm/GwL2csLrM4NyOxuN7EyOueyGG/ub3/p/98ik2tgH2Uc4cy
KqBfsOFbOcF9O3pP0xLfVO7vsl2zsuhkoS80SfPQzP7ZjMxLZU5EMaed0oC4PJqxq+FhMQ80TFWj
McOELh+CErpeCZLKCYyt7XV7UXcP8QiUgXC2CHO1ZRj51wEMEHEEpNCHymhvFWgCMQ0ncMK9P68H
J3irWqKgEfpNlXUrdhI43+ZNcClLbNcB59WYcAK5lczBF6Xqa4hTTRa4DfAW2jd3aLeazgOeVsh9
qbfKgv44oEHDsBdTBrYmpPScFEcWooj30VPfMEWk/bhuiumskYRofP9sFD1x3Skoi70bdmdbD4fc
hs7MznJw03ObYM3sKXMP7hpNRu8sEvxJJfrV6FKQUx+UAdWXh44hcf147PGVtaJPvSDXV/EQpPOg
Ri5QvbpErzmGxXT67utiW0/hCpScrdW+mKtthndqkg5VVwFsARvMhLUaWm9rmsO2Br9euXzwBVpX
1O1MB/NLpdcFBP5C7xgmDx2tu4odv0fNd8dETg7z3FBMZTKVNQQWquzdB53YEQACYxp8NAEU95uR
VkxSeCMEjuQ4WfMRb2Xusf0r1tESnMTx13QK3MK7ppshWlM9H5LXU1BqJzDjy6m7ZrFJc9TIIOqy
VXAX4gKpOsmexF4sa5iwm0/V4srCviUZam3aWUtJYqOG7TizBkOZlwRsBcNRQX/1nJCgHtLtm2/D
1TF5YKsQ5k1DdBD7KiZJzgxUpnwP7blE6A6Sjyn96ubbsKyICjCGHkEfeH78Nj9Lo19XHHJ5dJHS
q9Abq21gE+v0TiYylGwD9jMs3E0Xd/azJZO9IR4tj6a+Vipo2hwQE1vQstNb9D4XS9kgFQ1VP5ND
CJnAhAPrqzbq4VB2JPpCiQ3I7YFYe7D2dXXz2yBZOzbn9eStmL0vO1XvOUiYtTDl2p8J/Cqr4een
8YdtpRy9SnEvWzp+/CDDURrAPxkNXi3gIyvDzNE51qPXADkrApY1FaC5ht9ClbkcA30M2aWZQaIp
6oto1EMHCTJuJKbdvvS3Sp2NiEeY5ehg5Re4PA0KVYd5UVVyvmSJAy9llkG9LakfsXNh7SW4k7Cp
uasJTN9Bhg8zdcoUvZhjp3ZFsvd4+NCGymESwm8UZ9QtYq3S3uiz2s7WnR9154pwoeU7NHcSZTZ8
56sZfVCtmiLHKH8WPp0VRtZ/A+1bD7m3zYS1CSzCyiyYVgEDQimxDXg/3rDAQaQ8cyUtFGQPoG0d
7a0EHhfnX6LNdNIHIWZY+aH88j6rjefMcQHtxMz81TkZ1Tl1m30+1pyiPYwE3TydA/JbST4ceGPF
Ni048zj6IVD+NS0jCB1WNICiS69hkjz6othkBVn92bMZ1ZWJXII5gMw/oEmMgKOBnUEElMXpBT1K
8YD04IfE0j/EZJotQWKjUcFdkYHDUqDsTQo3Rou1teUmuAKXP5VlimTqAyiINc8QE1OvmwbHtkdW
Teqrpd0/23ukkQM4o+FS/RM/zCbc8dR7G6ixtTzo/rzy9KqsAh6T/tQFlQkoydWudCCj2Qlfkrh5
ttOaGIqrd07OxWV348nwB3sXliep0uJU9NEu8FkjFz4zVpyb414X8bmpQa9IGWEbXwc8N1c6hvOZ
mkDxy5xCsDnPt2JKAH1IG/B7NGxUS04xYFO9sien37VcRc3SeOS2X3HvZ5s4mRcPerHP3IVeA/1R
W/O8nmYymt7icqKXS/Ry3KrS0Jug1j9jU3wri0oOT3SM6GzxLdb0ZvrS0vp9yOeAQq7c/o3AUjYe
YnUfodnaXXE0G0xiPvvDJmjuRNYgqvfQcGUGoCvzFbQwkhQBgsDKfuUI/ROrigRLNmNvEJ/liEV7
rNdpye6tjd3vrq7HTQsS0nR5m3r4WiOkEjHTuVhQT9EVuQX3JsM7GqK/e+k76eTn2e8tguoF8xNF
aOaMzD2J6N3FCFDN8Xdb4GjNbJrqUszbYVHc6iH19raMzmWFkOYBz2omwIut7+0jJJb1UDLQ2Y5z
NSHMofXtBN2itQ9YnzXavK+V+YtzY86fmxnj0BSDX9RytjkPz5dgZKfTDSPpWsFZiEqhQn66OYzW
MXoeLJi5CfKmqDBZDiLe6IRSD4Pr3lHeV2oNp7SliaCcXaoUCU5Yzd8YRX+TYB+gORfIGvNckzGW
4hwoYwkr2b90jFpr38SOH5ofEdserbH0pJa1dqbFTW0RXJZ2eGxscOfC8N9DuHkDRJrOuWYBw4Tt
Rr/cawoeWCwquieXrIkYph9hNwZoE+oFoWZZPqgIHmB5ZM4oIjlnkvBl7LgySv2ResSM05leWOH4
d1X9nLGe8tJBYPnm43B81n/GruJU/C/wvZVdxYD4TaqFjZaSNWGU0TkmpmZDlAsWFttcFUg++Xgb
wmbjArOKCoOBDe90H1ucbCpF9nao8VR0DaeFpzCrTr4D6LqjhjvNJCibAfdsVPl4kcatLh0EzSkF
PDHbZx1At7Dq5N513qUNDiCKQI5Gi687oDYCQkIKilo4vBsNBAzf10/Krs+2Y5nrZqbMFHWr86HY
WEjAAUN/njdvyLT3RVABBY6MgwVSO+ydU8U7zp2TnVOXR9eBLw/MT6ishk2Cw+2a9eyvdcQJ3jPQ
z0p5ZxnOTKXKY/P/O9E46cZq7WPWszfqWsrSeoXJwzUeGmx1Occu9qdkFvqCeJdmtvEDt8cP+tSw
Y8gxzxBh6yl6cckejg3Z9+UklCn3Newwd4bDQcQ1uVPs723M1ku06ikXhH06i8NK0c4wmcD1YLoS
TvXuJDEqmo4J1WWSMaqF+kXp0DSrgy07e10a3NkbUnXuFNGIzerFKLHejMFH2mFS1GaJVO86DR6Q
u2GmEMQKQtbyBsQ5LMjxQArRhNa9vI+U0K89XGCd1z51+H3gLKEsOWF1K6MWFcxmQZc8tL75izhw
DdqWgsVwS7Uv5v1wLPCDkqLzPO7uvsA5GPnxXqLkVB09ZFlBtYNs+yPXJWHFhEBatxB1tAUFAy7g
lJa4m4cwWOMAeMlNdRbKBVtEJQj36qOD+Zdh7VZymaKOZatE0vVRd2a7MU1qhpX8cQdaCyarYeYD
x4v61qxa9sWN4e654lDKNF/1SIMhH9D98zRGdiDQZFXGpsp8/r0j8PDhe2sm6ozC9htbLZvVDo5j
Bik3qbLXwWJLa3hkDF3mJz+OsPSyGxq4fNjRPDl5ma8Hwq8cwKvVOBIsCtM+Ro0QVzCilS/NlduG
OQXF7BVLumlxLOKkTlnUN1ZNvaUIAUjMw4aM4RQV5lr1P24ZcQh0hpvLXarp4Nj06Dxu61xLTP6D
XQIqnwZvM6kKFkLwGGt/KRifoQ0MqNU5lo2kM2+pzcnIEWOGERpnXo+jlnP3vLFKdSM4lzkp1Acv
frTrzuFGhn0pS/yT16P+Rkhj/Zy1K76khLKHS2qy0rZcl9y25YLZyo/UMBA2RNAajO5OW+5PNKM/
DO6vMXUmeqtm+5+zJnM8d1/nh2KEIK+679rAoDKHC2OfSaU3b5hfZ3RAN8x3hhe8cWCAGif5JjoF
ZbmGfBHZFLLcw8401eFFto+52SwdIIChkp7c0Djo5xr2gJOhdJMip3bISufV06yynMxnRIzQwUbr
yuTFDex479nsLOUQeru0yxG1BjIQYeMcIh6pZwNqXF6k73bpPkytSd1185N0PDKNzOLXUF+yql2+
aTPUEflSl2I6t+VDXEV8GiZ7ml7DVvMDiFKMrENcEa6yYioyiUmYEkFkLiX7QFCYuoqp9YUrIKaG
2wG1mcHMgi3rTqPlvHRRAYjHIdsrS7Nczop8b1Dg076ryS9qMulT9eGnSwljgc5gkaGAuMs63Yyf
bKt+Q3eZPI5zRgqHZ2hdForRYx7YEakB8WxF7DubTF+SIaBWJrKdzTBmd1mrWFsF8t7KNFkszl2x
RHfI2w54Rt9TBMN+ujY/6KKQq8qzaq5LTapqbH8IL+KOnYkamZG9yfxEHaPce6yV+qyGjE0b7r1d
h61h6D2mMu09+D4W4rGqiEUxhoR5IHZRzwnOZNtWc1N3Kjp8VRovuw2D8lUVLI9RwHc6lK9un/z4
tpq2ZnueMyJCPQflfx4CMxMOoCnlckWyDCh6hslW3Rlzfa8Nn3SrnQVrK6WQLYIu0jEhplHBjmgk
1GR3bBiyEA/udPRsRWOPCNm3BOZ9ZnKAt2N4qyUDdJvjjiQcGMkSaS/u97ThrDPbgOQimHt7i1rl
MV3V2LRXQttf2u6RSQkahDNjppHam7objuDaP60kJGjdIkFlZch+mAcK0SHHZvxUixWupXvAiWsT
eKD3HDn4u2US/Au6gEhgPRdry9iU/nQbki+jKd5Lo3lXKcuCKCTJUsnuFiQx4TbFxx93zotwn9MS
uje0V+oCfe5Ho9qIzPqbObpyGfNESI12ldB2qjQMw0zZIVaaYpfLal90HaRDUgZEPyuDDJwZiu1E
lzSRx39dAn0juqvHFm4rbM7l348Vx0RshpR2nMelGE85bMozjHlr0NJRCM23q41DujgtksWbnESk
ddzlfD2zVa6XgHvfdR9Urn/7eJjMOTiJIV+PvdviV+Mwwnpl3Q9UWAYVJ+RpFFcdI5DT4s7u4Ntx
AwFci1dXhF9eoaklnCilTCQWIBaScDGotpXLkZc9IiITvQO+uO8C+wMn5Vc9N1fP7Lcp+6VVPj4a
9rC4IzvQgNVbqUEYJOhaXTxjG8iXOVATkLYFfd0KZopUux5wA+6SbgQ3WaQkSbxxG8awPCZpUBve
I8D6oJZ660yT2wiiskkZ/ZKBEdpKkIu7VEFbE1hNnIOV1j5JlLLYlAZvr5+Sa84CZy8MniLjaGna
Z+N90AcYrk2bnFQQbOeaZBymr5suyq+kYt80t4gkWCbfgqojcubsDJ1S9hmESB7sHGUZ7f//75SM
N9Q8P1WF+WzH1jMKxjcB9VPvcrK2bMbCovx/StonScnbjBY5LP3uFoxKM/2Le+++a64piwIANXzJ
pnm4Ncb8W9q4YkwiilH2okdmH6dVL5VNorvkWNbNaEHZo9U4tAPmHxXNjkFTrcMZJkDJhqAvXDwl
obtTEGULfvV/3vKTbQM6lMnTZEINoRxjZlm0kFaybF0Lg/nWGneBQc2AbRPBS0M8B6bJ3Yr/i33V
V5c43wVuVimTW1KEkGuv7kiO0/Fybx262O4qSXqyxmbIgwvxF7GTW0HbB/G6SboPj3hZmZAfbmxs
mYk3fI+18dKFabKr3voo1XSvnckCfHrJzIjZAWlpkA2SihVUnIwwFcPslxYPa3HNWJLZhx36KzPr
PsMAicUpczj+rfqeaCcAjZMzDPEGwCtYIN+hIN6saO49Eyf8HVTyKB3zqLKecDcHmMqFVmD1nUMS
GdNQpsN4U3g8WpKN8mi99Akj1FG4b0IGl3oMio3r8uD2l6+Ucp/J7d5b0diti4HPLAzUiz1gIJv9
b9NwLdQtiOPcq9zpQ8VkSV3ieqtY8SN5+uSgoIqLnTFcTr0oTs2obkX4UsTOMSvLVY5PbfJSnnY6
Zw1IKLxCA83LatrMDZN4ruu/vvVvIt63kf3AKzplMQFF7WFsg1DM/lpuq0lz9OhZ0YyZ+LVpI40U
+t4cVkcZTssWEhyaMfh728cclY1Q02cOg70d67UfcUi2Bw7bSRyhR+l1A9fU8b1bOzrQVG2nWvNE
0sj7Fjomjy50Pe653TCtbF4S++E43lBF/+yaLDHROl9iaD5UoUzoHIuTz81vKmA50upqRJ9uw1Ux
SL7xajLWDTP7XIsI+8L4Yxnc69qYYUjP096rQT62Pt+2vmbydzwkzj45uTlnDy2D5l9s5jW/++UE
JrZ1YryaIefAMqkZZYS9V+64UDpwdUTU0yDNpCs2yySXRfU3t5g5ikIwzLvds5dhJ8IwsK+0fRdy
UycxyTvTRLxznp0T9Ss2M/UtIERHCJ11wOI8B+NTsBFtGhnsahiYuiY5lbtbDc3BTsyH0sEoXkcG
vCRNWWWv4KTUsGRrE+1FudNGt7TFchYUstz4SR1hLPzIu5fZ5difZTaJOQvogU1klTQo15qLhloW
QPU7KBplW2FY4JquneooNCXPKsZ7ZHT+gdF6HRd8HXOHXciYwitKYjZGo0ItYhVHJmJBvsUBBsZy
Gl8Dy/ePNcO+n7KfZkWezjhdPaL0XV+md91gPCnuY7tMN592g9wmfH5d1+urk0bO71Kbz8usOLGK
6Rr7VXUI9X/UnUlz3Ei2pf9KmtaNfA6HAw60vawFY544ixK1gVEUhXlyzPj1/YUy69XQZs+6F73o
WkQlB5FSRPhw7z3nO/rU9NVVYH1XVkIfEwaYK7eyT3PMXlXHkdlzP9xbhkzoqKTJK0KLUoEUqDyC
TuvOSm+Xlu3LyafXQKBt9XQT3wSV79PAx4aG8HfjpiyPREI7rnrYHSPvTEZe4g7eQbqeSgxnJiDC
ohp/LDVXvS5s7nsLU1PGWLPyyXqsiJspM/R4Sd+1R9W7D/48VE8lYjSG+D0jrFtqHcj6AhxyGOPy
6Hbs+PNGlISKLfUrvS2uWY5Pz4Yr+rxg8xQ5fkYOfKILzQ2KG17R+ok2lE8967+6oX3rzvyp2LUp
lI1eVYgUVthn9rQkcbRuh5jQjEk0PbISmkVLPaHjckm1zCjQpzjeS9cD0GeL1zZ2LJQF/XEJzUd5
1S6kB51SaZY5qF+dXEGdI7ck5yasJLeZOYRKUA+bkFXpZIfM42NfwhKHyWE26PnZv8gSbTL1xUap
2VssM5G4M/Pa/if9nAUNF9hHttoSUXRQnDuydf3R3hZ1te8K58dSLcQCFuzwgbWJMv0oClJc1HRF
NcbifewAJVWjcxlt5L52+RFG9biaJvjIDqZDCejRtRMGPzNi2JiKuLGrnKzbele7PtLYrGXoWSan
HAwIGGUcNbXWz65bNbtMTWs4JdG+5YaMYCT4mbHSNkv06qSm3EdDdv0rUyZTaj3UkcNodFTpruoc
8sEJeEDaZcl1Gxfk1DpWsXc8xG5NN+WrGgCbT9uYZF+uyrP/jrGqHGyoOX7+zrsKRNgysPeXy2qO
FPB5FxNcRLVnjyOK+7Zg0bdsLqZFwc/KJgpowO8xUTBb7oTSlmIFhjUat7AA3ZHRTbnxDXcYp5wJ
BIizFtt3vQ2z7pvoqY2SIX5Z4sHsE2K5XHonraZJm4T1pcBHFzfIZKMFWcE8z+NqbEjMyaznfKJ7
47eNs+fsYR5ol5uI6HBTpMslUTau+Wg5wnvZ4KYgF7UM3lP/ZWogUHsC7UYdZfdRMjwXsw/FqpKM
X1Dzlpp9aSmv8sy8eKttcxkSJjJ2wdumkSk4lPIhztG0y+BqpY+dz52X7iZnfulL772wqZfCDEWm
mpjZw2LqCasZU96YzECKBWydyzA3RjKA+umnCCGlFw4JLBpJRxBMV6tdn6xTBnW7KHhly+xWNqUX
VhqaU32ZrQLfvLoT57fjstW3tvc17oR9ajR6PNmimE/kG2fVdlIAPF0FQyCLa7RUSOZyK35tIm5e
2bB1/LZaV8F6dJFPepSxleGiTTiuz0kWjMTfxNC3IuCKlmFeEPvA269nC46YrWKMTxLqKcn7eb9Q
ha347oNbIsIs2E9ge7g/kSHmAyCWsUQJPnXol+fPjRf2u5S1euP3zSFzQ3qBAdUvbsn7Unuf7dzr
Nu6SMXOM1SaO4Mb0FuGrGuF6Fy3pJoDPMcUh+EdPMd2L+scsR4WKBWOqZqiY+sfk0IJtg2prXEwb
cxQ+T7FL0lLOQaP6+KOWrUu/0jqOUUgMfYpBhljD2ISc1jPNj2wielNys4ZWTylnetqOwaMsKEvD
LufZj1H6DN7c7JrpHAZ65EQXIPCVTxBb4W/65jrFM3m4mxcaZ3OJp8LPimYfis1QzZc5wNNXlerg
yX48ADq5G8RLt5SkoA8lQvyKAwQzFi0AXW1BBbk1K8oQ1NkSTgXy4H0CYNvkzU8GjOnGiay9O0oY
wAG9Veohtad2wJlNszhJ3AfdQl6oMQHgr0dPOd/FqvGOqCiHwzKbjxTVByzT3FrPI7VdbH+mA2tQ
WHbsCNyFh84ly1Cswzkh8cKLN/XYoV8nh9ixdMj35PdL1Q3bBGW3BtzUBTyfiMeItBjLjRPbX4q4
LjdMHS3tBQT5tY8TEWsthBlSMUjG1qhQl7z7SLj1HG09PFikdKxNHnzNwvB71Jr07HRkRUQ6Dg+J
VUNAQSiXKwLR8NOh4qvY4WNJ79Ozo+2SV7SGBgr0Nn9HuwCeVErwDWpq9p4f/MhG75CyHNmX2ruR
rJpe5OA8LXT0jDj0ug9OheJ3SN89xT5UE3dOHCaMGuiRJcC/LcbaxEX27M8SWP0MkrqK382ArK/M
BrBjrPZcuAEQ8engmVOsxuh+WnBnL9xmEeLlnFPkBEUZ8+YIJ0xRlXdqFMV6imlchvgBjmbq8A9y
gkk6WVj5ZqAJqNdGGAk7PQD17mq11/5QrF0UXLmC/yBlCHSopElNb8LTUFq92mAqZSCKIyp79Wwu
EaqX49rT7bR1iuqreU+WYBc5eFhaXLrDUG+K+XEJkmTjIyxfS55NP4OpECXkxUVlsl5q5EscyG+s
+zeCwzJu1dPHrBT5TRb+oIX5cmBb9Tm2uKRaECEyBkCZXG5Lo9fdu8ldZ+t67bNKy/OCv3PpGa1j
Z2I+SLKY+m5jE934bQaV25oe5+Xit9SLVbMAv8sRM03orW0AjFVkO08BVb2KCXVwU/ec9RSYiRov
nQUR17lKsmcXGTVlZUfGM3fFHkkbLUwtV1duiCV/FNfONkY9MDv59xQ3OGIHcHQc/FflMUrRGG1m
0NGFKVPkV63neHsqjTjA3RW0zXJkl9+nmpEq/VE6Ym750Ern0iwO188RJca1hslRYGKRo5SvGrms
Y1iqyp7u8V69KldX7IEx3nK3hnxn0AyOsN0DnpiqHQ5FaM+s6fu8R/K+WBhoulDBTQ2RqXfATK8y
MZGaEFjgtG0yr0NAGh/RuIJzDisa6raPa2A04N5RcAcRYT0KyXsf8rwVdlbilDcwQ1Mb9CIkwcxl
e0AxRxhNUrXb1LB9jEtLZ8Iv2C5C5p/47LaOQT/VNHQ8u5iLKGxahJ+U0fU0kh+ISkzbJtrNdfc5
ayA0Yfcc1oXhv8ZWfjbMTeK2LTeDLm8tgHFrk24aJGprZNUJYguOoyQo2rOIt+QPR+cBujQ7l0HR
2ENJM7R2rGRXR+w+gVeM+zTu7tSg2aZKD+Wk5z+HUYGIvaM10jdgW2YznTOpl70nGO7iRLZuPv32
H3/7z/94n/5n9FHdVzmDxrL923/y8TtmQpNEyA7/9cO/3b4N3Ufz68/81/f827fsPqrbt+Kj/W+/
6fK0ff73b7j+Rf7rh/KL//qLrd+6t3/5YMMh0s0P/Qfkqo+2z7tffwH+Cdfv/D/94m8fv37K81x/
/PHp/VpYXH9alFTlp7++dPjxxydpq1/P0Z9P0fXn//XF67/wj09Pb+VvlzeTlNX/9oc+3truj0+2
/N21fbpNyhHo4H3b+/Tb+PHXV5RQruB/2pOBE7iffuO06+I/Pinn9yBQge370pHoG3z/029t1f/1
JT/gR/nSDajmGCF/+vs//l9ev3+8nr+VPQq3pOzaPz5pfnv958t8/cdhMFR+ELie7SlXaUcHmq+/
vz0mZcR32/+jS92S+w095qAquY/PJGFlkOy974uLfU63OJtBbRXXcPsgG87p/GFRjeiSsJfJA/td
dNHWIgwyYthkMzKiF1pvn03koL4vKMKJYzMfJLpt+qD+gt/7vdGT2WcLkF8oZwVDA+2SBUYngTqv
ei+it9Fr3uOgAV+cPc2tr9jtUbe3izl3FDrIOqcYexCbBwVr4yJ1uNKiiS5w1rKQG30dwzgM2L2r
JlTonxp8HkORAh1ccqrw8k7evM3cBH650QzsiwHsnL0HshIVF0aTP72GJmoOOZ8VvZ3b22DsT9Jw
sfS4dBQO1ye3fvBCCW5ZrP+fLK8vSZbUHz+St39fPv+8ev72/8v6UvZ/t77wnL3NBH3/y+q6/pE/
V5cSv0tBu0g4nu1I35asoT9Xl5S/EyFq0xL21V/r5O+ry5W/O9p1tBBU2A7tLxbF31eX+t25dl80
P9HxApvf9H+xuv5tcQmXn6JEQJXsKbIA7H9bXM1gQvZ3ompREexCS0IHMfcpEiXjyPd/elb+Wtj/
vJBtJ3B4Fv5lLbvCt7V2XWicLGgh2Lj+eS0rG51e7ia8Q0sgbzkmD9lJ/0HHSfDAxIRwiSCFrSfm
CD9kvmhQEdZLsKjwxLClB0iKisWUyjwY5wfCCVTROij3ftwSWnh9yJ3Q49QD11ajC6iXzlycnG5q
Moq7svaLbVkPct+XdvEi0mM4dOlWjAFgw0oq6El/f6DneiM92CFOLWB1oOCIfPKDyhHhaVrZ/jEs
5moXZ2mwpgZ/61Lr1cReeo+24KdeyBVYRpPtPO6/e8TU9soZxWeli2oPTWBBkyTqS58h1BohGh65
/U5but4nF23/c2wc7xQGdbCKGfHsG73g5LPsDjAnbsGhauzHrA3Fo8ZEX0NrMGpoD8JGCEwIzIWG
2HJeKPHAMqVM41WVPQil4NLRSJ2kK9ZtpJllLKO8bz15zXCd2ZXANRyx1s1H+/oQD9N47NZZbtUP
DmyTMG/vlChzBB/YvZJlGneuqfsjLeYcAKRehNxpaT15slTn0u4BuLnl56kfkkOWujDDobpBiERZ
O8rncsrEU2EU5d9TYEs69gzhyBuxkQed7OLzoNEZ+dPYnwmCmg80TOHtFut+nD08lROG3wV5JNlu
wNCEeLZN2BzEpumD6GxPWpxbIYiqcYJ4pbOo36B/2F8VKfe1NOHKVXLc+5PdPqfVuau94ckKw1PN
WOsmHTFTe43oX7gPvaZ4j4D9+f3JFhZtVwJZxmEcH9sxIxshHby9pY5xW9bHvgFbpLRwD0KLrxXV
Hg5zUe5mwCq3Te0eG0G+2Dx55ASny4C/OvbubZXtZIl/sinu2ijQd10667s6yyBEu2O8HU0uTpHn
iFNQhRYMPnVoczXe/3ro2+bYJ6RO/+NTycD8yx2I0B4zwsJtWc4QHCP6GpwtX/kNa9046MSR6wMO
hB/BocElee933YHhjk196EJDif2nNqneVYbulFvvsPHsKrhzOzvd5wO6CxSw3bp3CPbuXSQ4w+J/
c7V1cet6/ho21kfaJPk+zbnfM0eybhiMkvyUlVeKBT0Cc6VfDDnX1YXZh99O3qnrn6MlS85065Kz
Qq2/taf0c+yHT1YejS9JKjGoNcRWzIRLM8SP87VkPrZlfYCVRtV8GCWuIscP5oekneeHIiZbQyMb
aaZOXsBlNGW0oFjoRnEsmYaTWImmmDpyOg5DeO+NzXQMEfCsGm220EOJ1HXSgzvlENFHOFY545IE
6FEYqZ3rS9RDC1KwGMIvQWbDXqjsp+kAceRwBIs+6+6jQKDbK8Rj0SKNpq0fT1ds2xXiWPo3doKk
q03DcF308mTi9ntjFQmCmPFJ2IiTAxlBy/KXbUVjpsLs/WpbEDrwC2TwyMimd5r2udBOs5USm95S
WMD7GmufeG36lZahYs6HlyvqjgmuuH96+PW51JClx3UaqoylxKEUmEYF2M3HKSCNhZE+huU+P5c6
TM9Vn3zw733IB5ExgXHpfjXjFlo6Ht2sQsUUAH2sx9k81Hl0MqWDKzCzn1Irjp87+LjsPAAaMlgn
k3ace1x2Z+mVO/IXiGJhc1yVVYWtI7PbM8q99qyWSp/qK/mJ/y8LC3zl9cFBTdIS74VQokQlNnjy
M6yPGyYrX4YhxjiKGTuqYH5nfPdGgE+GYIpnrcnx3vsjeHPLr5tDPTaPvprSW92Diqg6grNRCMyP
rouEqm6GTRwOwSnSY/Nkq/SupSa7XRg6bnLDBH3WDG7a6U0thbvDR80IoAlokjdAAOZRmXNedC+9
T8ZJGiEGcZ1mOHUai1tD4b9KWhe1TCrjz9WAiAxFy2sWQemTi6Kc1xW1ZfnFxzS0H5VTHMehNOeQ
uUvXgfWrhmm5AId+AHERH4KuXC5R4sKX6ccjxgh5H2iGn9kiW5Da7Omxx+eWmfSR1EHun2ADWNx3
+h8Dug0CigZgOCtbL+MLo7dqL2eh1vgl8X5muX0gQ/QtlzIHnGW6vWLR7JxI9J+lWz3nw5y8+8WC
rwnlyFPlEua3lMGxD8Pp3BB4uQlVWjybmUm4SpR6n7j3uuE0/Uwm+nIpptNMTO9mnL5xrrnP+eIt
CIgXe1/YZfIkrhq9Cu16EOb+i5+qaFXVufU0z0u20UNg3aaL4jQttTrWbWufSiyKK1XI10In2ZeB
a/zNxJq7HSbYKs1U0b9Etq9of5L0EpcH6nBEUPlcvY1kbvWF/W3oMEPZYXOOJV+q3Kr/XGC+2WK5
x9B8/VBUnr8bEeCSG0AX0cqzh18Po1NlDLOReGofv2AmEYVnfd9ciuvDoqgdMBgbvE2RvaNX+DDL
i3SnlcTLcZkUBNqKMLyLx/ZW2H32zZb5VXUQeXTM5neqDZwv3t6Vs7oEQeFefv1XMpCyIZODYIPJ
nAHrzdyr28ZhlJdVsj6MnoeXumhtbNe895YAr1DD9AJegb0WunSfnAJl0WQ74AxF/LSMvX1J4Vm1
lb6dqCQevZycBzcwX3QRZyRe0qa3M++lwDaZtdbXcbLwfbd5daFd1K3SJCM8dUraDefkanZb5zCp
Lme0CjAsn+Cx+qU3HGvdkiHNzplMxXCsKnoLgU0fXdNjWQMiru8qF4cstec6al2MFjzbknFLXKFD
tjI6tYRlu4lkIOem7cFrPIhAU3wFU9HNtobWfhLDjCmjtcXJMU13lqPSG2PhNwx9hNSNBRVzbjP3
o8L4uKyEiYq7Phag5K4POkVo6ODVT2ycL2KJgsvQS//STaa9ZNMpYW6wNjZYHc8bmi95QfaPKpzX
vBi/Vdc4tdIhC5dDdMsbsjpZIXq/4PqQ9IT/KDWWHFkZ0J60b1h5Tf7gdLBCY897//VRoYBUpFN4
nhjA3whl628yme5b2lBzObrMLxyzrvCM3qYBAimXOdV6aM0xr4P+SfUTpPahlMg/yk1Y1PbPnmCb
UGFjirve3VWN9oGWFM2zZZcR6ZhxecfUINg1vvaPCIHgYHRecs1JyB8a5nMIiRfne1uPt2ma+lzb
0IgvlvJul6h8c8yw7MQw4KRBTnUJW+FcNAOFjXbgTY0oG9rRiV9gBaDichkGGMQrj7afHTxbAKNw
tXOnnNLi5laA8sk8cXaEX22ttp5vvbj42rfeZeZG+1gW/MEUYcmmmhg2mJrBP+/RZ6919HGp0cam
Xlw9teY7bYL8Lm/IpZpy3mUOz/Dd9Ym9m7ChA1euCTvu++lsxWo6L2b+xioGm6T96qDwrOXRApSi
JKBnvJ5TYyouWs3+gYnudPn1MDvMsGfHW8hyyPYFdnIrDsY72/KWBxNlkHca+OPKJcps5k06kEUQ
VTadysXDr2mjJQhm11xqzivSPcuBRL04PgW5rDaMtr/ZLrM6GZv0LmvcWz8oSGAnxPTOdUhIKHsi
EpRODkW/q+zrhd43qB0jxxyU3X0ffGe+m6LyPqEV8iS7xxLVz9G0Su8mk6EaqueffMs2iE3y3aZT
CTtG6sd8oCsSD8l8il38x7FdtGvhlYblgTguSCC90bWrDnkf0PCELsSgEV1EnDfFl1q2Dlbj0GzT
vEguuCJ/qsEucSTOYJg4nvwsKu9qD1BGeX0oYKbKyZ+P//hUHOSGPZfccWS1xzJM1JGxACQ2hjQO
bQyupzzUUkQ440KMLOBGToVgy6nyPPpaeoRS5+mPKO6Lx7iw77PSSr461/tQh03n2Ec7K6bva2j4
U6Jla4MXY9uWEuJyBY6mGrgfdCZ2HwsQmQAmwOgoZT/BeGb6ODfjx9ekXb6bmCzSsmEQX1yp0X6W
mK84YeoVwtfoDPOx3Xl1AWxfCT4n2uwx4iXbJjW8oiHMkTNOTfti0IH2lZO/VkyeSBzoSLIx+7Im
ddMfwGlz1iAFxB+9R+3KyH2OSOy9LoB4aodHUz9zofVvLBOwIbZa3GY9nSRH1eOubyFKIBHzkt7f
TYgWkADGMP2ECYkIaJp04w0oMJuSq4CYQNL56ACRmeO7k7V9wNDTr4Y5DE511n8f9Pw8XEvnkI2M
OKUjpAbxUeTMn1Q+fldkKd64Q71sMt4d29KNk7UfdtZjDFdwXdNIfxhzl5CxRPXAYkMSWHtfYMAM
ZXKnJfaEakYXgnFl2dup6W9TnCuU7gsuGPyGuzwEhefPD6wpdVdUKVCZWp+dMF3wr6iv9QiIMZlZ
ye5AADgdcmuX01oPEIycemmf6JI95e047MSCjdkba+eoAS24qVD3gNqqR9oCaO4y1Fapz9x0gVBq
LQ1jh2He5G1X3iZ9nz1UxuWI0BCIksLV930C7KzD84PtI+ZuitcGweobzCH6a+oHhxU/E8/oEqnp
IEnvQ21sc68qc5CUSb2LfWz6pCk4YKsSgiscrjp10u8ipDi3BjbNUUde85mJ8J7qNn0Ye+PACcnB
q8UzApUuZjg7Ysmzc+Ckti7yjerghXiqGWlbyrW30IlEoY8B8aXVKNSNN62p0QH75P0pXUhEEQP6
vbCqbAZZuV71kfV1cLsDnr1rLosvKfzw3HZoaW7Iv3XMF59x8GrKqCQrh7DuHtJYWUU/rL5/oIRR
WWTYDFCquGdUqSB3L13GLDRpASGPgWbKB9IebjOOGpn25P3ZFyJRMubutb2pJWIP5R4dWkA7jBb5
yjBwXWt2atgBwec6RMkDvE16AqVL/iKZ4d9YtS1XTYjvKOI/vE5/9hJ0kGXdmp3o7IcQz5a9MCwq
sgI0czbuKs++C9mrbir7ebE9to3x7NoBlr0U8UQWz6/9rROOz1UDMFS7dI+DuyCbP2SZENkEwZUd
0SJvpPMPc4+DxzRIXI16S9ScrRqhcK51mPfTXByJcUBLJiGSeejsIcEYNKarZibvqi7Q7sHehqFA
MLPB64rVZJWOU7RORyJGnS7loM/WToIrejbfkd3wDC4k7aJKX89ewSAmF1/rJX9KlgI5XITRmoEM
zqIa9Uh725FDc5K9JCMMIRzy7zODY+K+4hpbk3SYw5aMrPORnPGc2x0jJl7Amp7Hjbi+FgAd67Y2
2w5xPRF2tVcdfz0oxnjHajTBwSWZZHHxEGUEzVm1JMtE1+epDT4jt2cLHvTbWHuPfiBfrSszuB7i
baGCc7ZEEyNXcyxIdNl0bnifTPJFDsEBeUh2KMphk4WiP4ZXmJmSDRZlq9kmpV+t5zolO2fTq+6H
6ZI3MStkhbb5DJ7vDu7jc5D1T6ONYk0FzRPjXzKh1pQ9b55LGHCpkxX3ezb8xSVIykpWKsV1XjTO
IY1Eunc6nBzjtJ+pj26M206EffpfNe0Uhpk/O0hV3K2RoU5P+dhsaZEdmKE9jmT6YWy9K1MSU2dM
5FzuzqZTZyD6bA/WKesQwPndmXkiALHQenL7YTe1pJXUaAwXYvngig8m/pi6CCEue1CfjsCPZlx6
0C2xGG5GChSY4wXePQeQTYjxSNuL2hhTPXsVO1bsu6SPhoDCRcW0WNTO53jwlmMwarxughfQyxlI
S7DDdDiIPMAmfCOm9IR28w6QhQbShgB4xiJIDk3NRz0+tK56yubv+prnaxDpEZLAUT9gwdxNiqe2
cJan0R3JoK6JbpzCEiId1O+8RM6nmu+pL8JVa/RPgkUuQZMftR8806MAMmT16U0smBCOtZnRLGIE
X2Bozc5bYOfFmriQ92XuBxJPo5+EaIGSLuKr1vOGcJho3TYNMLWMDo3JX/NYsbPE8RdfEGyN1Q6a
FMLccOrsdRQ8DHHwloXMhdtWI76x1G6es59iwf9cLQyo08T/uize05L0l9iqcP3O6tvYbxuUb+u+
Jl00S+23ukyq27FUz5ZQ0MwnZtI5snyrIfQ0bl3QQmhdhhlQcu54OPGUuc9o3fPWRKWpMvWkZZgA
foWEAXEV8R0jy5UJumQjc0WItQQrWpRE3yD88HSyxQoQ3jS44W5M3ZJmJfsLO0KFm5pxLr77bAAk
S5JDXtZ7sPct2hWHDr3pH0O7vTTXSODBqq7suM8uQ364Me5H5tQfxrmH4X3OpinYOxFgEvkD1RqZ
Hp2FKXx29z0sFacgx0H2Tf8g2hkV3OyJjdIzmwb6hGwCpYiGc8SiRDMuQf9k4Q4RdANxUFkwnLH7
bq1JH8pCALHQBcrZInrIJ7wPedzDRs/LNV3k6q5hEj1PEEylaOSpGBogXEzXCBcBPUIjtB9ieVwY
T8BDSIFTpztuulRAwHOC4VK1enlKSiyv3QgXxmrqb4HCzGOD08SXH3Ok80RpgZa9kpCnXGgc8FG5
kOpyZ1lAG+su7BGTc3GtJgNfkwBeyibPZSReNQJMgep2ftFIGMkuoVsjmPmRRhthncSrFCHD/0Tk
lE14mLMBS+M0y2SdFS9DRDJbaPwHK3ZRHfWz2i6gv7aznQtoZ7jHouFd5Is8+3PjAt744jDHObCI
9iCjnJvWCZbTNRU0bysITy46EZ9L27FS42voCEp0/tWryK2nbVWkPgFb7q3T4xHHRDvcGTEQy+SC
c87pmO2sYNnakVtuco1FoYsyskz9be1rFKWiugNxUaQoijFDe2rY9gOyS9sxPzs5PGeddRtpThZu
+R9xPn74GZ5NDhcE/VHy1MfFsTZttBIa1V3U0gTgMry18445pQsY9hroZKYi26nWmm8W+WbCLgQp
8jgH4iPo1E/PVw/YTH/KpCZD0MPzh9/zbHRtn10LEHu4zOEa9AvIjgl0ajDLk2eKigtZ/4D5jGRQ
TF0jmqbbgsbXyheTzWmi3iai4Ajw8tajLEhzha62u9L6y5KG8uQhzmbag6UF3Y1v6nrXeqm/RliH
7LccJTLAYtfb9Zk+u40IjB3PjiK9iZZw7QXAv70k2KkFivaQOeiwJfS+vgBQXOEE2dZ5uVGpekPe
aSB6xnhpkEbmSbtXLSzXLigwwtIcjtOeWxXmqV2XInaKhvFh0NgBRkPsG92vvdfRyu4p9+pVmkl2
8ykluzwmYzO09TNvRc/mpa+iQq8FUpOVkyH8L02x500d7m1UFiUqTRZ1X6X3zoiZMVbQfP/8ZFRE
8lYiuzd0SJaA64fENTKWsl23C26cpXfanQyt4K5Bfb4us/hEKc88J5QRUPn23E2wiXxTgCmG9ByO
DoeAHL8M0WjfN87wKsAti8ZVX+oiheUhaVtGdm++WBQyd8uCmcVroUhOo31USzdfglnAjIsIwC5o
Fsu4IaO4NXe5jyyzkO13JjXhWpak0LtetvHD+Huahw/elCIBEslLN5dE4IxHfxLmdSycdzz/+hBc
X3TaXzdLK4NtmT3FwRwf5nai4dHWMfNvcjuE/eKmjQZtXLcbd/xpiy+ZTDaGxuzag3XmD3O0HiYy
lbKZXFm64l0X5ojtRE9wKijORmJ7JBWqT4bHxK2D9WKjiZlaN2LeQoeTLpTYievvaucgwHt6zpyw
O6KhIO0j3/hu4gGyELTAculv8ozD19PFIeLWcsKxf4ob3E+keepN1RNZXXYgEaIJKIDEjeUn8s4p
okssZfKBougakTfvO/tK4qfHi9cqEadcA8ExDvLhcRnb53aEDj0SNlV0I5EwQXFyy2mPxn3cWaXI
dx2l18rr9bjhSkwyLEpuV5OtuKQ0VcCTciVT00saU7TloB9O6ooUjIWPODWaYZkWDIrGLCyPfor0
togviw2dWhY42AGhciY65cbTesv39esSAz6+rkzfKcI4w2ziJWlNeJjsz5joBnrgI/toSNz3EDuM
dWz91DL+eNMQTrgvYMETM0W0vLKci+BNDsrajdA8b+KusXfG0T9UuyBjB9+1Qekq7mxJOINbtE8a
iviTMzMqnJPJPvz6sLKBiaTp+Kq5NdWddq9Xe+5vk/9ADbfVs/WWMMx8aIX6mtEMmkJatrrMLzB7
stqTt77HaCi0d/hXCBHvPRLURrGijWTWlH8umuljZLHP+S1Sj9bnFLWkyA8uSXp1ZW+WTJZPqOOX
y6gZj9E6ZkBhbosQd1XVjKgTA5zJeLDXbeXI8/sS6/62wWfQ+XReBQHqGxVN8Us5qJ0cfOI8k+IS
+XVx9HgdbzRy04tLozaGqoqdlWweDP3lg1OCIsDNf6gMGMXBhYCANZW0gnLeZUGjn2JnqtfSAdjp
K8Hm1zGZXICVZhQRBSSTVZIkt0oN1NdDo9gAy4rCcvZPokGAmaaoSSuG6zs3GL/2ODUeFyO4M4wM
DMGF4XXz3FMtk+VuyMb61ucWzlDvoazL/AROieoxSKydLyryCMupZL6Ab4LjPL6fpim+t6P2azAQ
KixJMV0xDtvYUJYAEs33CYUx27DRx6vfDAjJNRHyPi7HNT/35X9xdB7LjSNbEP0iRMCbLUkQ9KRa
rqUNQlKPABRMwaOAr38Hb9MxJnpaQ8Lcupl5sh+Izmiaec/K4nP0eOg4oF5uZA60Y6nr4Tzx+iCj
22sI0jr3gfsjZOKGw9TOL2lHMnHApAZUWiz3yQNfO+lvnXQtDpMpwExyz4c+Za2pTo6ifnOmembq
7gHf/dVbIGZVVq0Rkq3Oy9QEG23QOOyR3o/q2nkOkhQCk4v9cZExIdYCocb/NBHFSUKeujVNyB+1
1XV2XTUZ3M1otMs+UzEU+bk+D4YJC4GKZDXgvG/szDyNMr63mTOGrYGfQSX5sXcIRFS+hqFfvub4
BMldotUo9N4/egA4vyH96Zbymuk6Xn9VERLqx3sSDGYI6WXeN24ubl1sFXu7IlzfDNWRGO1tCXAn
Gd73mGgWGpuyd7MG1xTZ2p+G36SpSqwcY3yQlguXUQXE0fyZ79ayV4Y8SKa5RSEu2DNMy9yfuVp3
s057tssJfoujlDUtJrANvsRPOfNmY/PmAcqR800CEsNOSf8e8UNNB/HjrhJcJvKn1TtJ8U7PPmhx
4QUcgOBxqBy/59g7ufP4qa31Jrrm32yqDe6DrYeWO3vEV4wNybBpn/oSvij53cq/1zXtGp7FcbnM
v4KaS7TB9REOlIZX7IAouuIw1K7fsenPMC4FHmVipRsjLhUzcdWHK4/ErWASywAvtc215Y7WCYgz
IVTPpyA6c9958wlY17yU/HaOYsXJcMy1f45I2y3OZWfnZvnZm91XrwaX6o3mveIhjmc6idLZhvFp
KiIW+BSA76j7GKTq3rPqRonaZuTt9r1Js2tHJkeX+fsCOpTF925yERZyoZ06vdLpVQqOI6+b3yQw
AXCiLY7/j/vM+xGOPsF/qPSCtuU81PGsclioS6wkuCX0koOudMe1SNUl+sGI1TokbQaIDnujomyT
ObIGP508JqignNfq4mUmTPNkLeg6XszuBCkJZNTs31wHKJCoKdhMddbIGlaRf5JF01LwqKIvtrhg
aiBT4sz+VQxWcaknAlljhVNWpMj5S21CN+0Bkoz+T1wnf1MKPDaKl9YuN11JGnW2UdwQ6dzG+TJ8
kteTaW+zXDHGOhR/4kykY8rAUi5wewdBw5fO+bCAV+9PNs4d2g0xR7yyVVqOOZLxrAhH2B7oOtuE
YDylrkF8hl9kSUpsrtrxPGcE7+aC/tJ0GM09Ct/VqmxjT7LsP5dbh8VPWh08ahmUXhIszxVsr/ls
+uBCJfvRUAuM+SHktHc4DsSTGq4TiQNz4iUsBi49v1u3ZBn1bE48fHtjDn/eVSBau9Zl7MRslKSS
SC5BI1yGIsrqoH9ypmIi9caI1vMlBjx4Ny72qodWap/wMPuTRQ+D41bq1P2kyqQjieEOez3uFdi2
/kEG1aUCxIgOiOs6K0eDtB2/VEkMqHsePhsvQK7igLtBGB9OYl07sMs4NvzGBV4UpyP8RzNdKQ9e
If8fd/NjFhQDfawxaDKbsGCI3x50cKFNEUqKdofPZYU+hc5bdFEsK9ht4DU6RCAf0qp+R69+scvS
+SsqnulO++TSBbGRMsYUmpOyUCR8Q10k4IxrN79wsGIGcxdQxHwGBPZGtBT1QSootGiH2Vva8BCJ
T9pMJSD5wE0t+NKnCYxfmuQgghzl7n8itjm/IFhhhNjzea2AHljYvgQ9wIW5sptzy1X5bHxmjjYf
pNRf53iY3yzqyHgrTX/Mpf/UW6+4BA2UnsGDXCZTmlYX09mnVkJn4lJ/rlnzxXWth7H+gmhDRTAF
KrvZFCvbgkaSdl7cGyCQZ1UWMtIGAqnlElV1U7KQ1j9bFki7quyJ4wrS0u56HKhg22HNWkPtSLv2
+i1qY3pKZak/FbrV76xkoYJM9ZCYXNjRknhFTgqPyBgeV0GSZseU4F8kWsJWGrrHoDOWGNuIb4/I
qCN3Os5XbzojjKrz//9qQD/dl4H2bXu1exqoJJdLh6VjBMA38mCNCY9su14BvmVSLhmMzFn7dug7
mNM+Xbdsu770ij1nn+zNn+M6HANYiH6fWAwojvMn6MtLXra47f3lP8uj9nvy4igvzeSigyU82rBM
qH9P97owyk3nh77LlhScivVjuwTctQ7SqetiJAzuKfdUJPr3QA3mLiOCsKXLAfyHwYZ1wDvA0U1g
IMizfaNP4q7xAsjKWbvRWEIa/zxO0vo7O9kRKgdDgaitCGHZfakSYK4jLhOXI8e+os56KzzCitVq
4rfJDdoESbfeyOKNPTwP/hyK+7hPir7fDA52iMnQIwlpZtMUqn1JYkVuuAkOusdVopP+3mHHupBB
UGeb5tiyEzqvLX8mlwnwb+qHfTFAFtE7DYjhII9uClOlhFLWD9V8NMb0Y5ZueWjzWr8GifE2Mkbv
a088a9rkbFJvvSZxSsGqL/Obbb6Xhmk+E7MAatds6yz9klbOX9A2dFCT918BI5CxzWVR5e9zb9IO
lZzeZrcvqKfhj55K2RzbEvh973VHuHVimZ6oZGr5HmmMTrPqmBVnr+h4j9k1WAnoXDtETe3YruDj
yZU/Lh4frmlmMT5MAiY6pIdRWfrRg1w6/gQcrBGjTliWiD3VLGZ6YBWbYaZqI2ARhkWsQrexQAss
eVBH+HB5AIC2c9H8nLrfjPJUEQs6LIC9azMoOTIAwTNOTj6oaAUV9011YzFLUUp7F9kwb1Q9i4Op
gNrO1VM10B6i254MfQGcz0zpRcQyCz5EkJtcZDXcsoas41wke0+HIdUEfHUk+COnXlaHY0wjRAtQ
UU1fvK5OZYUIngZaS70Jv38eyTeW6a9T825yGPjBDrU3y/b+86Ylv+uvLo/5zdzwkq1S1ic9+jqR
V+yQAtS3iJKRGFXssy1SLu1ayxo6z8CJ0owak/wCt9xcK0JU3pScfIsbuau3Sd62ZwhNO7XgT1x0
pV14QnMaqfL+Y7YN/YWPKKoWHmlJmiyXUZUXu8L25Ro06tAQf2b9PUHSMM6mzjO61acEUW36VV08
Huk1aG8CuDrQHHWlEQm03mizFIgHA+8AEz6wuSGsEjtnA2lpwBhB1VhBAN8P3H9RhAOe6a2WC0y6
zgj8hBSxkaR/6kXSEwvnuupteIvofqbkgdMads0LY+RbAbNL0iENm5iseVzGML3R7YtxtC5D+jog
po4JoiNhHG/jpqrY1YX3x48l5z5/eis69kyIM92fmoB16FgIUX7gX/0eJvii2yHRxbCeq/x96Plk
O+rOZZE8dPM9Ty2fCF3LxI95rgymPyVU6Y2QHq3tlg4ZKvXoTKU/owAay9e27qH77g5ytYWiT1M0
DsQRALr6yqSUrNQIpfpriI/7adMK/kC8c7AeVkK8isqGIJ8gEJqSEzokQn/Enq5OlqBH0x6tdttP
3fMgxBuJZO42qx+j2obu7iRyJ2I0mDEY35IYOBaD7I7DLxlvN8fonOcaXJVgP5LfxoXKVAg/ZNSW
O7odKzrvd+p6QNrG1OwqVwFZblzgxaP7JkX+rk2T97SKaDWvB3CTQejYlsSV29FCtfhnzFzvwnpN
miQ4iLzhVKswbgk3KkoY2XnprTs50sMQCabaRhNzJs6tEL6PVYA/sdCsPYf1LJwauz3OPcN1osEY
F1AzejjTG2R8wSIVn9X/f+FGda6p9AFb9OW+cKb21HpHZ2N2bX7rV8CaJ5wbI5GBz8d+8zpJU2Dh
3MwhT6I4ae4YxixyKVZ/zE3ENuT/kxT9a+wKcYMWcBpEfatT/+DrVLK4VXotBLYYzoR15fBQ6z6C
yg3rrkmjxcTnE8wgdOEsRYEIKARa0WfrSyij1FUDuKE5v1lDN0RnqeBmyu7f4LcPpzFHFmqouInI
edwJrGFAYjJcvTTA25XidP7kzKBG5wZ6uWczIhRNflcdjY3k0SgUkvRJJkDeJ5NdcioWJljSJ6Ic
38cYGUllKcu0NDvjLwTpxdjRySc30I6513Y8mMzPJbDH0Juna9NDLERG41niZ+PVQ9wCqgaxivqJ
smFo03gy7MckeXaSodm3YtEwVE1Rq9RaZ2TGEDEoKKr+GoVp331L/pFC3mKU40QM/xToCnJTWM4L
6kJayWCjx9+LwbeCKxW6r8cebY7/c7r2IP3Sgh8f7+0gL0MRNNV64oio83voVudc9YKAEcMlNhCh
8QgDWZ7O3QqHpN6sK7qD1y07vdeCg5ZDE8grrlWPdzqkdB2cTzptjNK0zumz1ql3ldGKXmna7gg+
Ij1wN4A/peiAenJ/fnSzdxq6KePNChAcRQla9pxB+RANALweXNngwcs0SvmsnITCB4HMXutP7IWz
qOtdGjaS1S+z0BrRpIfKYv0Py22irK4Thzo3ifxxHkOJUwx4GkW13lqLUUmTVT3twoBOTqNlFeHY
sy5IeK60LhV2FVQMerP9mOfhBPpwdtlh4qYOEiIVsY7wZjfyhAL3Z/F12g9sXgqLQorrUx7nGArC
gaRzxp7yFc/K3RH4/Ml+6ZvMKj9MBsrtaNjUUDqQ0mFSFE7IGFHv9JJtppO6pC60GeiV10F0oZ+R
F8hZJUkAhklnKIi1PzZO8RPH8y4kIw83wsqITyPM+ErrwhYmcATyEkLWKi8mUrwbBh06tocY0K8/
XV8e/YB/Vdhp5Ksy3vUmfIZRS76CBfhCawDaF/EIqGGQ/0qU+G3ndQxj/rTTGw4gWU5VUlwF+sXH
zwX4ZTD4+JOAhwvnwNYLnFsJLU9MkFHQkY6lXBFyCriViYwVuA3aq77ua4PR2BeSwAZbl9TTPjuM
WehmPc/RNP3rxfmDnN7zqOEiNeNP3XVztqNr0U+TUiAPAILJaNov6xm/zDJtj0XoR9NTI+phf+9M
sJWmdeGjqx8ZUzn+NGFc84zzM24TPVDtKSmk9ewtlX6wuA550g7Uo4G9VB5c6ZKueNeiSHtgQyU6
HoMV8xOQYVC8CT+EJJjNWzry/OW9am16SIqFgtT6YarziGGePWWvQmGaH25T1Btba8tQq0DgAtBg
1zsVX70LW7wNqh+NKVmP0yEaM/picqgzY8dYTAnUtCPC8shSvG9B3v1VM0NO0iftqxvw0fetSnnP
GHjwQZSlquaMZ1TyWYCOwnfY78wmX9PtXvLwMkB7hlNGXWeHBrf2tgRhHSrWjMrwIUOY4imLK7Ab
VfUJNIGUqoABgolZHBKzem29qbsu9DONhAlOmOYxRPbHRaOx1dTFH9f/rjsT0niGIlp8tvOMsRqS
ywFhgrcFiwNO7bx2ek8dxeS9cUn4rPzTOGoavAcDdqqDFsz4BGVHZDEDCmfKZAt3E1we8+1eNi4A
qwYbIiTTvY4JfD8r4JxUacHsiVzYakKwWheF20XeVCPW5zfO0Q9K0x33mcyBte8GekHKtVZPc6py
J+y/CzXB8AyxxCj7BaIn9TyzczF5khDQQOGnn8BsBAZvpVOqS7JjoyFQb3k7ZAcaJ+kJ7vAK6gw+
7UoJopiiwSweDWP5ZiTeK+MolEVcPtt8tn+Tih15YY5rGma3WHMSiUVymwrza0EI3y/BgqpT59GY
FtfZrJyrtdQ02wYGLJWsfWVDrW2GsW62yqfOzPPFswro+wEn3e0ZjahnLxZxS9P2bOnWk+N01R38
zgNC3qesc3bMawdFqU5Tn6Rs5KSJN93D+8gCNerP8FOB1xnDibCPGcUw6LHQIfGsYAn2+yuvwBF5
aPRM1LNILmlFi4xLeIc9kTyx/3syGJONoMNuPCCVFzzQeUfj5VwE7mFmr1PHcvKCWek4WIMPeHzS
zsQCxdZxrBX9HDtnViTuuTCnv7atORDQ8lAsi3NypPO99A31DZX/uuBdeanpxEySJWEmH85u4Onk
uex3Kn03LP6d2+JRzTUYwX1w/qsGDj+zE2ZEys9rxVKiRuvubybdfRb0SrPXaydau4wXgzXqfgQb
NlVInn5r0ebpK0DJidwGmVaCLa669RZ7sntlXMBvbp2RAtWunTHsUDH1oBG70j0W+6m1s/G3bIEd
6pEBMGpqGHAgc5eWHeyzgWpb+DPmre3pFTTZNTVwCC7NX8fAKJAVnncmfvUD6dvcuwPoLpzUVE1q
2ndr8B9pJTuCnBLjsHfXEkP2HhUirGbWdqTDAAbP+Wb4ECZbViRb32gPJMuGp5r4EMehdO/AkSW5
z8uDUDDvbwo++IQICbW+e+k4yW/1FP5fVmUv1pgCILaT17mFX9b4yT+APJ34MXUUEF9UXxVkyXmY
ON3NTD127P/NU+fDMOgxIEOlh+nwpmAuMIBwRMntApgM+IK+lMG29lAzJokU0XdRn3L7ldg+Ln1L
kYhPtDhteFwOjafwZqOMuOkjMNl5pIb4NknYX+JyZAhOtVs8TN9qVnBRXC/U++THzRwvMjC8bpY+
SGl0E6B3b57y/IhT1LVMmA/xWcs6YV8RxM6pWC0SoBxdPeP7aGSoCSgHWUlN4dCNW9Pqz2KmQcJp
m1NRBf3B98yvQFB/bZHeYTYqNetlmifOJizBNmW5MCipF0sHqdVXccDl7Z8Hu/qDi/C90cGaWq4O
GSVV/e5rVi37aj14weyPz7sF0MgJJ3z0Ta3OCL0bbAAYcGqriSQ46aa5OE0Zh2Pa017fPkaUz9UM
+MA9edcVaUNz6H91VYQeV3Ep/S2NI/Ye28H0G49vpmlCv6EAvhk+tRSrLog22mvJCTkETBGIvF9D
0P5ey3eXnYXDfblZ8BWTD9QrGwouWBaIsP/lkP+HhZeXgTYv5hOCVx2SNzpN+Vrmkax8Cp1zceOF
DDoUra9u2CJ/8+Z5r4rpVDWs8fhwcbdYh3ZUZB4mvDadDE4AQEK1BMDJVB0uGBdCkfGpJvw/u+vY
XH2TTHjUjnh1RfuvS2tANyY+vikLFYbNOo6AHEXobeah7eRxtpET6qfcG/+ZA4XFJVqUmXxijb03
MyjarqGNZCxBZ1Z8rZgUnbeUp4AFR3HvG927N7LhKBBdXJ9WPYwPyDbEFMnaiG1lQjpLsIRwY/l0
kjOOhIvynp1Oyi1DN6XPEs/QtHBYHIyTVn73Vttzt2nfnG5ZlPclVhvc8BgPWHKtCorlj3RP/8lR
bndd3D88X3tev5ElpY1sscbn/nco237PQZ31xYwnF/wRx2rzXAjGR6fLICU6+VkhrNEjwtBVTXxP
cfXk6Qt7xYkQUb4gvMUKD3/ucx84f5AkVfjhLiPW9kae+6SgCWL8YcHOzmF25KGcowQc0Z7MwW3y
a/DnfXaOZ7YqUMrCluwPrzJCHQHNyjDzqLyYoTHSzbxDjaJ0oTv2wwJoWdUXFto4UTykE7TDawAA
c2ic6zglb3Jh4A9YYqjpvXQWnzpjO/TstNvHI34GA82gUajhln3zUXISp496ANVVxwvZomY2bDq6
Dus8/eXgx0YED83Gt3rQ/a340qvyeegN+xU9BXzuEXin80Ju8kFjEUyjoGl522S31Orrj1mcNwz+
fKH0KeCYoxWyz7y732AtSxGNLaeN6bNz/lley2ymcnx2CwAy5ARUaMzcgPFWxr6RPUvp3UmBK14I
XKMcMb9ri43UEFCs2pjPBEb3ZUt6eOBRbde+vUvThbCdgBPGsDIfWhcLsDVM4mzDGY/EmF7xAMJk
cqiFdVV/oR9jcpPnKl78g4swu0+1ms0MFzCU7h17hgzD4Ah9YVb/OP5RMC3YwebVdFxcRq7G4uBR
gPyB9zW9WZppbbPWmA+Nxi3vc0dCd7Xussw+qsGfN6ZOIwDXCfV5adXS5QT3RJRXq499RK0BKo/e
c66bjV1DO99dt2gicfhxcd1+koM9epIBYPSHEFEsvpo6rQRZwmPYLFn2CRcDiRrgt3ls+Dc4hxqC
nVmEevrKlvXDsrTgBKUK8Q0zXIJpwuw8+vLMrrn0XG8NC2dCiam98yzzrYvjlcJp4+Osht/RcbNT
2/sWAoDtHJiFqOKW4ESjrpr+ZU1sYl8IjmnZY+7R+xUAyKXavsw8lEfbGTAD46zP88DcOSUQYNfz
j+x7qZYK7OQUz08KSe5C2cqHv4zlZpnq7EGkkvOVPAoiOo8p0KDTdBQ86Gutep7sgyH3j/gwP1nG
Qfy02T7k1tkqTJrZupyPSMMN1ST6kRgZ/9/g+31WE8+tzhugIt+HG/sPSx6cbXm/7BNXe2UOBf3G
clSDisl3pX24NNYyZsVnAfctjRtxMaX7YkLgpTi3euLuoC1YTwjnldZq/9kuuE+uxbL8s2A5rVUY
LSCba1G8m6360uYCKlnie6wtPKTgyjB27qDJLSxgFCJLEp3tAA6y1nK9LtI5/a+5mm7fUL065eTI
Y7YQYYtmvFEif519IE1W4t0CJLLbqCen2cL+rtX2s+z0tzTozUibyuakUwaDWkVOi5MRAVX14Ref
DZ/E3yZ2OPx4LQnuNsVpW9uvenHPE7ekiolTP8NltjFIid1BiGVTY249YF/RVELn8TNq+Ip+6LYE
/TNo1sbR6StvZ63Nxb1Mo9IxLlSFQQ8r1qpbilxCTTXazh9YFdoZVZOZYKhiWjqZMd8YaJJjz50J
/w0jmQZASA2DH0Jk5dXl0KHXY00CAqv2IxuBBoDeHrIbwETOBEZAwNDsvq3avun5wn4ACtEmXdqE
1xTFohO1X8IXbzg41g9v7g+ObiYgk8CM5Wk+XXCh/ikJhp17YRzsBY+mlQZP/RrlY7ihIYegzpHS
gW9Id3LPOl+A9HLNVzszrvRMPTTM5hs6CzdwV/CUiqivc+ea5ebLNLB8y/Lp0ZVGcxtYDiy5F2XM
Gj8xWsGmDbw65CO0CT9gKAZ56hyKAnOemSaQLZp/vIaIoxYesmyaNdsMTsh2cgIXEQT7uk9tc02x
q1L2fLB8PlCTeEQbzIzKhuWFnsE/D2KNyxq3vSqWib7Dv7PvsmjKue1jPRAQHEw/imP2daueRmDh
3bDc/2wf4LsqalxmpMwHT1hhhweWjeXat3NLasfkPIyyY1bdwVjmYFfTdrDvl+bXStpPawLSBVf9
K9PFvIvXqyfwWKWbY/LBkkU7uZqr7aSNZ9Un2b6z/ZUT5/PsgiF3i1v2f46swqH27OvwWQZ2d2Lf
TAY6qeHuo0FGRMrSbWdzHs7aWB4V4anQRRKvEhh+M78hYsHxBJ7YD+FXnjwZvAdEPzPQOOWUNue5
BGvX+BNK0XwPEFbY/mv5NeiTgE0aB+HS/xgzP77YfkS71bxfFzmtRhNB8AeXWAxkXxtX1yGMSqyH
t4wUhMj5o33KA+2cItSZuPeO8rFDWgRoqYkb7EsFDV/q4yZp9PGkPIcUbkDNF3gDqmwWupNFB+yU
SO9kOX2o1ZDChkbeAoNALRgNvGIgVmtnPjFZc00MNB6mSju3FofzoI0pZ3SmncUyATsJOriCXzZO
6D6Q8O3HkpiHuPnMVWE/edr8p8ACvcODPpLa2aW581zE6afes/Tt3PpoJ1Buk9o4+br90xjLv4Da
jUUF/sb5xhngs0W0lsgHT5dgmjzG1fw82/76fD/Oc4n60VjnosSbBv9tO9ERuBUsAQ6LhUFHBoMV
LjS6gEsQF5JQO1Pl6G2L9xjqxmVfLf1TVfz+3/lpK7O6slH/xxVApVJTgNAVMGj9Fk9iMAxfnivP
oKfYe+Be3rYp5R2xLQnQcdXZnHGJ6XNaFvF1ASxQBfgUmTvU1cr1CPvrqy17NzQzTkiurv5pwYQE
pRnZlvqpV9VyL40GdxCdZ1RmowrnJ3ZxClcyDBa/bo+luXihW2h/oV7aJyZdAtQNbyLdgqNZm7Rt
z2ajkcTS/sU+HYuxSbcNJ1U8ZQHtR7KEAmhgZKIIg4WnWyG0Dod81A9tMWLWtOlPLQo3VJn3tmBx
ccZUbRvN+oMxl50qit2uwIncQFl5NQ3n0CWUN0tEobAb2dq3RP13ZFPUZiqY7e0UNyjLJo5+L+T7
dJ50VKMbUpveXS+9B/+3/qbI6Q5HLcJGYk8t1FuXixeMedhzpEi3Pno6cHwiJ6rQk22RGuBbEv8c
S/+HaRpDLTDgkN00N1JLWqH1i4fQMnH2s++KFd+uwpW5a5LKvOLgR6Gl2M1sfgS+mTvLj4GFJ4d2
D8vAYOQKyl8pb1zEzFpA3QWbHD4LMHIGwi2m4AycSty+t3LZO9nkUGxlUFs145EzmwQUqd3JvY5t
wxuSL/Q/ysvtijjKolj+DCzu0gSXm/L1L1Qsb9esfqJy0OdDndjXVhLwqPuwLnAApn4xRp5icvZL
UsnVK/sH+5LU8DSBbFPUSPEmUfR0j3D6SmDdilyNij1naV54vFDMwgEU9OmHbyKpUhUkD4Z9N/Q5
vmHtWSSwvtpk4grIrtoLvfFmoEBucCltLbUSU7Lj0O8cZiYOfthzrQpzflsca1+qsKi0ZW3xKVgB
T1CGqYdrOutsECvcEGlq9pO0z4NWhQii8aEDFDLMQcjQB0rZkfQ9z4gfsRW/VajIh4la7oyK4nOm
ewv3AkX2Q15fJsk5gCC+IAYdkXtn7YFSzwIJKkBeSJjeGmGhmIErIGqJ84XybBIHSVb+pyZBSHcO
DrOdVdfFKT4zGzN9kNZA9BGQZr1Wl8KIf4CPY3x81PHsXXUPICcv4YNNldoOKi1yxKI9RiNdjkrW
H0hGM+vdX5XiRgYjjgWE3LjidAIwVEZzlrVHAysYFI2zPjwZDRScgGTBlt4MSPwirmhyICSdjR1G
ZxyDS17uF5cdMCUv1tA0xy6mL4T3U0+JEQWRjPEOF5QCDTQ44swhgZV4zQn9zZ0W44zTtdTNlAUa
sjYaEwWNFe7/Jk8o0pPWeG8mM+LSHo6zxvdbMAo9hnY6zrFyzjO4kI1VveW+4Z4ZKHYgid1D2c8m
YKUOCPCACVOkibpUgFFQ7CSv+PEJaoR2qjpLO8G1QWCWsdxZA+a/dhEN1x67nbidt7SViOMieU6Y
mhNAfoeJk7ISPbMJfcykWA5qTgd6tZbu0NU+K4s0UIduZoO2Hs/CEelo2w+QTSVJWEyhwy8j+HIm
jqqfSZl854bI9+2ClWhTEOLb+iyiwN612hm9CQU7ADUBEefT7WvvjLHzJ4tnh4OZU2/nfvEjy5XG
jpNrhZdnAawlyBgaduzcu8w7fRFmz48joeq+4NRtGXUTjQY5C51tcFiXg4tH2FZ3QpjkZykk+Wm8
CUUFvc0vXhRYuz+Z3R6EmSXvc5WYdHSSmfr/38at4UdBUEsUB/6tw1GTiSovjj2PHWzWmrym9UhH
jbDHc2a5pxRn3GlI/aumpTgeJOeCUlKBQufWblwp9EulfWmp9Qv/ItvD26Vqa9nXsfxLDwII5bn7
yjQ727EY5OU7ujB8ZyO5UZNjnsyWY4u5DP3eqKOm7/VXD6VzWy7WKe54kGKUI9e/DSg6OIPi7na9
gSMLgjblMAxQBN8MfVN4WRCWNga0IaOWIB3c3Tgm+lM1Eq7XhxQyp6GdVVO85BIJpLdJQA0ez2o1
cFzLtSshLzrO5/MyFv2b7yHmI7W5SCBywnhUBnF5bYLRXI9LAktMa546ztizolnQI8Hq12vezKmS
m6m3GAU++4Zya11qMc5CF5Loe+Z/zGmyL/2XhL3Ewm7Eq5gQJAE8Doq2+5S01HZ7/rVrs4NtZPta
fihZHvRxwa5TnplHogRLbuO/UP2H5YF2NESQbUOSqmMe9Pg2sxyczAPlLCrVBMQauhXmiAkEKsGo
1xoTwLJWIKV4QsxTz7NXNwI6m8tjN0ANUM1RtSS2LKI8CuowmHyp3o1u3gxdv/X95C3uzw6VUWZy
1BYPp3Z2Moqb0U+7HsHVa4hFligWqrfO3UiiAKsAC6hLRYaNwsUdIPoPk9pgv3kP2IA1ADgwmp8a
TNyKYorpbgn8TvVtyr793g4bUzs0FNzFyJ8aSCtj/tDWwtHER1bqDsqhN9mlyTfldK4vLArbj9Th
TpzTOpTlS+maCMToEgNHKMxzOhyVAd5F1XaXOgjOHD2IZXxpjfuH737n9F442u+6Wk46NRqUyJOf
mh8I9kDs+ldDw/VMAZPe3rW3RJjPQ/LqOFUEFyt0y02sfddQ9w5ED6rs3Zz/JuB9vGRiP8oxQuO8
0KD1c6aymotqkAllHcb9b0lUE5czGITt3E64qtQuz2vcwRKz5rfnPxcNsAaCOfGuG+F3BdqrZ+De
yq+ADgpBFF98+mgbNijmpMfbsFB9sXETPFV4jwNaCjRZ7xfWIQVV3rhL+Y63/Vhz5FY0SrY7kDRb
FIh3wIHUH8FN0Nuot3ASVA/UHBLbN+y1+5xsPBOQ0j/IuW3t1Q7GpBcEzzXxibo8w1DmJ/mHnsTq
HW466mjlTmFjXQh9DQ6mbzpKCOvu4z7M5L20gXIunwMdQ3251RxM7opCSD7Gxd1rZX0UnnNS7MJo
dts4BFNZgF0xWEYLQIYFC/pCdbHofmJWLQGv4bF6Lmy+HmyBJW4/O468vKV6Uoakyvapil9rc4xG
UF499RKUH5m2uwdathhfNtJzzT40X/7LpHs26TROnCuKvgZ7eUD2M2Gi5m3Kfc/PMk/PAwqQn5TM
b+vKjmIj6ndjM7QoqkxhoYEix1YmaW+waTw5QSclZXZwLeYv9T+OzmO5WS2Nok9EFTlMhUCgHOxf
tieUIzlnnv4u7qC7etC325LgnC/svfYbqnMvXPMcVda9i+KXSDYG/SusH6n02WnLrsvvIkPe1CLG
6LfV4h+FZ7ZIvjWMTGK1B/am0aLp3WclHoQxQ0/UeD1flf6g+d2CwrCz04SipAQwA7FrI2EcYcPI
bsFveODE4FzUYBGOMc8SIW0s75PdiLEtTBwBj6ls3fq2f88KOqOVRa6M3jzOpDj+67JvFN8bHL4i
C+G4uoj5qVpTLLAXRMS+MAdNVyDCwIuufbTFS45mRdA6SF2XrPkHPsxD9XEWtb2IRDUg0LysdlI2
s2o51cKeF4QIwyMWCHsgWyF/UQlBhuzuwHG2A2jQre6b2aUIvWIdjJIukPZv6xo8TMnA25OsuhG1
Uxvs2CQjed2nU7o3UMLnFvddyxiMvy3CLF1jsSQyek4+kaHGcXcakSDkozuw0h5IxpWEI+q/XVG0
G7lHPMusr37KJMlkpMxi58VXSWhWQjRs7iUci8IaQyJjW2+9pLGcev5e14Hd8F53/b8OB5I1zmti
F1X4Ft+jJ6ARRry5xdDpstzcdoTGaskTL3INf1dhZj719W6UyVfs6aQKsB7Nb8w2wmIoG1rn3kSZ
A1rfJCVR1MgQJtcSpt6UEtOgnsYGSC6dc8vOgskDI2PMoLqTkXCuIHxOz8BL9kZ/aQJeuiw6GbUv
pMcON608X+Dy4FXoNxIV5JA4DTQkrdl3GcNEmfg8MtZLyLl9zkY4pB1v3R6IJq5KDni3HVTGFmAv
Uqf4pQKydbYBYiRuuN5Z8fB7t24mGgdqHMhbq8IG6lYAUQLgyJpGNXb3IipvMdg/bmp7jFESKMiv
0ks/cZIE7Z4y17ZwxIQKWUJMMiMWq3MW+bdpTm64mXcizQ0SBIT6DcQzImbQfZnJVkOvFJIFU2CE
DvT3eVJA5FPbs62HlLQpo1ve0M8S6aIiM02QZsvUVxgm2Dd0dhP/StPLip5I0GWzXGMD4hbA9NqG
6s9weNImlkwVktJM+hYD/n+KZ01yZFGRi9fiGukw/NbsQPGtJ8FEO3ED6rOBMW5LnFtFdINhQFOy
XcLAJYfERgSyFYtVA8P8YmZmTyIL2rJWleCmCGCxflZvAsbwU6m0vonauSMD10Q+MkpPEZfMQvhT
+BAIaBSaCie+frLMRx53uLXb3X01h+vzdQ2JthThFZIEWykuEYKqJRyQGENXXdY+yjUnUaNTs261
VplVP3oTWh8keyPQvZJ8VKpLDwgJEYMM3gB2pamaE370CLN+T49sJ/Ipx3ZAS8xPfFGuWnkS19V9
AqbBZZNBC67dBo7xiZd6bvcsbfu8xROVbQW5RKUyULfSoMnozZJ43UI/ReENsZaBFboH/D77WcF+
DHAs+38mYGQCnfv6O2i/lfEZE1pQvxqT+ECs5q6xWRZtexcF277EDB/NXyopnV3kNdafNiAm5zUt
hwYr1fjS6F+jiMSxZPYh3jM+I/Rrvknm6Qd5KR+Sdi3G/dgycdbyQ6tc0MytNConD65NldzMIt6U
wSE2SSAq1S1pV8c0MHaU9vsi9ipNfIv1n1hX7Y5IwJvZnnUESYVhoV6bYH2OZP7U+0TirWHFkhIp
U0QU+33tKR0D6tQGZLevyle5O6Cq9AiJQlTPyAzGpvmtFiep6H0D+oq+ZoP3BUwlso4IFAVl0Kjn
tsKCGicQYTsn5HVLjeAqc9xHuXGGGPYeydA5Ugv7ylefMYdeqaYzoptTzsAZK7pgRm6azrdWlfcC
Axxt2jcTGczkRypoq4Jzq6YItf+ERbHZLR2y5k1uf1XQPiHzzYHUek17y+TCnZTxds3xUwGFNeSU
Qfjq98UhXJKFgLwck+jMNd7eDUvfSoPhK1roGCYDESQAnOomQR+zthPllPbnrW6om5AfMGDrLq3K
XGNCMDc9w5RzCj3Yup2EHnKi2XQkk0M4b3OnTjAjNm7ZNRL3WOmXierwPH1bDTiGUPHpf1xx/qMV
PxR9SdZfTA9idW4xrqYSizdEPYD03mjBnym+xkye6kTZN8vbqL9k6s8YIFIUgO3AvQP3Ri5zZCy3
ojBvo1VsiG5xwkD4UcP6kC/sVoVXNOovI6MQFis/goCwS8uZ/SACHhmoAU541TE2WtiBVbYRWLDo
c7gj51MuGB2DTtXVY+lYR8IJIlRmTofIUD8WujEqJvhEnOu6eCxLGafhuIEKQz1MiU/dhekvjZqL
mYSHaU7fUFNRnULsVKn5VeNFvc9IFueZege0H/IRIfnHW7GVzfpYoodS9Oa2RCHDzwxZN5OEQNpa
Bv133T4CMnDmunyAwkUWqqAuQKwnC7YwRkdTXfa1TgCKP2nasdEiv5xmH9tPp2CBWATe/SONym4u
JU+AWJhcmihzM6+GrjpX2hGOqRPmFISBGX7FiXgxmBSwovKBj+4a9a2zzlbUbtZUeYNuv6TEsCqB
O5AVzmBqbtaVu57/ppZ6VoeIz6q9jgVl3VrbKFy30y2AO+F7WYVSCTPjnsXcQaqCbaZEO428IK11
Kpmp8FpYCC379vKfTgBTUjIDktwAHQYPi5J72aBA4vwScEFXqvySFcUD1CkZZRQ6IPpzHncRqpE+
gC6T95Pqi6WF3pO/hbxyz5g9k6g4QyDBB8SVYrwkw/ASAAVa+00R+ivhiaLOuBzKiYpojWnyCgLt
fVWOLgzyKQLH7VhcBoPgEnXZdAiru+wtWf/U7grOjLVyBL2vBvZWhbbWvyoi9orGoMvVL0t/XxUh
0vCpG8pBW3eL4cdMznnST9vKuGkLXu0Zrxo657ciTzjLZ9tkghfriEBol9pThdU2SPS9Qkg7tral
OxORSbTqdZgh1bLat4QniXO4BBKX42cpD5ZQ7mSzebYsolScfC2wJqwGRZX7jNydQNQ8GXpwwjk8
C6dFGB7jVNxjsk9lyihzKVwVXG5Ut15pjG4f4pliih0HH2TcbIy8J3wA9bzBbw1846eBAgwhZzuC
9W7reD+1oKPG3RI3roT9x4zfAVYeQ+Z77eL3I2tF9dq296a5rfgXCMOCejWU80KDhGohg8JOjJ8Y
6U4yQY4LcQKx6K9F4aKXMNZNpwjogAEypSuwVWYRhQpbTJZ/lor+pkeSlYE1FlHpimoJkggBXWKY
Hie0M1FNUMYVVNJV0NnzSopjlxfz2WTJz4kVi3gHKs4GhkGuLIfbMflXSuQ4KIjxo9dAoyiXIIzc
6NTtZpfoT1IyzbA4GR1QVlz75jGlVCGEDQvr2H9yjyartwDHI97OEB1qzSnH99mh1gn736bSKJRY
C0Y6Bs8fUZgwdoEApVeXGET3EzFzbtF85+idhz7aSGnltNUN+a1vKusOFVXbCBJhA7R4k0FNQJg1
Jns6RsdiINuXl5gsogLAZDBvtSlHlEcSadNcJdFjXQmVfo+t5VBzk7UxcWztDiidzRbmjYIfvbKk
oDVzIZT6enCMV9+rOJ6RGACNMPdUXrEWQKfAkl3l21Z91xkOi8JZwrEwhSUloXVls8tKWCqRZh0U
QTwMhkyRR5263ENpr0CcEtnkxAxWGBO6XXRl8aZuiKBuwRrLkbA1+GSo11g0EygfeCM04BBw5dzd
aRPkmlSzwJ9lfROLxFZU6YscXoFEpA3blnMJJiLQP/BuIBOEdJFVz35CAXLvy/Cgs4Fi1WMXNVl3
WA9x1WepW8d4IZ6B0tGsG7aqtW6+FjIqIN/QbZC/5l3+CSL2Y1IPOh1dRo6ujPPHqFWPSE2mwrQU
pfG50OoNReFZ7GGNEooYc5ZyX+Kcqpilwd7p9KsFVY3nLSKmNht4UeaCu/tsiH+VEHpCDijURwNT
5JLbWpRJnLmmfg/bR0rwdU0KdmS47CCT/FcXgKF8p9FHafljU16AqWwDBv4NQYziyJSnvwxEU1ZO
ZX6GkugDF9rkQD2zFq/Flhi8VOhtqVnXbabNcArkkp+SLNJ5RnyUKCcHsIJlOaF4BQbHPhPKSqR7
EUsCVlOuNjTbpZVAzA+7ujfBuFqfWTy/LHLn9njuqjToT2kxHFWBGkzXmmMJxNMe1QGIUi8+lOZH
G4bEhQywD2S4Uco41Y4lSoM7VJA3rFFrz6AWNmztOzddxyzaPgYqQWCC9Zpqag9+lnUxND2GM0Ea
+lo1ekO3JmDNCom4ZgRWscUv0SuJuK1WS1ZuROkRnhXT/fNgtegUIyXdTSGpcVUd+zWW6BgBhjMn
BF/Ga/xyG8mPqWnHC7rLwkHPFTKDhG2VqCEnKhpOhDwjOo6NVRB31+b5D1yFgbM8/4zrksmQwohF
YYOWsL0NkCtcwjo5m0pyDgfyaKWeCV0+EJYFYAZo3LaCAer1CFb9hXWTSgrn1rLmZ8YHPDG2+9eu
egJy4/NUiPcpixiW+GsviKO6turvvkTGE+O6VsM5OkHA+leMmBc7s+4PQsLQGLarr+ok7y20fUYW
m6/EzXe7Xk1AAZXEMur0DFanONjKL1OsTx44GTzrRD15MU+O1lqYG6wn+4b7UAD1ESXxlXH+PwIn
kEKRBgFZqy8RiXb5i6TTjvNzl4uJmWFC+1YY3VdVj0zfggpOvvFKl9A7QKrdihGoE8eDZFdtMO0M
ZDSqOOzkLu4vq5uhykRcGJDV4SLodw7yezoNwJ5L4MG9yJmYj+qfhCj9DDRe0QPY+Jz9AbCIzljm
M4t8KVlAx47TL/rvfo9+kbicQOl304RBS8ok5caI+yuImlunG9V3BsIZwpav9VLuDxm1zZBE7JM0
Ara4w8ufEqCuN1o0tvmcXE1gXqOkyJs2eG80gEW7ueavakam3KRPkbcQhJ4OMn7Tbuc4+pUMgcXU
gp1WjpbKgUhhjcKvFOB6KPikoHKRA8j53mL8WkJIVC+JBjV5EQq61wSCT9MnDGnlwtbjMNl+RgrF
y6jSnhsDgFcSTha9vOYpmtsFrMV3mbaWJw3CL1Jv+lO2NRsjCN6qMeFOgjsDcF1/E7WZCxIjF0fD
TddCDh0lZhyDmGyUxdGuFrYbbdr+RpG1Fj4D1wrBsZUoC1tWPOx/5thNSX2vWmXgERJASS4PEy3b
+lzUg6V6C5myIBCsetfowesowOLSwmxvRvohDgVQ1YwlJC3+hybc2Kt4evuY5fJSx9+G/CYRekwt
zCUkNCdp1qedshDbOCOjGtBzgqUGitmkvloygg7WingCzKVo+otqjfl5loxTVrV72Uo5/fDjlpXE
3BAKOdFnqHJAISLU7UjXTiqJYNiFe3OKdImRQzps9ALjH0qEsYs+wYFzYE1jeZS7twGCeKCMX5lS
e2bMzVfLITe7cEB7ulHSxl8YKlqt4faLchLqeqcAE1G0bD/3CxphCGs6EljlopAcnja3nHRUrHf7
Mn7tEpOwud5JEb2GQ+Y2hgK/4qvRFUiTEqKmxJGQbcEOMGSB/9tfDeBsI1d7s8BWSuuWnAv4MnZU
gijkgvawHTnU667KwDcJH4xucEnPbsW9Vmcz+nuu7fIV44iLgBwULgEzrMUFsbhr8b2MrS/64xxM
CaHk+LG+JvWb9AemqB/FOr3gwbKSEV/NLkWnvRAHWHwa5kVqkK5aexIeWEoQ51j0Tz1Kd5Ck8PXU
W2N4hsvsyS3I5OCbadpLGhDvHhuHRiI4xJmb2sZI5MZtwFfLZgsmaJriv9KVQxyJO6tN3YGQAN26
6l23k+XXevlLiUFF7zmCpapoIgPmxwEDa6km6jcMztJ7XlE9nAXLdBTpn4ppZgL3vn5NBXOWyvzX
ihRl/anZaZgglZ3Yf6bMXaAxMgZn35qu2cWDDRvkujBkUCI6C5CDpL1GHH4L5n9R+QMNgRyd22lC
ykV/EdP4xQ2647TdS+pLSlzrhJxq5OvGdofDz7oPjG1Iyd4OiMR7Mr6hbe7JlpbNDyPfFYmva05m
2XFwU5p/k3nUeaiiFbv9U5iLX0ESI8uGZiU5ZkyrBBq3OHdCqoYCeqMZT9dMOi79BSSLHVaFXY21
PStA6vubrGrXUXk1rW1svvw/9TU8WBnMYlgxNxSbq57C7HXbCu4DPhUtVVB0ICadp1NKHnAcBrah
P8zyLOc1oohlr3ZQb9LiVIC7nyX4LzxRk/LovYIRYxrVwKEQ3ikIpwvZrxF30JplwYgNjR0cr4GY
nGi0aXkAw/NeMkRBQ0beUBQz5DBsktH9xUJ9gwxMVQyeduTngg/M4zKXi4c9hs1Tvk1VWhNK/Pw7
UZ9Ei9ALgjnr4J+4+mghkXB4mXqttYf0I0GnlClP3PI7hRajRaS8aQSR1Y8CZR3IKPPFoduVbC+W
GV+nxpiVMiCnuZGOEwnfFNlOqB77mYmGKd2X1HSJTPutaOILxEwZzoB9D7N3YJ4EhZOAevovBJLT
oc3fYSwsI4okc4/kAlPdqtBDBm8zm8IkYpclgjron1bP8NtVMxyd1SewmnV01N+l/lKi9hw74CTE
u4wovJJqa7K4y7MTqidTw18Q8Y4QhFt6S3CNYtIeEh7kZhOQFQ6oj8wVKL4Mec6leYt1MiJwYREp
sOHbisMdNbQxnSSBqcvyOLMfuJf106juMjJLIJS2oLw34L0aBfsTAjMzQETtC0l7BHzP5vdfwqYO
UJXDqhpi8E/CATq1EKRj3ijEruKnQIWX9R0X5YeA3qnLuDiRb04DznyWGRZK9lI669JnnX3kvCJi
sENmZMtySfSJZNdAPkhgEUb+9lOfvdeS5lrUL1MJUoShUEIkdVIDncmouMxvMcTrwkxCTCMi6zEK
ZQ00Yl4nDSMMtIgmWUMspEdqivw4JAoHzaGO2ssyq7QD1qlLjHNHv7SI4VHNH3D/XO4Z5s4gjGL8
cpWIvvV1kIcfqa6vwIKjNt3HxvTSZNIuge1Ed7FpuuBtSApbS6ezXkU/gxw9jWRNm2G+w5c4WpRU
kYKeaDb6vwkccZyTWASWJDgYazJsYNTcYoq00ad2S3bQLcBgKy7XoVWcvlA/IJvfupWKSUUXnY3Q
dA3JYXF+N3scdIFlF62MSAW3XbLRmc8P5BrPVkKtMxb/r4qGRsCPxDVoVtSm+Aiy7rVH3Ajo5Zki
zJHkz0Eqvwa4yFmXnYucDpE7NQ/7lTHPfinek7AsS0+9Cq/6p9TdGsxnQfuTCYdAib7UVty3Mvno
lfk+ChNB4utRmb4nE2E/fDMc4O9tz7CJmtbgaV5tvqxDBqDyQd4gfkuvBS5u9rcM/RsamiEysQmV
+zCOt32IYMdimF5VFo+w7oeWuuuBfVpi5dcNGxl1XZS8i1KGwnh+jln60rflXRgNT+StK5TPFhqF
Jvd0LOZhmT6lHlSPAjWqHP0Y7nYBnkA3FyqWjbgpf8Zjq8PptTNHJoY0yBHeVhvJMNktx/4SgbKu
7g32PLlBwd9Hl9yK+Cc6v4pARdUHYfXO4b2Vk+kFTd7eqnq7Pr6MKr0jTY44CFddWvDLKXYlOnwF
gkFs2CVnYchOC8PFoay0l2BmRzR/URhK9MfbDuQQEfGIx3VW4OpCac6G1WzOjTAQlRRTsHYbniG4
c9FKZqxQDvEvlfNcRw8vcduLuFtC9RcVQYGVHgWetFyIVFcCJ6xPSrIX2/fMMm9ivLPmOxJw6tlY
OiyNDk9X8hJg/OUxQksQccwu5feV982do1dyh7YoiQ+9buyE/K8rJG99KYb4GVUPDcdOAdQqzBWO
+wtCVfgW2uwANtKgKJ7y/NLULgsQZGyG5Bkp5Oct5nG9xusEJ7Ln7iRJrxOx2mxh82IlMrhIFJej
ESQq6yzcrOQWKABobsk/Dm8c6wKQdawwZPZSzCNbhE0o7qhcC9TCZBU8WAzrRx6BRtsI/+Qfq3aB
GzgEQYi9LVPnpQ8LEegmPiI4YSMt+8ghmr9EkV8zWQO0xdBfhjtiYYQ3wZL0Envl6proBSm1yclo
AOU1OUvK1rh1uWp/Z2wCI1P0ZYlfBtOtg29drInPrmzSA/ysxEzVk+wME1noMz9PkVNCetWkcCsx
KrFY/HCjMCgYK494v6yLtzF+dI/vQzrRKqAJnV5T1PNb1KRZYwfBJr8qf8XnjB7/UqLGBDAi7GN/
9tuX6RXD6ZJuTUrhalu/MxWwkDMP9nv4Vr7wuq2K46vl11fQuxssLTMmxTtyYjzZavYSolsYucn5
HS8ZnIEhR0I0zKS+EVJe4llim0gtObM4m6SvOCgZnRvDnzBslY+R5W29JXZ1j1Cgf1GPEreQjOWZ
oDPb+qXhsCC0IzFl8sFyBAjJT35FUod5jsavEJ6wz1ntEqus1if9UWKEMXf8bF26nypu1k3jVFhE
cZajDlhOE3LgGWj7pvib36ASoFPGd0EZumCHLxxLec9X54rH3BftMFHKyFdME/Ebzy5F0IZageee
P21YCObhD+RPwXPeL27NijDbk1HXZfxNqA4x3rlBtRXKB54a5AF4OMfwmImOJXm0pM447NXwIJiH
PDpw+1WzT1EcdsyNPaE6oBJCB9PDN9qX0Or4ASHDc22+lW53wiQhB5vW+MHka/ySB4ditoQyNnps
ThijsN+DhFcvZ4l1eniqja/GZHI6HfQeHtG2hofjo3aVtPOsvLJVDrMXsX0olavVrw13F81o+Kg+
StXTzGOvXdLSD9NLW/MnTGjWYeb0l6Dl9ji9aiFvwlNM3FzzOlQBgDGo2gI+qP7o+U+lfBemUw6t
XkcGLH0HmSv8VZ0ri8D4nDbcRHdOIgTSjNkw8FEMxjaKdVRsbFvSbwmlIhAg03lFWdCqrzQDHZNp
40Thh+Kk1TiwdhpU5R3bAzM/qejx8SBDa1ps/DcqYzCkmtIuSAlEpEN108zFvV3LR40tZ/wqBU6S
emg61W5XZ67c+lBtxvqFg4LHO8AQwXNGUhCLCyZm4ReY7CBCwcNjT5qKWygvZm93iW9Iu/kx5va8
HManzEg+Qply1gRnVElsGhBib62PlLMWrwEeNOWFR6SoDvy6bcc/fAqGXVPCsWTZxUnr6dVp4XUJ
g5OGgnqXNz4PMSo0xuG37BmhTkj8plk/kkIC4nMh6s60tV2tcapGn5p40qeDUR7a1hOFvUkkarbn
VJdMO9lS+8yrtnGdSxSkscwPPpAY0cadF3KzciD76q4OvxfDlkoui+q2GFuzwp21JVKYFl4mHij1
i/IvU/aKvAezE0AxXS5156ggS/74KvgNuSdrx0ztSdsq+hluCz9P509ntL8ViqRop5IfzqcWox0z
xEK+jPJ1OtsiWINmS/vFGlcodtLiVM0Pk2wDglznNyFgSCcBhcEplLAKcAaM3ijlTpScLGQDbP2F
rfB7sTlonwR+JJShIFAQ65VsI+1qeLSUM9YP5aDasnZjpb0FlmvVG5FqKMUZtakvGA/DSwYfezhh
32LhzRMQfA8fC/kfKRQsm8SsvthUqPRkSGksLhDo4oqzV8aRCsuTucp+QKhOmJrkgnpraIcQM2gF
EV7YsC/pA1+V3B7454haVynoN43OPGWL+kZ/Cn8xN8rig4qggHe6ASDLLuNGLB+8NXx0cmmGHXP9
Am5oxi/4r1Lc5GPF+L0pkOSsPXI9kSqls9Hb5fwH6JfJhjhYfmbAg3y75Nw0eGHZWKFUeOlG3e8Y
4XHYkfKl1aibHtNEXyjSdjMVAqAv31ZBySDcDQIh0A/hY4EtsDMGT25ONaIjzEciCubXQt6xcov7
vckZzAuSwSkgdpPkym0jnWZGabF47jhk1PmhsszUnImRvIrpxkvKXdNyfGwBH6TXcfuu0BVu0vAQ
8mW95ZPLQSwHfh5uMySG0xXMGduUWgQHcFvYyrC1avbME63aZj5AfKkl73QdvjaUg4i3+0jQLO/h
jAx32hqLU+c4xBhMbMbj6tlaHAngLnFOpQidlRPbxTuXRbeIFgIgDhKbrYxiatjF75Nlz9ZpjKnw
PKScASmd6halSifaSoX7cxsaHkieCvwIARapK/eb8IX5Wv0tEV33yjtGAcc3C0KxNjlJt0pzVKJL
y4PDYDu/W5/FbPcVEhncchcypdL1PLD1hhE/6XYeajUh8SJk8da5A7mMIbCyQYrV4SdRjjpBZ/K+
Ej0+Whk5qeqUsAjY5f+O0pa/b4YBx6rmI0Qm+RCas3rVsI+BQ2FRScykxt2+bT7TmNWETwuFmBUX
j/pG9Az1EncmuKBOfSvKb7HeDs2dqJmB/0rjjD8tmTfUJw6vE68FP1vr8/AQRZJ9RucF+RmbCLL+
2vW0hWsijoeUn3q5QouYVYZQpBBu+qOQPnQ+Zm+zWGEdVzZ+GuxZZOj0EDz6gXlRrT1Qeea2nZMb
Hge1RnCB8GRgP+Uob92EDX616fDLbtjVTWdOg4mhS4+t+w5ckCUo1q6jjGSg22uQpYTgORseQjx1
dlvldyGtIMbSfRn+8OVBD/gum63Z7Wbr0zT8FjS7CuGh8dqaYKTxoRSHqDsyxkpEJpcglJCWeSmC
gsZ4MHlTXjkuxgs3c47vI/bKi/Kv1L5z42tuvBFHcFsx4uZ/tAf9hfwDiAtEVNMvUXQZaO/dBjZO
4+nBvjZ3AwtuanWUGssJOyZLz5FrIc9sFfk49o2NzDjD4R3iisVe1kJjwM6ELnzZ0AuUvCsoYLS1
SpSXA34sjjT0qTXwFY5IrK/Ux7KdvlFS95fqbNxWDKSvvyn7jlilZLSzBWEkjIa7YPDAO5DA6KCo
SwwAXtfQpP5A/7fNxAsFaj8w/8ESvmFWXFS/FCWx8Y21gluHN1/It2SdpZafVpelBX1Lw+AaOplT
YFWckR1i8In11u7J5LgQdcH2nOsrZdBOxrjLvU1Fj7ixsx5p8goDKrLlN0hw+shU8ADeo+G+k07Y
FUIGJsO2ybZasW8QLxTjUSVLAyEHcWpjd6qiizTdhQTdb8W5TowIrlGDGkk+JmhSXhZk8AvM3tBw
ecyoq0paSCDM5XTA2kOMLe8Fxx0vXXXm8TNGOksPdBiAGnRicK92YXOKRDIqV54ED53xypO1L6eC
VQA0qbV85bGKih0FLRVAfNWZ/r+p1mbYp0eSIzk4+HfGLZQyvOSywirtdRz3ZGmwkPF1zII4tw1H
WdeHzJdtBQ9PCIWJvF1OnyNMUaA+UuqULATib6vfghcgFSn8mc7cDvV1yR/zCHNWvAoVcQnIauDQ
0tyyYhaFTUwmUxNMfmSJfljF+37pvRA67VQRqkxzijYQiS26kdrRWavqnXhf0zxm7ZdLe0xGpAqE
wvRvpIRTlRnEhb/EJhqs8SKMyPAyX2XswpREkTx7nWiD6aSVjE/QVlZQGoMtgZEoGXiMw5ATTuTu
8syVYr1ZVAFZ9UtbEY+h4Qi2iq1oENotoNGmQ+iHK4zPbX2d68s89fQZp6L8IpCG4x2dXXRrONnL
4kNpFqeYPzPs22g9i4+Wk3cmfyoh5UGQTNQvCGSkD63twFlXrlnyPQ+SIyIvGH2NoVgFKiHtE376
jDoD9hr2o9TgWOFlqc8Lp786vHVGB5lI9Vvio7SaXdYonaZsxs6CcEO7hcQCJguTJgXXY6NdzQxq
EA+CMTFzzozN2BNguBwzJj6seJuBSbYAED10exUF3FatL3HPLuuHL7lLOcuX11j+LhpSJ0LCretP
FYJLW6V2PozMvqDxUcfx27XMPsNrKz4VGSvW12uRXVUNWAELxu9WPTGxD4aPodI2ncVo7zoBm8rq
N1H5IBsLvft9if4h+nAJRLxnqI4hTureNDwztWbcGWrAQNaYcJV2J6JC7TvCx2ayFLRy0fy+JkFK
M4lQUMd7L036joVbI+H4MVWLeh8v/RD1bqjSGMgJp7NkFl5osXERpjZn9zUW5JtN1IEmZ2LXI2WZ
cLOL1lZIJ44ZbH2IrkiqZ9fi1DWbu4YBLbvHv7ZgN9QNsmfknEr6AuaK2gOVWyqwnYLzodSQAmpW
lLUdSg1lXGAyFkP9TiD3IiRcV4FAMz6zHCVA2061XaRn6V6AiMrqvzpOOo9eeIzN/l8M1SW0tAAV
iHYLZvwKWvAg4SJECCywndfhrNWou3XLRF8lG8/2fwbPfUaSJPwGqnIq9dQLTH6DUBwxOdJCxO2z
REpR9jkrWVOCpSVd1aLDaKg4wcR4q9MHJ4+rV41TifgkfMx+X6rvuN4GuqHB1RTLz+bmXPXqdyOE
N5JgHUsPdlLHwCBe6H5Wg9UyK5EDCAWrx7+yw40elN1BNMOXXEoTW71TaKs1FNxFIIe3NRiMzaJ1
7a38T2+Nr4FM06RQ3GHODpixfanufrtAw0xOG1Gx+ioKwx7nCHuCTKsp79ssea/EUGH1soYKlsdg
UFDZVCZBvtNRliAJND8TZ6ZWlQtKoRTqpGz91LnwlVQM7ktSvNBv4O+xuhJcV4jaxdQJ+yu7fUB2
LfuFNabtPhnzUcOxu81OxZTexWBMWIAnBzAbeD5bioaOhAG5YuAHMl11B0NwewF4mKSpOvNWBjYE
QaONX2uhidM5U/oGiBT+8DpaNd67Jm0OKeS0gtoVrz1rSPy6WySOIvrzmTgzlZSrYZiABPE9SvKL
qEa3rDSe6QRFsMdHAPLh0Of5XRH7w6oOpkiuTYkE9STE4t4cLJF1RC15Uxj9oEmHVQ4gkBEhhLWG
yBucNUc2gGeySTBbc7iAFSUd2VQGPxpPGkO2mhgqLeDbLw2dpz8/CIV+lq3+V294/w3hbQru9bzW
ud1VTsCKh4z64ZwvWrInpX6fmUi3p57PlzkaY9Ai0f+mRjt0cH4FY7y1UJw35sSpUgwHicSNFDlx
yo/Xs7otGO0uy6ViOZRIyq5tjC+AglhYCKyB1IXCqUyx0zDWT4PsqzeCZ8qpu4kQcPEnulBcXwDn
n6RF4L3RCx8iAPvDcq+0oatJsV9ZpLREIGkZDIZ3rUfG2v8x8jwF6nTqZ/OBj1TpuhvgdLIuBBBv
Ab2lTI/PY+Q5Cg0dpYdnst0Ugd8q/3F0HsuRG1sQ/SJEwJst23vfbM4GQQtvCwX39TrQYvQkPWrI
6W4AdW9mnmTNbKRzxo/RO0Gzvbka6+vaXNUNj9hpOxbRb1CyZ2yustxWBaqmkx3q0Fol7a4e2nWS
iZNhkKS0vEek+YcqfhkTCnKS/Q3cxoS/siZaR8a9NohhN2woMsa1lkVZvE+wTbrQ4gYOYzaF5FPJ
bYz/TNL4SFdUwXHm0mYZO8cUh9Crj7+S7t8Yt/DG97nxDXcTTtT4JpB8oTytu4aipJG9FgohOS0c
qTlyetZbi5IDSCQwjXISb4lL6WVPOZFLvsSfxQTSqsmWwCPFrD5LvGOC10WLlHnZh2SWUHdSZEZA
aNRk4tOK2Y+Pwp5JNZ75Sj5Th61Gm1v04wQftSD2xKTMzWypYDWDOogqIwCZYK/WipnkNhskxaLv
XrX7z3D/gT6janzhhrcy+aD0gFVPx5yFI7PN9kJEGA3NuZDBvo64wTTpJgWvHTQnfaq1NIET+WIV
Z9YyB0FWSHaVKk1mtQ0xFjIAzQ5a6yEF09JGcSulaEsdirUJtIcLoCnhoAzfMLnerIeQzbEwgmVk
/ctz3MjCY/X7BwaTzp1wBddwQdUJHk5jofsllxpGdtBYPYAgMezL/qW63kFLEZfTGcnhfTz628QY
t3rfUosiaXvLmerQ5PSt2fmfGnBpJIh90Yxopzl1YQO+DRXEnNKjUwIyD33qlLU9csoqpkY2IEvY
SYT4rmONBNZQGtbL5CxGkIBGFrOvbyp3YLTheRcMJCjADuTOgiGSRQsIlFngiZnOebcgHziLU7ar
ljqv+K+p/Cqz4dj6Jpgc56wjtDcN0eyONUgnmDUkNnRfbrhrnjEhrYMkXJV5jiLBJAtq6myy3Ixc
fnd2y0Pen6PqaAGYe/MidRVI4h++eqwp0+YefdZHeigtZVchf1iZ+1thCVJG98oBxCe4r+oOkC+w
awcS0RT1FWsMx2np/yl2904Z0U4b9ZsdjlsiqHsHpyV1J1DdaWlRAMA72jmHQaoXkIXdfh2oXyI8
+FWw7HzlmK+8lqdwsYZYetH77OhlxioZ69Nos9JGs/E07zpENfxTeN+tvQ8J+/c9kB5Ino+c4EqA
NSfCpmzQdANYbeNA084ZenuPsH+xN8YE9Et+lF2NB/nmjVAlmu6LqB9bDI3XlmgDicKkCTdG57JX
/pFsde1uiT581MNmo+Tm3PKLP7XBNhwF96FJl5xKT8x4DZNIo+DTZ09nO+rDsDXwLuaa78lCSv1T
hXscomHWVAYQNXVtASixQK3FQn+vu/IlpThaXbWjD5OS4Fef4GHW9T20SwrVOx6R8m5bDnVWILNC
nNXYv+qxfSEUcTRf2c5VhMY66hXaJ5LDiAIN2QcMnXPLECer1r/W7GWtDNeSQ/rYK19l+9G0w2FM
qlveji9Vjw6SNiby97A2k2/ZnxsaToP+qTDGxRVbJLL84Jizgz7yCYpvMS9uH3BKz6K5E5ZXeGbI
OEGLfiT2cK+A6NIn3ySLFAiZ0C5cr0vcUAdJ2iHlMrRC49vtfVaOJbyY6EttxFsViWUQRJdG9+il
penRsrtTinkdGZlhqCP2Rp/wQ6eKAafgsVfSWzN6z1wNbhZrcI1FHbSfTaY5f6okQ+oknKpyIMKs
kKBzl0SUVYhB3i2Txl0HrQRLGIpGcxQFQn9MFyK6fJHaQPKjQ4utOPPltxPxkYfjOkficZgn+K7T
UgjQgNVf+8nIPN6gLV+72nl6dfReu9WyDIyfWuDMiYviFWIZoJx82df1AcIl/cS2d7S8+jxY+ixC
g1dLvFXOuKsmEcHhGe7XH5ggVNVZW5b2ETbuiSGMO7q7r4ti75iTz6IOCOE1J9dcNkSSs9T23ixJ
vgYzySZEvqDMKyFd0BTiCV32ycNrlRLYMPsHDKj3klq6QqYPZd939dGtkocotXVWdHxKcZPV2neZ
zsKwXyeFiRmkEbfSv/q+/OGAhKOxXZjT202LOuHpHm9bccPZ9DWYB0yJ566otpaWvHReJDCtGAlX
1TSxQada+6O/SwY+bIP6Az52rQQR/v5jR+tIBdgpadHQ4minTy0RFk7ZstUYC8JblWrHQmqzpJOr
ru6PoWh+B5mfzFRZ5nb1v5US6xj70aBh95z2Bm1Kc9tn/K+dTwguZ2PaLXiUUVv9h+aIU67lB3PA
vAnHbxhwrhcfVM2ddJAOyzEhO+Vme84VgW6822NJ7ZXLzlJpV24xnTr8XRHIPXwkOBDprPH2tCsu
CzabncINCCJDkGrrGudLjZ5aRskUI+LKm+JNyb8shguk/xXE/aDwwMP6ke1SKLuOU4Qo38HNA418
JimbGlJxAVYMgWGAS1ZLvyhfoKwbAsSq4Sk4sZYzMOQMgG9dKZY18RqVdWqGi0FEKFTus2IzpRCn
G4yWqA0ME5gldjoPJnxLA6VR/FEMy1Hh0+3ZwXIIG/wWPBjMgwYnhAXasoSgSdyRvYQCxCUZevrF
sJGp4boDsRRS3tcTMCdbsy5hRuoafoQCi+57lGBZ4Idzgw+ogvTLDqssLmkyCtay/SnrYd6xLS8B
kTX4s1qP2vkKNRC1yfDc2TikEPRphjTPycmPOTV29Q6sx6YTATOZD9utImKC3Ozk+NvMxYg5psJB
p2F4cOiDSwpnoxQXSRQraR99cVKg8tQxQFvln8NWr8YfawkLZxRZ0qkkpCeyPTSrmMfLQPK3MTGD
IytjMfMNMMQwBIhNtr2KPZVS+Km3FMKVG5E1Y0BU86cpnJmCOFbpzZyuCtTAHienu7CD4BTH7Vqp
WKF1zZZj78I/SryeCbeV6QrwYSELOKkqQUoeI/PRzn6M4MGeCmvegtN5P6B/s9eNy4vT3sqy39IP
smzqNfc45ipehJYt42RRpFigJuIf02tbCtbDerOwK0xlcCMidA0Hlqf2O5DOHSm54pZoWhfsEoZn
o5dYqxINhwBZzTGX/+nk06g2kW7vA7Pd4uvWP0i2Lc3iZ/o23bQuJVZSY+DPTj1MIB0Mos8ClwLu
t5A9VI4tB95h/c0j8a0Te/yNbxmx5vprwPCkBiyPrW+Zc9BrUxSQi5/xAXlPvBtujbE8gD6A8Nhv
JrSrnmxb+1so50au+EojfkD+99p3M1/r7S9xkUr7Ih+bRB+SGFwSn+jL1QWgrytwJu6Jy6Kkp44n
XCaiA2Vlh5BQBXHOeuMFSJGVPCZu/wDghI2lPLA8ZrsYONqOvmRcO1gUrqoi1mDNOcN+iuJHYE7K
tg57MUu+u/I0uuP/x+40/eQaN2X2GrDQaua1ilqA6x6WL4dUwsKRM3s82VySHj5PG/sBG0gO0x0G
ijwa5iqW/Xp4F+hPnBUQix7FRPNO/0CnIwo9SiBRGGtplWU3zqyKZRmCAiRTDjcau1CrWgNMYf2q
Yco2jvDvEjhp+uSIkt5cYiUj3Ympct2mOGXLp0fALrJeCq59Ys/I7xBreJTUeJKScR+SMBlJ8ksI
boLItQg10Bh8aMgEwHXhS615ELrL6YZCzerCwOdRqd3KxVzCflVCGjDUU+h7bEdR/bihhTWZ8s5Z
M4bTRVQzj+59TIpt529b0OySDXZBxG+EpiCB+1g4QpVw4LiF01zfM/mYqr0RFQsE1t0CEJ7b9zOV
TZPEgzcWqD4BVMuK9BU2z0FfpzBhbNw5Jt8vp0CrQO/oqmTrwkJzJcAL4rABm1FQWbMiJIxDKNlX
nhW20B6R+mLDfI0GBkhStNwfWYMBakuWo4ooiilXw0Dh8awOWRNit8XOuQxDYAoRa0FCEVR7FfAM
BjBZLakUO8aXmwCWK5EHgoeZkP/1oaCLiE2bt44EW4NkLQSVUR0VJxEOgk77GNz0wBNjwdC4ygmW
+Ga+1Hcs0JDJGEaWJWLMGIxzQO/UCJfwcc2jQm8tzAqD3M0wQOsDVNOFySZNjFXJHyGx0MYwL/HQ
utACeqClq0KF8EPoZGk3nzylURnvoDUtLW/6dxPBE45Waaw6YlNeZ+6mxC7t19tGI4wYUGVRZPSG
dFBQVLqzsMdiKYaJSU0tWhs8SUItixHktLbO8bhKrZ3Tcz438Tbgj1hTnkLWunrji6xBXTRhBWNU
mTNOrsCHXiGDLMMGfxFP+rCLNrCyJ6k3dp5C/qYJmkF7cSYrMPdQ0/4n2DFz5RfpXRDpqrMJ/zxj
/4epf5ibGfn36E+CyewquVTU3yph+nLuA2sjwIDL/LuGkcNF1tBmYOUfbXUBZfh/8gh3jA3oUjWZ
wzmLUkOOPZ+YDHxn8i9Kjhb7ilnW4ZNuxD+FGSsc74FyUUfMvjyBMSztBgJDQXLJ3WfSnC3lJ/CB
mGKBsRz6yZ4y4+uAjyho5Q3a3kjaVL9k4hlFly586fUvleFp/eE0r9J4jixsDWTXWqFKKXoHBemq
HwUzeYunqkdSybB/d/JsyYMWrXrOU170NeDRBt5oOmQ4Vmp/Cvwz2HEC5G8Rfmgbt6H+Bui9u2Gs
MtKzKm+j/krjX9uEGp7BzoNRepFMfv09DGmXXdJUPGgPjTLZDjaJg/W0hPygodi27i9Dm5mtg6wg
CtfMvJhPEMbYqP1tgi13ubVJIx51bDyFX7GW/Vic9jMSwA2ikQvvw2nvUQtFZqiWxqBjAACAl2Yr
n16OAb1hwFiQjTzyiIaFoGCchPCIUR68c0+vi6UA9PEgSvNRCgobE3HCEaybPVS/nhEhXKoekm2C
ksimg0la8jZ4rBj15GKOX5NDGGA4GAeuK916q6NnO7xaAdAOJkvGNOcQ4cxbNt3pPXMZZE8juzDt
QWDOVXZesbSrRdX9RfY/FsqtQKidzncO2xsXYy+mGZDZWDFxl2M6HGWJ71TOsoLTR2thfbXmU9g6
To4j6KJOXwCIdMdlorJv53CSUULEI8OnUrU7ANXkh9nnwb0vv3jkKvY7DW581P+lARCIqxb9jMZN
xRFvtr+WARnevPF2GuM9E5e2+CsHiOIn192k7lywfvEffRssE4swMY9eseYPkg4XWe+DqT419MDM
AOpnV6G8CiQ0od7j8FksgvjmNp8Z5hgARR3hzaZLQEJxutg6jskbdSjtdak9LYT7prjknElSjqCe
fC84D4TGrFAGvCtfLiK2jRWbAqM327pwOXbiTNUnPgqQOPEtAUYyqs+i4KiNg4n0T9Dh5vbORfev
09Cxs51Xn6ziMuJocwP4H+zCRcaRU0fFJaEANiQoJisjV8k5sZGqK4w29oeFObzwWnppsUlaX1TS
z4BFNFy7aco+Mry74pMfiGC47b9yZeVlnxUutNp4772fCBRFgSQSRt9spOZNfDabYz1Nj8VeyrN0
LoG58YxjGJ/5axIug2KbmCe8+b2CAUcBFI6t0GRKJ3DNhwdPvDPFoswSYY9TY4zVM+43BIHY8Y0L
oQ4bU/onVzKKNt06xmvqdKQmC+U4hfxGsemd7DH9oyKT3RhWaNy4J5lEmdXXXVhz1x0OQBiApNM9
EV67kot0JPIKaUmLh70euVs9xpth2ts+2Qc9tXPDP1vXVhVICIqxlrJj1NIMakY1mhO1PYhn4H8q
5QQaGDAwLQDVLQ2EYmKuXF+iFDPtFC72zPgMNf8IKPw7wAPqh2y6neYaRdoFrefTTOtVP0WyyMPK
xl7yhC1TuYnYbaosnFwJ7M0rdtFR1CbkpejkdLRwhALHaP+h19oVqz4piP5dDXQ6S4Yl/N91mzwi
Q0emhChUxCw485XRxVeqOrdDp2yNqVw06HcJx6rcbRfJBGivi/2QTsMat5upL6Z3PwoeanZE6E4O
e0dW9CoR1+jilzCDO+2ml5b+6o6YmbDxien+io7Pdcb6KtW/FYxsHW28cBGm/Zo2WmvH70hb2dsc
YJYfZ6sxsTY+Rxwb5iSADPzozhbwvRK6m7huNgZbS0cP14FPiwvYwZAjn07VSMFSG0SO0ZCwVEyk
p25cx65/s2ySeEb20PVeedOt1iH6vAkaBNK86x5jhTIZoPrTInZpDb6lnusPe+LBhiWLO59PAMYj
9E403MnMxc2xX3SzoZNYRWpstlQ2cS7TfkqaOC19mlGql+igZOmXwmja3dTrmvlsVdKguhmKubdl
s9KiChVOgYxiHPkhNzFOmQLJcNaqMNjH4mBm5adQ2/UINn1KXGaTYDTxtTqLcXjwviREvYEqqbdA
UFVs2OeEs65DxwMPgfFUGxwsfHiNjOBA9ecg0/fEGy+d1sGm+muT9pgYyIx9qP61UOo48pZgM1Ul
+zfmfEhN91Ph6Kb82OA8RvqjKkAfvU4T8RQlIuDY9V9utUuemavcLcx5Pu61ui5PZJk+M2IjRUZ7
N/1XSIHIAiQlLKF99x6kLrvlh64ihAV2EX5/rDXtaPKzw/U5dk53FrZ6DtEJ2xi6SHnT5fhVyfBM
4OOzfDnRwFkUuT+fXBIgPW2/uUPd3/fcx4wMuiiTNXrPznSHq4Cy71iPzo3WfvObQAsrXeVdqO7Z
rNKrxRyIU2Bh2+nO8ohY2itrZE9ftJfRNk5wJfe2Ee8HxD8BB1ZIukLVbcWWP4/GvV+Pq6LNrlB5
bMpwMwrOVSVgWaP1tygOX76LbColIXudnXEOrj1jlHNyfUEaZVH29cKg9sJzVgaM6RQTTRq7hwYv
b6QEq542XSqHgYz7VE9ApO4KZFFSBtzYQWyc1YYqUHrpJQ8eOrWAhTdvpfqnJUuP/SYJ7dH4zn3A
TzmbKYlgUGjNOg44CDt3CW6kTr6idtiMuHRiEyxnZC+MollOs2EI9MUdHzZbVgs1l29kDdpeDcuz
kWvvbjLOxvhht8o2Rl13IVsNAWZ8422eqBfD+YyBhIEBpzcgIuWEHgqmEwTF2s68EyYm51Z6Jslm
FuAUfhM8mlsRVBGT7QKAITs7dMakx71JmA+u4APe/fPtYQtsFx+ktggbuR4FLkJTY3v4aY6nHv8o
pUTYs0MYp8LrLpYfXeCEHsGqrKm4VDEjtaOPhxUDdBNRBxkSycjk0lU4RnGQ6NtXnHpYQ+j8i1MC
NEA9DU5aMWh2DM95xpIJHooNabFe89TW1zlk0JCLvnT1c8wvw7bPvuWe0wb3PugtPVEwsCMgv2wn
uAQccWFPboHW/YvpuWvKaJOhMEhprnWl3A/QBPQJ/arkm9RgPHOGceNHzr6ofhqsvKK0iGukW+F5
ZBGIkqv2we2NvfUKz3ZQHnV+gWS70JYAvd24uCFJiVL/rHA1F+D++tR6joP2HqnKv6BPz4EYFyDk
nFcxJEdLJKtU4oCklcuyWdARLM+0YJtb9TuDpBnCLNpE2L0Y+luIYM5dLxZMQ/xb/gaQCoAyumZI
CWFYys+jsxndT58bUh6szOZKA3ChH8iefBU0DFZ70a21ehtFANP4OO7N7j7m3LTXIEyjZDoV+dxS
QBP416B6j+PvEJCaxa8mm7bxEfYxHC7DPtwWjAieedazTY3VlfE1WxTiCipqpNbP/JbEH8u7ZvwN
ZfQW1ec4/qz7G6vX/qXlpzH7QALpOdyb18ZZs3tj5ivbl+OtMm0jtY3ibpVmU4DqqbyZ4x/U4V9H
fhN51ck/BOsGt3ka+ruswRxywCMn0ig/YJq4nf0QuML2+pNQedBNP+5A5Y75m1bfTYn57EMH9FTo
P6551fjY4kCfomVLbOsVdo3sMsbArO61/OCUbUZ32rpJl3G4Il3oqL9YEJBLW5EuxmllgXMwIYvY
pRwryyd/+DbaQ6LjaYYnaWsqOye/2g75y0NDY15+TiqitYRuaqalwvOJOf2RlViM9QaG/JFCuZkB
JTwRXLn8wo3NsRcKXvOyoEUq+UlX9jA2xPglxa5uP5xuG3DwE9wiWPwpSNjdLvW3/XAEnVFh5EKJ
TA4NUVgyqfpfL3mpxpuevoOaHrESRnunORTNUfMCorHRm+H+Rq67TUkzcf71QfD4poWyOrFcZ3QY
Is/T3oMtvYKJ2odXSC/T28vHu9A3YYCfFHRkgherzKDf7znfqQRXzW/LRe9+1+oNP1nn7WS9KwFP
O6BJnkH+07ifI2TitntX2eU1OZVjL1PZ1xJt4IwlOv5ltoCl2fQHp1tn3lKhh57ObLkJjWvgHjnQ
p0S4LQfYw7dT/NMY+8BZmOIrgTCsnf3qaI4LYptlSLMJd/B7UbLybn4t98+Q9zK70ukUFg8W9pr/
k+q3hlM08iLXgMvm1fGvqYKopH9m1iFgbK59cH7DV2Ee+ubEbji1YLbMYJDWFqHMBxfNGJPeuGvy
IHQo94R6J/bdtRuwuG/98V9o7TN3h/Eqb9iq0ptzslnbuu9ML4H2GRNprrniehbseYpB5+SBvmLP
xZrnZMrPAW0+65OFS6igAUmEbPKm9cnMzH6neXu6T/DDA9lkSTGcveIwcK+H6h614PG/MvEVQYqZ
Hm5Hhduf//RwEdMchFsmWrTZIe2Xof3T9++e/hvrf7Zzk3y8elbuukt/DfHsks7NiBH5q+0Ad5Vz
u8bkVb7r/l6BNmPPI3zYJN6VyRFNlDE8uybolnXjn9pmI+tjOu4ccWm0o2sf7fqRpWdHvMcYsjzL
eHOInmjeXSRngO+KdfKTFX+TcmPUSGbkf34AdsB9uVBHIujDGqt0GE6Afw6h/VulWzraVSyk6jlR
zoN+B/LMiIBa3ZOMe/DWqwRO4B9ovCV6+az0uxkcamLWWroktDUIfEEHu8N49AyDP8+4sUCxCQ5K
eozyL51tk0mg0mTnpqJRslWCm/srxLkPiB8Uz4xFKQ8B17sN3rGM/4nxYMCt0d7T6t90gZExVafs
mwY8Vftjo9gRsBjse8KyO8jfZHoLjK2pH6pqObZHlLaekLl+iwgNuP7VK7ZZcvYGjD3zWr5TBQIe
HGPcTkPoNPWdw6Fd22j+CeHDZ18rSRn0x3YCFxCibCTm734swaFA60n9wp4nSmBT42w9abR/BS4u
ZYwM52EkVjf4r5CBINAjPJdUG029y4yplE4L55op9iPPwy8lqb6HNFlIDjvaIH4dTppzr30lpP/e
Sp0dhou4KOj9HSmQQ6RXz73N8biX4tlmHb77QIU4EoAZdx13TokIPdoZpVeeTZd2GTuLjJLOqskO
ml6CotIAtWsBJliA2rwjlZIgIJTxHPK9iVt3Qq8p3W9SlZiI4HU7RmgtClNgSPeJUaCy/EH5QA0L
0wl1QG88CSQbb35vrDWHlY80C9a4JhmM2IwZ5WJLmXPxZSu7KTYc9P1dygYZv/pKkdXZNuQ87oz5
/4IndRu4AOsK6TNcjhkGXKcJQzYcNh+0ET4eaVbI4qNc1q26TalRYbVrn1W3RI4qgc6MA7NV2a8a
yx2OcFxNFWK/FbMwbgbc+amCfx3vOC+GNfdlqC+paJ73RdQsG8kNUY8YoMrR+820Rl8mUM0KHRE3
VjbuoEXgWMRcRhkUCNUmMmmGA9fwtW+NXaaGFDSmgn21ouxNDlGIpRmnQaZ0+jJ5MKBkOMxh9KtV
Jz/0Vm7u0lMiaLJ0Weq2VTWRfYIPScS7GYbPQiHPUk9sXCvPe04bxc5N8EoWAbeQ6f2G0r9xKefG
uMTzoqtoGvd+HJblag5AzgItVwHA5XWPNl0MdEkR/LQd+vXMYWTrG8jLTj/wfIBeQaOJ8jZohGBQ
7XdRZQ7rpjb/atfNqXz6MbN0onSUyky2argZqT5fpl2J67tmxU5jG+DaqNaXbDpz9WlqYDtHfAjS
0nehVlyrri6vGh9wZGVwsaS7Oqv8tmDbUOUjdqgkYtsWPOJNhs62SGAbKKB7cbLOwoZURGWn9xxX
kKhfI4Gg0LC0Fd2I3DU1Yx7iL50NoqhW1Bothtyh1KuLl4iRLoaTaes3PdfpiGYP7+TqUtjaX6mz
YZBORR6RtQDf2RXkggeCynqr3CzFO4FhyQks0ruWe/nRzaqKhsx25ZfvzYip0nFBjkaZmW8kfVxD
6yqHCKaAr+rdNo44+oQkgCH774VBVix1YozkIY/aVO60ejgkk/dBbX38pmW9MhUmeK+k5T1j5U32
BW0GIj1VUFWoL3wRw8PpCWX3EVesyXanqPBMGDWQO35jzgehvR8yNz5JOX64Is2XoxutVMU05g2A
QnLxRrrxcs9ehZJiqswNaHfBy/k2FHyJLXrORKMBahkYnDlwZtez7LyOqI5clL5KLtoJXn1GDgqY
kYOrJlYvrRix0o/Xnq3dKi0Rky2pfJiJf+Lg5e/6ogPC0pAeySIFGaPR2PCBOeuc0+AAIBgL0Fq6
5zicq5ytQycWZ5DgDIcNY74odnyq1ZkSJdD5kylbbZsX+mXIBiTpoc1stIyYGEHYXrU8nqcmEpNl
x/oyqgmhJ1jJdZPQSumbBGZVal0KxqfGfyv7rpl3GjwM/Ljz2mPd1ZmjnBm9jdlYLz5ro0vf8oJS
CVOpSc/g8oecH8xobMFs1NLFkbMKc6nIxW7KgldFc85SZR1XjElW60FxQTVKYhz1tqzBqlX+Umdd
h1Wat8FMc+QEFGVZ2mhkYdvPBGUc1CBGi7q1SFF4p15ikRfuACYfaxUg7XbTDjk+2nh8RSEdXQqY
9CWblVuc2Q8+aSuObH9sngGujibr0bZ7At83iCAUJ4BXLysWyMeu5CSg/fgQZqyCXAYdPBu8VZfE
5z2O40FwAYWbVFc6tkTBX6UT4BIDqmSPBQH0lJyZTL6qbC5pRoQ4zjrocd7Fy2C6KT4RLPYW3Nwx
KKZ0Si9k5TzjJtz7hrJj76Y43KW9ony1nXkHKXSVhOhE4s87XdMB51f0ivLi2hJ8nlC97xS278qU
8bYwEL4UdhO4hYKTyHiKaPo50tvtgPQJ2OIRc8+e2YSAAttYFA2KgDsEe70LWSYNeFsokeclq4k3
IqWlTXKH4k8biT1+u4b6SUvFZ6Z9d6yR4sGmuh6yAy3D9UKv+7/pOu3aoeIfKijM7kHYkbGJDIgC
khKXki66metYZyfgqe6kLeXRKXx4G7htDQmSxAdyBLeTN8PEHCxiQ13VY/6coPMQlvF6q2q/SBSq
OYJWn3vRJE/hNxtDNuPWiFKKReNmQZv2eovjrqX/RHCfMfhASZ/YeXFmvtKxTs8NVszePHZjuvWS
4TsspE5dC/u91p/U1NSjdyELrCXUVG69hIWSwaGJaMvpnZMcH0XuVT4P6YdB1VlpTp1UXPHL2qvI
1zErltVv1rKnDcLSXnZih4KLi1u4KPJYH+3Kvwy6k60xsjs8Iem2zBaDcBpuhsjebVrB78vPdqWi
QtJc6kUwpWJbnCJcvbC5Do1pAZ5Xm7vfwEYKoX1ht5V7DwmmMYiCTBxO0M9+h/ooXi3RE4R2dp0H
DEynhonLcUbmXK4vg4dMx7HQq9d+y+ROE50xzzPwpiN21yH+YyDj2bnzR9RP3+DVVHTjFjlquNe6
RUOuXXdIJTkNnWKlSTYNURKSpCAvV53NntdRbxrjzer9pzJqs9bgZipDigCljcm6KMj8WQPPqYEM
tcN17Bvmh6uOl0IxdWbjZj/oxaui/yPuWzwjIWlc5eJ6MlgCm+clQ9Ud0MFd6XwHmrcswM9uylhN
8YPeWz/dWg1Rpi7MXC4engm4dnl3/BpuGH4XJbM5lhLeCmLyqRBvkP1dggNU0+Gf4urKlVuWAy8w
Rf1TiQmy09bnbLC7ucaxMVZsbEZQzQq6vpLMWqVu3bG8gT7bE9hPnVfk6KCOiMNgl717Y0xalzWD
z551Lrz4HmUuPVtR+RL4xufif7RITZpYm6tF9j0Q4wq6GHR6iArTudqvVLy76iUrveDMqTscDkx7
FXPfBegSfgoZX02Vj6Xn4e+W1rzRZUx46uYrnTurnIcXAwel5+V3cKpgMzRg5JDHJz6zTy4qYTVq
oYLwIinxyU68qQUP0HzvUA6ADhJbFhmMNqWY1dM9eliMfd6Kz7aRxzR+sNv9DYN2HSnthva3tYWr
xlVvWkVgpm86xGOrIncsf634z0sMFl8SSakgo51MWwOPVlDppK/Mth9YKPhk8F7EBknHtCi4VGPy
4gnwWT2jP6sFttWS4QHLoG6lglibqAZs72FJKAFAM1JRGw7bgOOvkAzklc67Ybj1obdwq8RB87Co
g6eCgNUNwbp1wyEPokynkTtBDkCD3LRTC3EKTWUooRQ6isE22ft2pv8s7xgCxoTRvjPnxWBbpGiI
xLo4zOZZmpwsn81lnKkG/2ejzDJLP4xmi2dHpeTPTHAZlTzI45ghH7mX1ht6dc3hF+wUEYnAiCi3
YeLERuKbVU2LS6CtOO2DVzIMmuc9tFEDwlYlSHKo9CjqJpF6d3iaZnVNyxWP/YVad79OClc7ODYj
IJbWxofZtHKt59bOGmkKr5Jm/v9XFNNvMxbx2Y+Hp9MVTE1NxcPbIDufYTnofXD7IMZRbdRXN3qf
gc5ztmIr/saedvRyHhUVwdyhExvsL3xgrfaQAi7WaK9xS3wOsU+MWlH0m8iJ0RhDzvnrLBW8d4GQ
Yqap5SMsOdpFpU5jaVreKwEmSCOdU0rKB20lpp1HJwGlJNAzHGo/s4xQWdHEd5uxFR/OVzYwbod/
nuV0y9oAeBgyTQq6naYAFqya3N7aTtVDicrdJT3gG6HIfmuWIdH1Fld3bbPL9LBhRN0eQjcRg7K7
qyMfhbGxwcGOHdZ0EwiJTXqvGFqgu+q4ZPgcGSq6b5/1fBDiWqq4FYQKdj+YwznJLxlcfbt12aDG
S+FmMV72BGU6ajHBAtRw7EeTqE+vJ3GT09EknOzUTcU2firfBfco/th4XuR/jJ3ZUiNNtqVf5be8
bq8T4TF5tJ2qC9AskASIhMybMCDJmGeP8en7C/7qc2owO903SgQJCEnh7nvvtb4leSHt6QXRNCcc
5qIAAC6DYXzY4aJgb9271Iiek4je4BjWCKdLzPyQfpjxDmJjUX3eTD1inCB8slPxIgIc4nFoI4gz
mRLXtvfhhJymEGEgRdKANccA9glNits2C5OtwoAptHMMoT/SgEBd2Sjfv5nSxZEji53RzrDTqisp
y7eGNb+VLcUomTX0dNyDKrqtGgeghWlnrjoo0SjUUZoqlDfoGwtIAKnAFgf9+2qWxHAyi9DsRa/m
gkgjXgyBsiQ5IfAeDJHwUqY+9vgw2iSQgFF7ef66L6dj1XbFIa9qFmHWirG9A1EJX0HG+LGnKD/i
QyEAttnbvImnhA5Ek4JnJZ2qw0ThRLt+zn6NFifi0MV+MBWHOBs+C2Irb/1akiadntMqezJlY61S
6ztaqx86rq76OT9zKlloNbD3pwhZk0fiFM3KzeAhrbZ8AgSp8B4RY/1OxyjE398865rGbWavZOsB
m07ShQHNLkBPGb7de+EUN7LxNlPiPFfot+ZE/PIa5NNOV24LidJiNtjxKyIH8pgVuhp+mCXdVsLf
wUY0Yti12iWmpEOQZUycLGyS15Ug8yLnNN3Dp6XVLRivWX69DuXJLaDBDqZ9Z7ejvj0kTXSlXAd/
GsbRMbTsjVclEm4wNoLQYioSbzAKQswiPYxORllfetvESTM4ag1/beLpIR3Gyr/7Hd1yBVlC1ARZ
dipE7NKvILC+Gm7ZbYIlKLHBYThnnDms7rmzojs2eSNEqtB7DBvtxtYIaUETZdMiVHNozXSFItYB
rvBotLu4R+bmQ65v8kDuzCyCY6VJfArADC/iOLykGHv0vnURuAooJpqqZShjnDqOfpxFe66Q9QmL
0ANObjS38l+J6un51nd9F34O2njPyVoytYslAP5Jks1XU5lX4LGUDEWEpchE8+U0p7oHdebGGOMz
HFXtCFtQODPRsXJ+6DJO1USUMoyK/J3F+4SjstgLgrKNEZZwynmuqOP3LoxeqOb4G2JNhcE+qo1y
X9uoY4RJQHKUsvcNC82l3IQmKSdTyO8aULQxgOBNT8tPqPEp0/UpEfNlEeK14chjoBhIujTax+Jc
V2TmFYVzSMLu2vhc77Xq8juSsm9LZTHF9jwEM+No3BQVstssjTlp+EAinQJRQ22O/JlkTNWpt2Nn
fPHJutPCfpiXeFcloycchlgH2NZrq3FZEgo8bJJUBE/qlpM9FxbHWpLJMgQfTzKPYjT90SVetAZY
jdLJHG695Tf5eNuSnjS/QIn9J2llMJFy3a8H/7HWrBG6tglxMF68kC3Isd5IJcL1XB/tMDnmY/fO
EoNjLcWUQe9ghxtyh6DuIwj6uzL0wluv7S+8FlEnXnyCwB2MwwxJITFinwR0ky+NQ47wYTJSJYUZ
yoz2HFZyMy2xGnn1PPXFg24xmMSGhXXVfA0ig9JL8WB0Wm3qerx6hBnR12Z1mXizVGX7E8NnvSID
8wPl5bXRsHunAotDLIk2myWnnETR2c4Gby36Klzpz6osL5ZQe8cTiHdKYl+g9T0otDaLO6C9NQIb
9RyZGEPmUW0OzYsdy/mgJTbhYgDJANYVKoQR04YeHrSX7ZyqxlhYcyLv8sUTO2LJJtTBQXG9Elbw
7ts0iPwxfBTWborlFSXFb4Iv1Hoa4NV7LTmBNjrsiGyTG4fGiQgpcQN/hM5UPXd49q/z+OGpkJmd
QWs4XYJDRiazvY5eEzvG2FTlMw1mWt3aHMlvJk4M6ElKV6YPL+xVYC9yDzqHgXyrruR0W3T+j2jS
nMRimLeZoTbh2iIpGPEgR4mKGBVrAoY6gMKiI0zqRgJdwE4+esu1b6Q234c+aZCTLUZBWu+163w3
w/CBrtY9ocHHPLbZr1ljaDKvNBil0WJbcrr6d9PLW7rPP1snJyCCFd5k4p01sLqWGhK1NkqPN4oQ
mt32YSgI68OAE9+4qt9PFTKhtmU8YrqswZxQlx7iLYAHSJMK7GSA4ufWEAHkQZKgCG7DW0A1k2XJ
ORL2cGiyhX3T387O9C6S4tWhT6RsZ68UcsEZ72uPGp2mqfldxt17anjf3Ti6hR84onniAlQ1UJ8Y
TTX5Dv3yFEvAGfCj3wxic/EWj3fIjVb0VN8yZA4tgieNxVHaKbGztc9RmpPL3IXFKlAsw0blPg1i
PjuECFBAg6R2l73O2nKQ62GaxPamQJPTOsQhNMQOgMI/BDr5KSn8kbKaBEwNTKd8V6q1Iiysz5G4
5kGak3IWf44yffZa97cKuAap2tsCQ39RPnedwmrO6Vv2gGc6DReiznyyNJYb0kzgVxTLTBTvH9N9
SKOmi4HDkVuzyvK1X1lX/LB4EtCFFTPMA7xbiSTIKR6sQ8IrvRldcJIRFkWVLKxCkhWnGPObduBp
LhoZ0tx+jzNOM8QP/gyb3QiQtVW+UW7INV0az0qupfF7zLvvbpA/FiTLy14+gCJOTtZA7Inw4LuW
E0jUtJkfrSig3xMu3Xf4s9FhntiiAMv6qzoPXuwxfwkShKRTQAtwAe3lYQolM2peawKdMg/4B25n
ll/ht/gqOGEmCZKPeUzeAL5bQfdznrMGnT/zGJJhFwoZqBqLsOdzz0VJxshLsrxuvgrIdIGMaB3y
ttDPFvMZp4QK3usSEWtF8k9NH2ltN+m08ivmJ4XNmadyYLo3XdksD/B9mtyXllAPXF8hkx+cFsRc
N9vUA6ltzTMT4vSHU9MU9JR36csKjYUI5Soyd30HuTP3y/BUt6q94RQud6WFXitNcNMXyJLRTyK8
Jpcs3vUEjPFS8v4MrNratwUtygmFNexN5pPupABd2ljokb/CQSKReOKoKoobI4VRlY2ThbT10CP4
pWmJdjnBqkjjlKe2WfUKVHjZS/8mqHTDxCxlR483dcl02e99CHaSmbCV8+2WDaWCNJLRgOlRE5GL
Nt4wNxgkxyjroEdNvyoEn0U5vcslm2sQoP1m94lr5Vc/uQZK3kyuMsakOeGBu6SarqXEfdmNKNT8
DOZcYXt0QCo6kLta8RPssojWaITm5nNQxsEBuGqGDE9MD6h3ArRGFGo6eJCUPJnqTZDr18DNs3Vm
M0AoBAHyM2/QJip/wCh4LcseTFVHn4BnpRIRB9guXLx0F0VEAR02rFF5A8qlkbifZ+YNtzmhvqGj
dn5vAaRUAAs759FqM3djewxHBdD3jD301szw1xmnobHMTaWI4HE5YbpN8x0RP0E0+ipSnAz1vKOF
/CPzXHBh+M28sYIHZzISNYtfQTAcLKcQHCqZiPdzd2opEYaU0lGLkVw/DwRUBlMFUgZmkHhFyFx9
m4gOA6WWy2S5J5n7we7clzqkB2YKwHbB5JIBbNaHph/3nQsKGL5rsRp/52Hs3SLqDzjQmZi2GDGK
Z1HN+r4lExur6LhtLbGjMXcRk25vG3qI2O7JBySy7NYWQLstTOdcieZaesOj51tQugL0wN5kbqx4
1gcrRzpZMtraqEW0UXS4RWabvoWTNMz0FEnmIIc9hF8LANPKWnhNmKDanqTRxi/Jt3Rrgw73KFYN
4+OjqWntlKgS6vrQTiRmZmO/lLdcnTm6jzgZOD84OWHVAyQMn6ipvC7pQkDNskyGKKN3ygwLk7xN
BngYGde84DKtOERmnuqxyKYPTRnYD64eb5yQ/FE3RSlNL5SwHA/FL8FdJJJSzTDfK+AluZ67rvK0
WFlNkK6HDM/CAMhFWLK/ODjOp/gyTI7cOZKURYcmI70k19iZxBRz1vVRbWpHPCRmtVNQ0Aas6odo
Kr6bOu/3mVveuQHgGUs4JPWYFlEVo7EmQIOwkYmxVliLNzp5v9scaqFyq3cR+WCk6uBZAZ2hI8CT
nTZk4WreCvE4wSyVHqT2+Fdng3eJDPej9wzCr9F1VgNGGiQGkxcArO/iae0k826gECasSQ63BQaE
2DdQUMMbtRajTwbmFtE3lg+W6hWSZkFAXmbLVyryn1Uyj2A60afPNVOefCBa9q0d2Sfkq40Ijrgt
emwUiGqcX1MHaF3kvI3J3TixTVrRcIbjy3ggPHetDcPVN3CQ9SFgq5655vzqTLVHLFT9nQBm9xZV
3mNpZw+DIEvGiMyfrVs9kFtFl4InjC2bfiwz2oCOA+QhYMF+ugy5g+Xpmav32JkeoxbpuraLx2m0
n5xp7ml/waIZXPO5c7I9B3jm1j2OyhplMb82Ce6pzCHsoxshIAVX1/xQd/5T078IMi1dd74jmUTe
0LqDaQHgrFN0d7U397ucYWvkEOHZuNhPKoiR0pwOdJpCpvTkBtNdpBoli6dzSRIJ6YothrpRAqGY
RyTD1baf4enJG820zQp6dkwit8nK7cZpWwJIS5Bvk/vMCwIQpsEgkQ37lotyBslo5j8ihkdB9hn6
zb7oklPNUtz+Tn32b6+j19Ezm2rEQfadpvGWwZVqylXKsHzLqa3lmIRioxRrI3Ue4jj/GeThC1NA
uB89s10frVOwCSnoezUzL6NLhjws5Fe49wEReqV/8YVk/cRSZ8m1i06z4Zw6Fndz+TxWeCENmNNN
+dwOro1KGY6qTzSJRXR0oIgtYUyurfJnhnen5Azk6AG94nifwNzPkSuZKI9C+jApgNZC8q8CR5zU
N07+1sSXrOtp0GFmxQDTcWYnp3UVY/khU4++7YeprR2R9REXODKguYMIHUfmrVwWplrRu0QBxM+f
y2lFs+XGAMW/9AItyOctRd1AadpQWYexfYuJ1VrHtIpz3wc1wEC4incFsbYweWmVux1lJW0rZlDM
vmGioiS0B0iRnAvtdxJibntGgQYFNGanVV2atzZalzy9dWqmRNUcfWiHNnDhb8d57m6mjFYeOQ39
LWeay5Bg+0pJLOcECGsyIkQWsUImaof8JgcAmVg899vG99m03V0tXitMsm3vYfGINxWhZBlgu7Sj
QK/S05LI7iOUHQ2KJ5UdOnxyrG13FCya1zi8D5Ef9MWb4V0duqPZkpmqcoKJYvY5dNIGjhHzMywM
eMeqflG6szi+lP7GtUrsovA8g96kvg5Qyfhhul5yVZdwPxfXrwG4ZRKIdOEBJzQwgQbkVPZZP+Ga
Ke7oPeOsru+U8xMBWu4ol1RYtJEhS1tCEInV4of3U6KpcfMuSzY+B6APyCSn9tWs9A8ZsCymjneW
2notEx9qvkllBNykktK4jSxaq1kVM+sW2XNnWxtXFCtd6CdtUMNYE1hAO1iU81tHgprERliTj+uv
qqR0niVhaLJpox92iUnU7UAiMMwVj22ObGfM+vludlAK967boVqy9SEnQxTcCzwe0r4pIX224d4S
b2HS9VerBzTTDtQ44wubjdFNz+6chA9fNyjDp2PPSS7wxHOWjdHJ8AZsNEj7z6ECZ9nn4x1Tkvo4
m9CYvCIo7sqBWdek+vTC9Ni/ab3Q2CrROMQOQOGYPdzLKvluV83wKLSyVr01efuw70nyHJ1T7FQK
NVJVEfDAq0AzJjtUFdofLpQD7p/pp+9JxUtrDQcv7Mrn5fOEVQwWYlw3WPzCUformGbjjml/v/eI
+bQSVb7abfQoWst+KHWOxY3//fXpOXVdkk5qtY77jumXrmoKzyTa5Q6C8pb2wfOCSmmLnHxIq/MO
ocEVYrlz+uraJXlLtXeyGzFtmHeXL9FcPFqmpy5Mu+rnAZ7n16fp2NDnr3D9FK1X31oyUj+++vrJ
GBS7ocSgO3oc0NsRgTymcB++6nIemwpnTV0Nz6oXclOhbnoqS/jireVp3vnraIzsX3KsaNYqrR5j
H5FJMdJh020cnj0NUH3orObG8IfmTs/IfRrC4p7jIXVuFU6MJ0+jOHBb8+fQ2smJdhshBfbkfkp6
dPpi+I7xoNLGPydtc3EkiDR+80sTA7s2AqXvNH6tJhso1MJmeo2r+aNyovpC969/rPPp7LPj2h7j
6TnctnBBIHdN1t0sFKwxs3vMyL9aKeG8VjWC37zAGjdXTbpVFnodC/UChZBoj9BlbmIQFLsJUfmT
ICvRg0cWmVW5b6Ueee/APSpTXW0TN3xaBhw7z478+ynqfniWbo811lZ4TOMBSFvkhHxFS3HqWMlT
mov3U5pp4i3Hw9RmElVUjEMoFz+zeeCey54BGwz1TJidGx++XNMRxdIBTzinOaDylvMvyQoAv79u
cg+J0Jzmakvte+8avOWNQA5HN+nnTTgr0Pi8gy6jLT9CYG1vI5I/IIH2yUoILqSLypDOC6xTjMdq
5GqlH9X2azeoMt4n0r4rqwoZiGtslEFQYdbUP8aAzAA5QkWfYYBO7FVRCZi3iUfCAAwJv2SYN4Aw
4Bmbw7trbu2C0+HNHHubmRH32rBdvR16Xs7R88GnJdtoGjBDxfrNjjsuf5VOx8iFgQwfJbmdoboZ
N27VtHsLzpu3DNsjWlhzWJ58E506R21gOAJKQMOsfGPaS2K35KhKz2hX+REioa6PPZRs6FwHw0Qg
M8tmzbn8UQ9FeD+6YLFVxhE4b6YDu4Z78FIAbJGnpx+o/PDLVTHk71b6IMbmN0PL5lpUmJBaDfDX
VRktR0PeDvSq76aJfbwcdH204EaqPJg5FhqUKlIgECvBVrCf7etRUnBN5tGDs4Y36uzzca8kAjs3
hbdEcpMuPXUAIlG80BzjFJDqHx0YegS69KOBeoomepw62E9t55XriLklI2FD3yaGCbkcmW815uaT
tBAOhrwfPgxZnDMnWYkJubTtiOE+gbbCGBaxdjuJkXZWjYiGImfDj00Otb2xKte9o7zHhCukt655
OfaZHe+1GtpXacHeMDBZOKwQMISc7F4tgBp3sbbDLig86umw15xPnLje0VRBZmIZydadErWrR5tp
bW801WmKwCeZQM7AfTRMdr9ucFNAhJoLlHc/mdcg7Gc2fcYCxZaaTRDGdIZka7lpNRN1MaMsR/mi
DtYE0JoQv/syQ9IZd/2RmRl1ZJU0BDv2xr1txA9dNdi7xOvSe1if+iaqm3LzddcWaXp/M9sQoSwu
kpsZ4OSi06RhoekOFp4ktlC0VyyE9UU52P5MleEf49168WzzQlQ3/iVPN0e93Bh1BgnKkLu4zp2D
UmawR4KS/IIUgJWryaZHieZgO7TWL204H2mT10ffdzVGEt8gZadIOZO0+4iT7AoYkb4S8j5sZaU1
Qz4o3XbphvcuSoWb1hXm2ZcWvKmMMJTOT6ZTPkowF2rTjo76LAJEo6mcxLrxoaCGOiC5arbmjfyO
mimmCf4hKSMH0bpHV+blaeioZ/3R4qw94OICuOHcadiYcUOx05no5NKxoD/lt4QQu8azPyzSQBeK
dEmhfWjcuFvHUYl5RyBHLARiQAGcr2v8Y+mE9veKPKe+4B1YBBN0mASfxhzQ3Yok8KpuwBlbNsia
wtZ46IJFM0LYrSE2pZvTYXISE20c6VCRmR41TqhjWvubrgiGZVm7KQzPZWJtp8dQ9OnR6DN+bk7Z
I5H7fB8dYnbm3Cx3vJ3eNSyY0yjprrptDmI/ZeNTdkn4vN/t01J1T35lVpfAVRSCEef4NDxQBERH
N2PQVG7DqjVOFWXZU14VfCvhVagWpxs1ePKoZTAelSBJTkP0+rphhECqCt1aRTv+LqQXWwHJOEDj
BHBNypf5KkcdPOjOPDp20j8t0KMusjoUXlaw08mxY5G9r+iVMB/siydVk2ZSxMOFBfc4Y568N+1a
4rajk0MuV+a77nEOBDip5Ya/B51KVEwr4qUtNqGEUo5FRq5ii+FbWRvWXb7c6Dh5nvAlbTsjCjr4
0nzu66vJkAPsSoIHqrxicbheabgB7YcGcPq6+fr810dazj+njtP3v3z+665lLCFEsiNg228CBr91
nZD0yNE+Tyd1aiHQ4m5NdqU012M/9LCGWQHKgoKG5F2JBUWioAi4fJSqLrMbYumfg+g0FgI5+pya
2VplS4JCa0QnE+7g6esjngD/aLYt+B8Wj4Qj2LGxfOPAXNihnx6j6muYR216W0Cxi/qTMGiZOe1y
9XzBnZYbxsrzRoV4JOK+6O4z+rF1yLGn6RoIqkXin+e088+Fg2I68T3WSFlfbVxsu7B/aVxzOIgm
HQ70zQ2QT5nzozcUp8DOD2B6JN69lwWvrsnzPFSGBjcRPaAa4yi8vIJfH+nl7tdHjaSVw7QGVCF/
Z7XYIcsu3BuymkFVc5OlKb7hGb9ejP4idNKan6ON89cNyFA8tq19nAxjb4VBtcM46gD5D/UB0mCV
OdZds9wkddNsDcloy3GK335ij/vWqRKQOfK3nVT6+N83FS7XnUpMUpwb1RsL4xSpHfQBgk9Y1ihj
GCN3rf/hGy05Fmwo2ER/j3Eov3s0yNgElvmiT1qtj9k1qvBvRK3qkOT4eITMWjzHM7bLOAJ0nA/N
06Kw6ShkRxF0x34ynPuvG8Yr8dqea6gqc5i/wyt2CUvomGJLCIcFQbrsSytUJRNmsoluBzKJcnb1
74yaq2kxBLkqKDYeqokDKhh1x/D2oHLqX9mU56rpTwlmAq5pVtN0xPc0DRNNGueMyhgem0BdYWdR
8DSh4ryVmu6AlXEeN4STLZePuqZ+wSiIFETIHW81/dXH0AVFlNstSKKOLQ3YhigJCZlxtZ7olxDq
ZTgQT4X1OveTOjZZ5qOAp1LDYQn+LHBJXfPC6iUxrIrrhnNOA8EwR4KwYWx/0Aq+/YglXFBkrcwC
2q8HwmtFRBCloqXMvXEy/JK8Xjs1rkOKwqOn0RRMP2vUMLf4OuKTCyLjGDfGI9/4kvRq2ssJkn7A
IAdFyjrzcshPLW2pBlLrOoCZuS7aO2ajhHZHND0qmJV57AJS9AwcF5H5SKdkZVber8SvqWl637qM
KblNQdpmhG6EDmF8Ft2WyPIfkpKoh3xsKKsM657eJxlAy5sCsk/BBDTERNrzkgWm/LATGkoDM9yk
H4OdNdbyvsjUUxI/xZ/BbIu1X+hxA6Yp/m7wMNbFbJDOTV7autKJz8rhoGMKDqXzy/DVkpq3mN6K
6Bqm8rV3CqbbmbyWCvpURDTqYVxig11ZHnSHuSiXxtmLqdrsghwRTnXRNkkpGfIZA+7ESE0iYVn3
bQ3QQ5ERmfh2c698BNltrAzIWR3FcN5fDYmL3mjISwQgWWABox0S2a55CvJMnmqJKG8Ogk2yLEmS
pp2PIhxRK8YgPESwl2TxM4usCKeYr1a92433aFFKzqToSedohzvAWA+RqPYjCCARW0tggp5eM2Fs
hKjNpzDoFzpUSaGCI/mEsPABJGa+K80OMkwXxteh91Bi1PFuCBTt7j7Tm8H04mfL/GG4vXwqmjJ5
BgN8rKEO31SalGsEndM1mmyk6OHwe7ag9qNakwcmcUhsfPD9vPKc8rqg2/pdNK2sDLaZ75f0LuLI
us5U0wCbGAtVgyGveYRKtKhpVTsl83Xxe6ju7Ui2Z50JvHPZsphwOtvGsZE8qqGkcRkZGTYRKDEo
3MdDFHfjFhlWQjfAD7/LAPYDkOdw0w7eeWS88Qjt4kdgiv5DGktRS73uLO2COZAvftvRDuUcuNYi
czY9Ghyw8cSk+pUoce33pLv04ycBov2fe+vXFloJ7HTDgPc2U255bou0JSEhEOuvu/mUVef8xQQJ
uA6JxuPkZ9K1FBeyJQpQDk74WpA2pOYAL2jnbls7b/eVwsaN94qAAk4gFBgwDGWokpOx3KAJmTZm
Q6mHhRHorg2do2H6+JjkwnksvQeFzI3e94gjw66ZlMha7vychEIIkYhQUEMiKGvLB6OZv2eDGK6s
W5/GCAakd6JwVxhW+OSJm5mwaa58u/j0q2fPwtc12No6pKPg4LccOseFQ+nfzAJ+F0RpcQnKEJXk
iHvSi8yXvAyY6Bb64tWwo8rCEDtRokxpLAM9cI6G09SVue2D6SGZOu9OqdcoRLosJ7J/vDYl49Qd
iVChIKYvSI6PNb3XyfCGDtF7mvt848N63ZieHWyyNkpfWNKPZBk672NDmIjnAKaYmJagY6kRfiEN
fCldL8dFTUBxOBTTYyjaPdLxYhVTQm4bcgavUYOSKxyGdoOjmdV5brFaDSP1WXzzpgzgjzYM5hMt
XmatsUcIZxTjSDJ7Y6ddB2NdTPQrVFB0CNjzFORT0Q7Yi0E23HqdMb2CKYonq7krkqgFMYfgsk4S
NCwxTFuguBKAifQ/jFbbe9WM7drLVL0WITiSBVh/7+f4f/L4J1ljW98GhoANiBodtnhsJ/cIZ8ml
HuW4csrvJZI9uCFEONRtC0FIWcPaE72/C12qjnnCrzW6acN1Dm3J5gOacfbrr3ao8w8EoBVtophW
v19eDN4De18ttsLGfTQq5AroM9tdJCJ5P+ZQ990wss9oRuTKcWyEKjp5pvQVwOLs+l6UXO2ycQg8
asvobvCTjyJnoD9W4HDp/IIRailIPZU98QSXJ89u6/W3P/7jb//5Hx/j/w4/ywtFIi6E9m//yf0P
nvsmDiP9L3f/dh9/NGVb/tZf3/Zf/+2fv+lvJ1TQn/X/+F/unzbXf/0PyyP5rx/Jb/77I1u96bd/
urMuaHxMD91nMz1+tl2mv349f8PyP/9/v/jH59dPuU7V51+/fZBOoJefFsZl8e3vX9r/+us3acuv
J+nP52j5+X//4ukt5/uei1h//vrjSOfpV5n/2zd+vrX6r9/Mv7BGw/j3JU47VzIm/fbH8Ll8Rai/
uJbBWdp0PWm5llTmtz+KklyUv35zjb8oW3meYdomb2HH5YG0Zbd8yfb/gofFc33amJx/sOp++7/P
wD+9iv/9qv5RdPkFG6BueTjetz+qP1/s5S9EmO5I1/YcZfLYFHokg69/vD3yNy3/+38ZAEpcQlOJ
m+nK30B6eyY2+sG20rVklORo707CgoVi/3Uz0jHbVY2TnwqpB7LwooHmcOks2OB3K5i77T88oX9/
uP/48KTj/tvjc5WyeNo8z5SWZfFE/OPjS1PaSUWA5i2qMDWj6yhuc4tBPB1ILPFIn7BpAA5Z7n7d
lBI3Q12I13pAHR/Hjbg0Jq2WugKPWtUwVGVTWM/SRq7g66oiV2yuVomRzj8RjT5wwt/moicjyjfy
K4VgBTHeL/Z66bc740c4tMa+RGV5SFxKhCi3GD5rrG+0hPDK1s6w5Rgdv5OyTa+haEsoiPY7BT7o
XiIYetqeMmStySUcGWaS0T60afi17OLfpU8y6bLwZnjA3K03AboaO3dkmlilE2q99FjOAz7TlPGd
Q2P+XMdAkxWBKWnixu9Jhc6kqD3ryMZY3fohCjA7jJ9yla2EaffH2C0ogGE+f8/9MSbbbPBWFQEM
G6tG8MN2SudrWcKZbDtIwyyiGf782xqmwZ4z+Lghs+6nVdvjxXVfIUSHB7trpm3VLV6vHhrv2Psb
v47F++Joceqm++R89tuwdfesTIhK86D3kWcxjFLmJfRQ/4QpqW9RbeXX3AjT67T2aVPfRhPKN8cS
bKiUqvvZbXJ2nPCxrIuBFyF8jHw97cwINpKr3Wumema0NnrkAiDOnSyrYlMOhSLBCWeXH0bbjqbR
RedihLzlMmWpy3NuLbKUKjavlmiyA9NXwTmFu6kb5mfSJ/yz7F35DMYxOLuN+PNeZwioHAYw0Ck8
JFO1kO5KMjnDsRNbUqc8k9M6iunomMqCMNN0xflnfk5aiMy2XdSrcjgyo55P6Ry256+bYiYpBpDw
/diGDHewylmHSpfVLu+88d7tyMSbsoGD6KxJ66jSpejMkByZ3tUeh/ahtCewZgmzAIeBaDmPinDG
rD1PLSeOMhbOXoTVpzYVo2+dAcTz0hzfD5zzX2aV76l+Fb7DlMSlIFu1k++h/rbJerLTc3X42msn
A8o3L898EIO1E2QB5TXxtnwwFB4foJsQPbTXHpU9LxndoyPZHddOoTNovBv6QEPtPhR2Mn1MfCCS
Yf4h4PfZPTshCgfqJ5ulJLadHggM6o4wHsuUHuSyyaWx91DRgnfTmlmq9h7cPMnuK6e4RyShL5Jc
BcjOZWQycSN5NJSPzji3x6/XDlH/Lzd+no08uDOWF7PgE4mfsht37UlVlXe0Cveew4Jx1y03fgE5
ixgMe2WZOenKAKa2cQGdsUQwDOK0yd6SvuJKbuqrMSbHRIXgH4RhPI+aihQVePJGA/gSZnn0/v9Y
DP99LfT8ZcuwTMeyPOaU/7wWBikiq8nD4q5N9L1TMpR3YYQOQZDGjj459ZiVBlI6z2FPYqwF1lRV
L1XMTMp8gHXon2vbV2fQo8zHc9IDk4SIo0nM2cfkkXagGW2qLKhBRab7gBJuXZfDSPMlv/mf/xAI
Wv+2qisMKja7n+J0iYnzn/+SOXYZQhsQ5+fGBwKMk3O0xLSzYhNeK4DYbU1s0V2ztDUt5r1YDGoy
UOGL3lMp+qcwosyI3D55Dunw3NhIGNZRG1xSawrvm9wi2UprExYpQciDzpJ9on21a/pSMW4AYDrE
BR6n5SMzAelI5grWfn9LJSWfI7bkVZ6G5sZLpluxlPsFFqRGGvETcVWIqcjJ+D+Endlu3Ei2Rb+I
QJAMRpCvynmQUkoNtvxC2GWb8zzz6+9iunH7lnxhd6OJTJdRLWWSESfO2XttEtZXujbrp9tFGMo7
4XvwaMxk0T3+Jw+9yvRPhkb+M0f+lRDxex5G5rtZNu7aLkuDWCYVfx6jr/SaNSLveLj0tOhgZ+Te
W1d0xgrPx+I6yAWnCPxDbj13b0OJGyuLsuosNFSQ2M0eMaxnh0biHZEmjiGLdqhyPqVDM6+FO7n3
KHoU5waLlVkVOMochFCIycKhRf1Z+CHxd77e9wFGkrvabfEn+CF9Czm0iJkZ/t0T54qb39/PSE0W
El8GNzLZ1aUlD0bEgKfNCBnypg6gjw3UWEW9t+p1puAqdNPRocl/JzTJF7mRMoEKe3K+ThU+n29k
O3SrWBt42TCkbrDq2Zsc2ckjGlqbgn1gFygDSM+yn9eB6wb7Io6bC0Y0YuDNkXuY0cpj2GX6qHNX
b4M6Lx9EY/IqX3K4YB5nHglHwm/oTpSstelFGEn9huWdY01kXG09x6tB0qNBjC0x/tjmC30SFwRI
QK/RrcyXMgVmbBkLnoLOqOFrtIQOTmF00O16jt31n58MScn3oRyj0rHRjEuTR9z9WI51lTJKuxl5
xMtmF/pAWplFuee57utDF5GiNw+yPssScGcNWFEIy1ijxu857QGqg+0CkrwXyWcICO/KAT4H+vRd
RYn8FDP2ixFOv4LKGy+qkXd8aWjFLQCDzvjFyltyWbwm5xCDSqpPGMOUSm2NBkZHorpvncnT405t
dqD0eLKsYD4HtpVDIVHvfqkuTu+G+5xEjeOfPxL7t7WCAthGU2A52vVcPpp/rxWjUBX9qgAxa0pE
u4XsAjLydqLbcSZMyN6hxUGgYZIjAcl9nQ6pfRITnf6umtV2wv9/FigKt7aAvsgUG9SFa0J9TO0D
UxHvyRgSOH3OkOMqH3ZVSDgcm1t1TlOBGIhc5nFEwhYl+EvwDCv6DMSoJZzAz1bONu20/inwQCTp
YIm4MxPizkqUfuhv3POfPwmK+493hxK2KVk5LSmVMt0PH0Xfe86gYtRFbJCG3QI5mPuXKguJ1Kh0
v0Wy7jygRHl3EwIc26zhhnftDj3Q9DhikEe0Qumb99rb3966VjWdItsY115AA8KlajzclABjHdxb
AQG8Y2saaL6R3qBvKcAw8dYvyy0qzzc1OfLMBBfp1Fx6a9+XnB1winMoxuqLhb4Ot1W6+u/hIRDh
14zusba0v9WV7IDxZvIaJAbDd6e1XyWVYFYTWE03ig7T9KMzFVgaBsPVrrYhP85qWgFACJkqM/EQ
rS8fXGN3q3Xa2vhud/60v63IRKUF23Hw6BP1/o+qxA+3MZlaHwwF2ft2yY0R6CDFIGnCHZPpfCCu
NywK8q8A24fPWRbIn/RZoAY1AC9LxcSt29BoSN9HOVZw4ZHLz+FIn4gO06HrSSjt+yiH88L8Nre9
7JqhyKlcnDwzcqKl31a6KPFamoTrkar/GscdmZYGPf7ADKNTX+klw4mat2HaQgJLAH/Rs/SSMRTK
t3SitEr1iKg+RfEoM9j95cz4J9L2Y9wE/cukm/6lM2j0TIRgib7bB02c7lNFJqBuRb+rffJ+b/MY
KwrFzoNG9Gs8YwKYTUphXkQBcLIlrsm0h+rsKYjMmtC6sf1ZGLHY4PJCtJiFJuvS7WfUWc1X7Pbl
Y+EO8d3UOeJ9CsNsHQzI80VmwtgrQMRJL7in0PDPv5ZbRZ0MD+p2icvyH4CwHbIrD6nrmPWMp4D/
iMptj2buE5rEpvjYd/5nwARvAnXxmwjCS1bGwbuTGA+905+NtrzUVVu8RA5fATkVCC6b5h/DcYbP
UVA9iSBVz13efDFDTTJOSBh0e7u5bu/7xr2wFrd31u33c53RgLnDTWiW8pqV7SL1piuop2Z9G3pF
/zv5Yi8kUmauzbvGMzSxyXTuvIQ876kbNoZqik/OiGgRiel07/R0UdORBNiyjizoDa7YG6lXvhuM
+tvFkopes/7kBHsbvOaPeNZHC3aCN5XiYhgayy6zv7uOEJ3xtmd13McHKOYWihYDW9sILA8kinxA
DjJsVLoUshCNuJ0KIqZEAOdDtm0CfhDChyjKQ+VYlyyRyRa4rnj89c0QIlPf2ZLZaRwg1k9L9KKY
cbyVYWLXMKyqfAwtQ+znKHqjAX41Ck4sgSuGt7ypyM+kmFJHk3PqqfZz/RQlPE755E/r21tVuQSo
JV0Fu4V0dMtEf4RTxzi2SWKeQWB4G5Wb6MajieXWSUZSwXEIKePVfPd78DPEki5Zh6s/r6y/b7tK
LG0WalFaKnA3PtSjAaQY/hcSRNAvAbWsnijg3YfZE3pdU2rFji0Oyiy8ix8h8LQ44W5MG6Ok5uyy
IXKBA0wli6v06ztpZfq7Q9l5Z9bZQzFm1X3Dv1krp7n6NrLE0a/K96W3GjWie4Jntb8dVaIKKVpL
aAnAKPUldaLwgMYS67JOB5JvEbamR7XUnPEYLaHUDHSBFer7xpv0/eSTYvKXD+W34wYfikntjlxO
aa2V/PfG2yRV61s1VWOD+WZltro5zcslmj15nPzHaVnDRj/sD6ZXILC08mTVeKF1MJVDxmIzHqu4
lc81oPguTaMnqXoioIX9evvnfIb7gSxmqi53p5Kehja7sXaaRywRwX2UwWQC5W6ofkfQCi65Rtdo
xtZJyzSx8e3wsRbCvy9n0uZbRMhxEGf/RL56dGKRvQFVCpHy2g9QvMqTGs3sZJVg0xkdJoc/f072
/7Mra2oT2rIUKZbzsUVlCkRemECLFfEZ4tsUWoTvdEDrOLxH11T04EECancPBEs24QYYo44D/ZAS
q06KnUcaJP6QrDjZi1gsUkxoBsd2DxVT9LqqmwtTlJ+jG6t9ykKzGWKStdiIg63MAUanRqceZEVt
1kke1cDNQhKR7wY7a14RRNt4PpASZOEGQDz6t7Drn9NkdNm+6MmLsv7L0c6infnvAlYJ7dLLFJK7
hg7lh5umzx3Mf5qmiNMre1u0I9mi7cQmmpp8wVxs6aznjkyq3i2/C9enU2C70yk1Pf1UuynhDS7Q
EGR6jhuojQcy7g77rr3OlLM4GcEPDqV/GFTWnHsDo96fv0zT+a0hqoTnmUsFTofV0vrDUmCmluQ7
WE58tcCDNJJOdbtUQ/OfV//9MwdCwaovbUeiLud00zojBuTOeahzWT81ZiC3dT9lZI4xewtxOW9u
UiKEGuDMYjJ+zdF5tu3vSlX19famdwnok2AM9re3alL1EeMw3oTBZIplB9QANAdOQVSPe79JzYuL
im5dW6VLcJ4yz2U4Pmi3Cc7EORHJIX3MKI773rtztL8VCXhH/R22qXQd0l67jglL8pFsE7KVdfeW
GgPDiPFONCEmUmLGXhs70Z87rWZUs9H0ZBsIvIfWExtMvtE2Kz2OIyMT2cCyj/1kfp5ndH9LHOm+
N0gQaMcLGOkJCy60NcOTX2+VT+DnxlN0uBVFdgWoxbQNSNyD21zlkH0j5mE6KTIQsjpCFbfoH28X
BBkl1BxrfKpGIc7ZQEJpwfq8aewuezGt4GEYNSFaEekqXVI4fDc15C+BqoqNFt1E3E5Yxo1UrVty
ug18lL8aTS5YZqDv1VrMIhG7LGTLZ6hIC5KW2yuqiugQiG6JCaWF1I9zdKjRbgBvWtqDCER3SCYh
yML0N6QwngruhpUfVc3nSk1fbDqre6tLlzlzGE3HzIzr+9tlICCUwEfw3k1V4KCZQmKokTgQNNNR
ms+p/McuiD2GQx33K3JfO0LlMXXjf0S23YeKuyg7UHmOh8zBLraWuhzPGdYpDnHiRN2v7yMUj+he
Ideh9kj2Xtrw8Gsb4QAKozv8Us2VsfrGR2N7yQpk639+oGzntwVBLbMKx5FaQ9v7uCDM3JUd0TXZ
qpkd51SWDFIlHmK82eGzg2zr2fGe6tHdSEMXyQYLZX6ykqp4oGRPjvPYNJfbyi6X5YQeIfMu7F3r
vkKzxuQuf2BXP82d+YrZyL32lXpLFg1JWQgX4GZTnFMhdsjX02shYK210WZKJSUTqti71DRBwhVz
dDJ7Zzr9+Re3loXiX5MVpbRpsykw3XFw/C/b6/+ZrKBQQGk05KB84hajQZObXH+tcMEPb8jzF/IY
hksxdydRkI2Dj4JHwOdsugjZIXfkJP4WX3o3Hh+rXFjXLnDw+IDm8iKr3N32/jDy9H2nrJ9//tnl
74ugZ/Kz86VJ1+E/H352JtrIIBoUy8M4f51ki2UlGaoN6qWWZhc2NkHGcoRWJsGD8ZTndK7acMj3
EjwhvP+GnEeho33Si3a74Dnvp6Z6ud0AKH0cbuIBc3DgiOPtlZXLaReSLOgfbk3nceonpOvpFaZc
9GTXyZsxaMjwTag+uUHGAbt+DBuvfJugVWEO5nM1UBiKeZmS9wid9xHB2FYzZ5d8/Dwx38LCaDWn
mxZdLK+sNhm2f/7M7OUz+ff3ze2Nt9xyTIvq7WMN2cshUpMFvI32QZAco9Cfj7YUn2C/NnuhYtAa
0Duebq8CD29rnFk+ONxp4+vBeSMJOXnA/Exjvh9+uubwjiLHX1DVSKnK1sIeTOWZtqnzvAhSZNOo
F2XXkBmmvt0ahL+jWSK4fe7i71XjAP20SQ61QkU54XX1o6my+r4s8u1gxx1IG99O/taf+H3v90zX
Q67uastTjvnxrglKDRGpTzj7I1IroHjEmJ1CpjukKBcdNt/chtvTOfa9NcZkynpeuvPgUZIrF3vn
KSLVYmnU9aGG411QCIVD0u0wH5ErWROO8b8XfAvxyZj8tz9/h+q3XpMWwl4aTZJOuOd9vO9jlx5G
Jod05aQ9lUgduZ/hkUVPo+m8u6b5xR7IhR9sO4eQ1RfXuCT7qBjbx7qPC2yKZGoXEA/3tsw3qs2z
s9sIkhY0AGmf5IkrwyW1VhPcfN9Dy4HSGxrHMnUgZQuZu+l/M9zMPHeadJBUTqfY8eLnsfK/OgRL
jCZN63C0m7MGIde4drZGZYE6zVLNdfLESwPhS0UE5HmNfleucFZ+19QX0HzML2V5HS2WwigDIPdr
FWo43ASJcJ5bO/eJa6pKvIDLwwRH65+bxOR20SmRRSNGnE1jWsb+9hRP5OC+R2P+GcjZsAPoF54Y
JJurKXXpyiXj3x4u87camy/GtQU3Fl1LIZwPVVk0hglKrzJbOZkPXGF25SsyODDnwz99jeKRIXv9
6pIxq4fxyyDCaJtGZrAudW9/8knoM/xwXZROAJKOCniKK3vvaEoAC8XLn+8h57cWroaerky6dwxr
HP3xKfAVCTM5vfyVGfLUDXzFt7ZbMJvl8fZWul6xG4glJrIzMs8Yzb87jSTYuS8ntNlcWlRqgOb1
q+14nI3LCHtXUoFGc9gOITQsiVGk/hVNHT8OfeTSECB3Q+fGPTm5ejfPyc/bO9cwPVTmU8vOiQQM
pq33AOrVfBoC80AgHORVtDYCS64TD/KiiqJj3YIklwyE19Yj8tbEHPpVvXyMZUGvOU1zck6Xt4OS
r5GjxL0gBecA8+yX4ORfepN/jf5/W0+Xz9HlOMX5U0jr43pqNRTWlgEE/NeGnc4yoJNRrrkBiRUu
rGwPVBvkbO0jxhrG8hprn+ICadPOyJsXBHPGqs7d4V571b7JpHG4daFi5yRvD/cMjdG2tLzGA6G1
/9lGAhr8eUG+C5ADe//nO8P6f34jByOAMJl68d+Pv1FuFGGGNihd/arjh9Y41XkK1Dtkss8UdpXk
+P1W1EEk980kDs7D9IWvepVmT2GUAoEFrYEYYCa9aBTOO06TkyswPzi6Cze3YjR00BWnz/9ZvjiI
SH/+1Mzy/S+/ym/FjTaB68mlM28LUNYfOtFhPXt+ZNEhRij4Lkc60Gnfu6dAEXIjnEyvvCQgZC7f
9f1grasEDk7gIeE3SrDMKMf1YRhPVhc5b6C26rWeCn1hitCtiQlBMTqkZzvwcn47M/7L82nJ5Wf7
10atTZMTnm1J9mnntzEqk8UhoJdAxG3mdoyuZHK+9R/UG7dS+gmc7qkbq73RZuEuG72vRhrJB3Lf
1HrwG/Ahvlc/DTp+pj2L3j12n1IjTR9pN2JzbRwsOl6ktj0qpmuZSxANqcNhgPjhR6JLRmKrpELu
FjdPk8Zdldg5jpW9XWX4V0HgEczimeu+7aMDPRF8j8vJxu7aYXGsbZfOxtRkZ6izJGbN4mLVlbq3
mOjdj1YfoFFsCQeI5+Zeo4ubCopFB9v9yTcj1Cxdv/bprsZ2MJ6xO4Pbi0nAG/JwvM+r7DyAIXjI
cpU8dYGPvctwXtrlshBDyDBC41N/gwDePDUqneCvhQXhyLRZspif7NYMckLZYMWz0nU6RXQlRHi1
5yHdgYWcAG+fYIL2z+NycdJQIOShaTIPet5jcqHOXy459MN1OEqkuT7MpqX/MWU2oc+GT5CmHfYX
ZAm7+nsfKOOsizxaIXihzwjcheiz5J6i1dqUQ168ZMNitunQogDg28QDaSFzW50Nv8dkR0f51wWG
DqLKCS48wOs1tK36sSyHZqdlhB3Cx184zVN5gQcN/NUvPcK2572sZHqJ4uCt9fLuTL/WGTjf5En8
eUoKrCPgpWHLYlPDyLqugjB/F+OU7smEDbaO1+XvVS2vkTtfkE1Ga0N6wPxq98dtoFtMEM7rnhmL
WVf7uZs4TBMDqBh9Qmz3nudl63V9S711KbGGopzwJm1vypY2nxRmr4H/c0bu+1ufMayks4dF/pQm
XXhizV+PfZVsSmqSPTHnziejb98EGpO7sdLV5laN0Oqa1q6fUAp4RpBubnL1QMYKpTtMN88uDmaU
H8Wy2Xt4gfNKPdwOkv85Td4NcX8ZAldeHU/1D20pYexF4+c0btNz24A4jxXZIKkLVjx2a/r7XbXP
RwWFBAP4F1wH3F7ubB+CJCKJqw7aA/nj35K+KS5FFqJpqXLk3wyo9rcbpMsJaEyLO3io+ZbY5PCZ
kOXhyXaY/nvDE4y/Mtm0svg25j5HbXuKX4yO9kavjC99ZYfPnV1U98AFrg6fxqZpXI3F343ytSP6
mtlBUB3Z/X7e3rnapJ8vRoeZY4oniS7+afYa2lZhII/U7cbzQr+LPG/6jEPgL/0pZ+mf/XvxWtqM
nDQ08z9Pyg/9tdyz6BeaIH9RkQ13nUH6XA/2FNM3huQwYkieOBayEF4hoi3XddVBDVZM2Y129t7J
2dzSlrQfjSit7yrwqLjMkLzezqOdw0dRCPOE7fSwNMvPILKD+54qncExR/LlvG1VZOCaFpRGaU4W
PZi5vHOMKQR7VcbH3q7fbdToa2uu6YW1nnqY8VPD4DeCAwf/5x4oyucwY8gunOag0cS+gQjrymj6
Imsz2Tnq8dfuWAoCUv5rSrq9Shd7khEGf/lQrd9LNuoLx+HMy6Zs6o8dXCbM9B0Fka7mTP90fRv9
CF84J18vfVwlv1VaeOdwUanltfHJdia9bwx/Ih6pHu2jAzGFqfupEMpluDPa97JDeDFNffF4a2zm
1YIoLwPr8pd9+Pe9THuee1NIspWJ26H0/zQZSgO9nl1iMkxyiyCDThTYRHd2lTMFWlR2XVNuSnJT
FxeVteiEaEAt3Oelz5o3bb9vPOfd14198PMQF4zXBPlBpMaWqpD+ZPZX6c/vgtNbNWeibcV7raT4
cAPXrW2IuKEIKnotXz2LyoCJifV0e2UFzAGzaH5oq1p8ivxBwAyK4N4kZfMAQ48GSpxEpwaNxEO1
XCa7RdrSamt1jTEDvaEDyK4oM/dTnTzEFYWI6bregpmYHiuRMmqzSggCqVotIpHcrJ1T14qFjpPk
S7pAvr392dyaMJ9sF28A0Q13UdgSjAEcnh8BZxmhCxB2likYQUfVOPg/WlU9hGXpYhwQGPvH+YpF
/2jIsP00efgsC8/Nj2XX9w9BlPYPjAuYdGQscMu725/32gbVj/9oVabgbIWZuMfbQ6n7gXlgVZuH
iCYVqo+o+tTX9WqIvWbTlRUWzEXQUDqy2hpxgdQzcODLpeBYCIiPYS8vR7oouNoMnu8Cx0dxj6Rk
YSoN52ZUl5E8bEJA8PgrbZTv6WJy8bL4kUmY89wQarBuxzza3Y58uGyWijoxTGfTB8AlIHIs6wIf
9nB0BTqBX0+Qo9Bg3XrdQeYhzFOcdraT1Yi96GO1ipfCVufp545TH79STEMug1fAj5n3F4fU54Qx
9lVERXhN4+lvipKPj7viqG7TnxCc8rVkD/p3Zy5HQjFmw0hnLu0uRj9U78z+SCqdI/9BW2+lGYzH
2mz0HvUxi2HgPFplL7c+5B8oKJZ+1YH/NsWNe1AWfGTiu+SDqC11kv5xkM32VyWeBsl1eZdCEg/7
vHyf8WfejOZJgntJOh25iJDHN0zWor/M7hjTfdgn+B1ta+k+oumWSrtLp+P/LAzow4hkj4gSHYtS
rTmUwABz2POcFhB/0mffeDoJEbwJ2owu34DUOs5Jnj8Ws3CX8RDAjNoKMXs4BEXFOgjiOzH0Icon
Ed91fmV/on+MgkJcSxjiu9x09RUeCmcvcqKW5m5WjTR3m3w5ZMp652Gb/6UpDtMq2tVF78PZl/5p
ls6wl60JFbBMV505+OfaLMWLt6TWywnbxmhZG1kNA80950TOII0TZMS309yYeRz+pdnu8dtlj2ZM
wpTNMCO6K3mKLBA691ln0SVMk+rdkcj23LKA4dUXX1FA5MgU+GuVTeoyMORv6ThED+jh6wenIQat
6S5A+IZrgkR8Qz8TS1tVzJe2o7ADSeUa83Mm4+QwVGH+QsPZ3eUpaPuZAnXkaP/sdCjXbODOe3Lk
X3QXVZfQY5aDpzx78iV+RxxXgOmgqVVbNusIhLdOtlHoxJ/LOTjERe1+TU1hbYFfE6a9Hs3C/9EX
BoOZOv9CKNCrL19vLTOKSmYGBNrf7r2o0yHDPemtMLTSM1me66yrrrXHF+2m6HQmyCV/ObC7H4+3
yy2nUGpxuNL/j6gzKCa3KzSSn8FLXzqneK98fzw0ZFBdsNLmWLrsiE8w2HrIm37m43gU4HBOXoWd
yyIId4VNo7kUfZAf0SO6WwxMzYuTBQRleofZNMtPRe2pFYuN+WQss5Y0dNW5oi5d91p/VSNZbxah
sDtIOEyHE2zPYePoFz8sHGBZFa5b+v/7QprZvjLrkz8yl/qlTCkHmn25R/omCz1cbWxM9EyfTXI4
R7dz3kaTyrq2zJ9pxWQoJSLkbWYyeECaSWDMoooCJXw/W0gkiZIYTqQsk69cewCTUnP+momFGzck
r7UToed0yVPh25rqAwBT+57NTR8YY5QkG7n+U2wk/lNXMywUcAbgxUCywmDwWsTcIF49Vve3pZhL
c2SozMUsiK3L+v4ljY3wcXyEs+Wc6iWAKA2J0p2Wt7Evp78Mvn+bcPCFcxTAlU0/Q9m/dbq8eggC
R4oESGHd3ldW1OyCRsSbZGzlU9c131tiyjY2tJPbGRLku3GwydOB610U/k7QTUWC2mWHwOYnVIn1
BUdosgvkXMOoyb8COdePVMPY9Hw//4u1hH7Fx9GUcqWSS8fac+gwASX7sEaaHDmMTqIw84IvpFdk
qyqc4qdmubjSmw6DGMkasbL4ySbB4qmeooRYSPNy+xu3Pyr7kck7mhcgJGTHj3acr/IxBgS/HPg5
K9gHb9D/3N5Npn+e6JVi4/RLmnTEIVfyuZsPQTvZj3b9eVi+fp5R42nyCvfoXJz6Us452y3d7lvz
+0MbnPZmtKrZ5rZSuPVLxIBI50RcWsYuMkB96G5idpKEMHYjCpo4Gee9PYI7dVtDvyEt+x4Puv4J
IaKNfINYXq9b6VE72yZN1BscY9oetO35O83eUrm9cwpXrdPusR6QeZQA8Gku2lCtPfsxayrmtYyZ
D3kFTFb0bcWdx8ji1iIJ0OZKK2bmZXb+HeL25YmeCcnBP7KmAKk4kPTuUxzZ6yjRVNmczU78Q+R3
PhQIviUyN9PogG/G/pQk1UtuxT+jLnoMEAf8k5NimDPc/NW+DiZyG0kPutqisHcglDYG7sbtTWrl
q3qlw7wjdQyCmDtAOQOVAvnKU95OOk1F3kc/fSvjDlSZcj5TWjnrvBerDtjii1UT0yY5rGyyxJEH
tKjJhmU2WcOlAlWhvHeHOCqokO3FGIihq9v6jLeVroa7y7gVgQ+QmThPs/kcCv1D9EtqlVxhUIqu
YLAI6/XAZ46MM/chMViHtnSSQ2U4+JsIivK6CE+xmr1Pg15G+z1tg753EMm1cXaJQ5ZYMS7lb+PQ
2yrG8tiDmbwnTBrsuqG7V6tsoKAS+7FqVfjE8HE8DE0GKJ5n+BUnO7lIGfDEbnnrUtRaCznHMmME
WCPw0lYBarhdbNFBD4fZIZaKoWHMR08YtOHt7bT8mW/FBaW7ZS/ZgWvcEvUFxSrM7T4d176BcrQv
B86X0ZOIOGKRiFI/BF5bP7hT1Px6lQuvpoee9HjT+ad6udQg/InhY1uthLpPfCk/x0U/rnthJw/B
ZJt7w5uiU986xbYRmXyKDAVD0sLbWgOnJcKxdN5m03t0DSYqOScqYqQ6/x5OWVQkzZuOu7Nnd+U3
pfsARiDU676L1ZnpAwQiYLHfcIrcmZr+ZUCMw9oDfHFCboCSlRPuW16yfI/1d19kGyJ/gpfACJNr
I9mXhqE+ZQEqiqn0ogdsXFdq952qU3fr+7Z3ZxZ63qBbPLd9rV/qCjOzIo3lagLQJOqkiPdjjarm
9tb3aFWYuOTvqM6rfYeLvgzma+cm5vPtEtfpGyai8v72zsMctTUN5ayjqnrufGKgRJCNq0iY1QZe
w/AQhwZtweUyVQxL5tLqyGGWeh9Gzbyjv1e99GN1jNBL5OVi9x3ssjv/etlZnMk1laXmAHQoKuMQ
2+5pYr15FbUjDlVfWzwIA92TYsS2XYqTXHombTaLE+h9kg0hkHH1Yw9h9awxJ8z+tigb4yFkFLQt
qoymYhK597cLDeYxrkDdu+lXLzPXVRdXPxlpPoq8Ct7hhmGdQLXrR+PeQEe9zsrBfJhRHj108zg/
qLtsEDFJB8AX+qVukxUo1tqCNceITsPWR5LbltOzXAyAauB4WnayPBWkZBH9Rf+oJgUNEQLMLg70
06ud1w0LTIeQA3XJ69zNziaWot/apf5ZzfqrrBpulCXRLG8pM+aRKFDJI2mFPKGJEb5OHE1t03g0
iVMzKftQs8XvRF55MXYs8OGXbtDdcUzcdEVW16YwZhImPQY+Frx1WfQ0W0qyWswCjmJQAcgQJS4a
TfPH5kgPHLY6wsK+1smBltkb25leN51NMIIaNvnoaFa6et+n4rmMun+EF+/j1m32ng0Uzy7KaNu4
ZHvBOehonX2dATlWtQbXKNWdZZLl5s2HbMq/2nM0cAAN8KURTwQkDCU4jAl73uGb/OpMBLmF9FgP
mO4wls6+3BG8bcPJBHpONrqbAl8wKpr/Y1/8oFPIoaVM8hUujE9ebDElacILqaFfRYpcxkiCU0+5
eJcO1GRYO3lhXMc6fbUDne58tGQ5/65TNBmPiLK5/avie0vaw1FwCLjLE7vZYJgPtq0NKFxWHlYy
ppyezcnEu7fBpq3dxI42eOqSu8IgzgX2HwqoKx5JtsjGp9pGb7MhbMpclYVdPqSs8Xe9Bz1SCfkq
PM6/nnDm7YDGcm01m8RkOBUUFXLzNkV2NJ5G2X/NKvw4Sjuf1FRZSGzlUxxirs77b06/7+RlsJHL
EpqO4BzcKlbSO2HU5t3gWyu2CywRSNTIoUxJdJXJZkxwLJVG3q5t1z+G7XwmLDC+L3LMgtOk35Yc
EyenN12zIa4bwos6MNF3iMxIizjFKRPj3nbKbZs3GzNMT2WNIqopgZ5LaPsr6JDO0sVvlf+so9k9
9DP74/RDNeMpqUGjOG60a8P6pxnQj2VCcfYT+NOQK9lApEtUJLrR2cMJG4IP7Fv7bWgzaPOye+KD
Z2szCeQhSQHPynDC2nnnVaTbmhbxCXDt9Frzja4rfDHR2HYrQAocrgaagUkff2mbYFN5Bd5/zy9X
RohO149PU/46WCDUAEq1p86x4lUhZ343BZzOrBeIoJetAt/74rU/Xa2AgaTimrsxcWax+tp2QIiE
HVrANw/20tyM9krBrWGWFWG0cVuUAXbxAxxquSHvjeytiNsBfwjLj0skfV4TzoUAggpCGD/GuHwp
gvxrPop12SU/a88Go+o/cr7Y84Tl+zQAmILa7oCi7LMd9HIVK2vrUBiwXuAjLThItspG3n2N58q7
k2XHX28HEo96hAN0nmaeRfi70w6p1S5e8rumtiY8jknqtmXoSWIBfoVaG8iiGrsn5vmz606YJDQr
Zu5Mw3MCTi/MOmMPI2/NV6rWQOdyFMA0ZzJ3a/ftpfeTn6RRQ0KpW9prY3RQE5bUhtIBQANmhgn7
Y5Faeyog7rJuIi3AyvnhKsTdk33v6jBdSzEfiYbFMdMAUK5t+9Glw7UMhdhvN2rMxabV0CzQiZCF
ro9VFlwsDgawIMt+C/9qlzHd2maKbPe5ISd8gqM+coYCDSOOsiq/zOT+ZsoCBlGx3FvPiUcDv5Pd
Pp3Lz6VYKj0EFdS84hQghmfRrDnskSGXKG/cQHF7taAAe2xVoMD+h7DzWo4b2bLoFyECLmFey3sW
vaQXhChK8DbhEl8/C6BmeqInYu5DVxSqJLZIFjLznLP32mjmsuFUQ+M99RUtH9USEkADsQvyXYRd
FRHYHhEFpF6Xs3VX3kImW7iwySUIOe+6+p9E26EnJIyen2Y52c7B6rLNOCLyyEr17iVkkNX+sLPL
KjxAG2m2QfpN2khj0on1OpBnuzCGGQEttulAFgGcOefQW4itm+YmKwkmw4I6xECpOQ/KPEU6cwjI
ezgsEUmN4EEQ5OArq8O639iRAxe2qv8Ebg3RjBJpXSjvc6yH/mrUzrFOIkKZZuBNDuvQKv6kYXIp
KNliJyE8uAE1X3mbjmyk0PbeBglFBt7nsE6jmtjCqW0hhmTP0MadjYHRcUsOxs9SWHSp46Fe2/Cr
58J3k0tkgRWZmKxFeg2kj0ObKd9iA52X6LXNOCiiaVQa7rMRmmUSlY9dzRjP9PYheFfOYfHvCQbG
amzINUlyoN7Azh78qPrTlgnMVEkoSYcHLIFe7JtvRQeJpg1I3ytKzhSwN3bpELCm5Fa9GzVYWA0Q
QX/wT5zdxn1Shh+xyq7YOB+jQN1Tz75zhnhx29mfOIhXwRrYtWSwOTIkGQWRfDeEyE38n8aUkcxm
fSP3eGto4aH3gvdK8j0OsfuqlUzGLTYehus+t2Q/rQzhkHbsOUAYo8+4breCeLWjiYegrSV0Hj84
FY54jsIZpDe6tMlCk2WWZTDOT/xKn5zSesZNoV+iILnE2L9TjKAl1kqjIbuZBU3J9hFd0T4Z/si4
Ojl2pwhmW4snErfLVU5W+GBiF3Rq0opLcuxHN37XrXqvwgSvdLXP+4gQU5lcgc+eB1ysRrvnqGY6
yazKyId1nSkc6RFi59z4EcEyWAXjNtYJBW77kNASi0ShfJAguUleWcc15hQ9/s35UmzRFD+YHISJ
woBeaP8hAYEfZSfrO+Mnc6NobzfkNhxCUmLMGfCdduPBsSMmLGCZWI97axdRCvK2qrMdbRh1YMHa
11P0XiMVWmvS9fHyCRIzU2g79NwO2OyQZObunu2aExc7j8lYbFNtasd8a2T23R19EnCg560THcZD
Ir/nHgcO0bXVBmI3vy1rHVoDs8yB/FA5WYTJRGzURG5YgXWoRh+If6LM+cD/3bXJ1EHavXU9RW8g
NxAVGAEjTHxylQzXAYPCqssDyD0SYh6ZySsCkP/0bfpEZK6azGndMzPeskZbzB0RZpJbq3Zj5tw4
jVqX0A4vlJ6bumDeE8dE0HlE2g0DhYfDktYVAqc+OSOORV5BbSD8HWOTAggF9fJziTrWWWvs5Rll
/J+pDH9wy0ZbKRqwOA00NGASKzuZhd2Wu0dw7O7sQxADsmxMVvy0UAQYgU+Mf1viLGMQy47XnPyO
I2sYTNae1jmzCvQS9AGj02DV7wJZMCmv/OWIoDc0MD5OQUUbxWPP0ctfEfPDlUsZtnL755iR0Qq1
6tnU+99N34H+ColqYhDcB8k2rB17bdfim0/A2sbVx3f4jtYKRGt8rAidzZpcfxYYt3vPwMxKVMBa
I1E4tsiwjKCGcXLurS00hrWdUqOHQwWazNWMjZugvuWvWD4N6G6rDxNAMqOkA9A3O4hK7i7BBhPS
tdsNLsFJyqmOhZwTqrXyV4CZL5R8Rg0iESDvArxzcgNuunCoajn3gEf602kGY5dJ20MmMVa299JW
RfjAEkwcq/NjxjdYeLK3SkdfUENJfm71Rscj1zvkL3JZzg9BzRJWHMlljR5z4Zgvo9Ni+hic/zBs
dP/P3MR3ddN0sTN4toH16V9zE61hEhygUOWOnv2JfeWtU8vkVAE2+LQIQLK+SZ8ILEGdFm0r2SaX
NCmACXsm3x0GhiZ24tMiytJcgpt942bSpNuxBpbPmWxxt2lAQoLRJ1MkEvLUWHzj5mxjWS7JpPk7
ihj8S5ClxjnWxpeq1PxbNOFlLH0jBkY2exQ7sOykl7oG98aKhOIJmAvZNJYXPhPPCwdDr1LAfmgF
6Fo/lhNBL1qmJ0etap17yubjdXm1j3B1rcioko83iCQ6cHcwHKqxv8Og5gOFdbHaN11kH8c2ETMC
yjxUQvuOEGG8dV31PaqFoEM9fHOrvrzi1/j74BbqGreW8x8UZsa/O5ougyCm0xjIHc8EEPSvjqYK
24ZuhG6vKrwyVWDhwPLJvmAyuhpa4e2BZqDgtJqbRpTRZmAiNCtx0dlPcEanXss4gjkHxDH/QRps
/FsajG4TrSL3K5ntyMn/rd9M0Qb40EdpRKVxd+gQrhV0yt6F26B20VV5CscAd5+TdyebYeOXfi2R
ATYiMNuE2jvVfxj6G/+WsPFP8vApUYXhToAt9K9PMxMsx41w39HgRTvCoMm+EQlK9mOAi9ydhhd9
kL90wz2lWXMfmX1cLT221lNGktn/P8W3Tf3fwmPXxolk+7i6bcNxbfNf47o+CKJQjTWbiMZYUm/G
W8/vYejKXduiD+6aqT81YXgLe12emW3b59AgpMjPIvvRy6C+6CxmhDuQyhvrwTbufHmtC0QK8/TF
zB15NG3jh2gHVEzKjbaiFPLhazRj49pD9JAWIUHEMd4iop+tV3firLRcZprx5rlDPhtTwh2rAi7h
abafBZW3I33u/a9dAwmIcJCvWzN6pu5rPDdFiUIHif/KA/cIaRELsp5FfDQN4q2li/5y/rPUEQOH
MfIu5dBX2wZy7tbO/XXIFOvD73qYNNjZ9lPm57tSaMU2Ed2sSM7VtqrtaFMTz8p0e4YwYZrywMnD
mtXnh7xLLcSTmHBF/Uhy0KNJMH20bgN+rl+D6tD0nh223dkYj304oe9Jmn0FPXWx2MZmKs/IVI2z
8rLooMv46g4TfVycxmKyWrR2BsBfp3uyUa/clCqNF44+KDxVfgYd4m2wKcBa1j19JwLmgnnAvDIY
hNpqOmz5gFKAmhR8z2QUqOzGRjzHuMnarCHdiOyMLmxejRK7NcWUf0nSxDhUekMaidUyURTa1YPE
+9DQxd19LcqTZ0XEJGouDHZ/45FIf24i29r3nFIKt/2dNYl9DEzDu4Mri0/oxvnMsdmuU+iy/QqC
u7ayrUFepxDaUxsWF+lVxcUimf7rWUToQHSZLBhLqynIkYihj7oETjVdxxKxf2zFzC06ceT2wRAb
GsXTbnlEv1s++Sk0oiHBT9IWyXBwozHfV377Q2GFfLB7pW26SNinhR9KdmyNA9o62pBynWm8otwS
h558HVY0X1DUxSbGD4bvWlA1O88vvKOlPOzI0s72mhoIg41FuE1MD+u77pmvTTuFNOzrfI+aPZ1H
wkPSPQEZmZ6Y7JKZU4ONiNFkf9108zPNVo+q1svD8pKhteio3OFt9JNvU0UweeX3IItKvby2TV1e
/RYTLN4MBEEx8xBR6wXK+gClhIbrC0jvhClSifZezw9D7p2+YF9BENOzH9LhOnp5+5hl4i2un0Wq
Qo6eNX1Rn8hoTKOWuk3KHTdOzlQsrfwzlnEDKhYPSgOZXTp1CsjE1jEx89DZ6OfyQd2XK11w+gtm
nUUETGo2ljAGCm7LM3YO51gG+rMnHYTggf+SMm/cjIRwHMBYfjcXc2rzrIiaPvdu7m51Pdcuelpb
56EgNQMPenDVLGmvTbc0PvC9qXTTgwAuSyu95/BSnqRF+pk92tODJzuiZTJsdcGVaYM84433q1Xb
9tCj8qzgR5jHpCek+3r2sJmeA44mV7TgSurdjV23TFCTJOx3k0EWkD+J8S7MXgekxn6HAzF8CPof
Lsmwp1ggs6WhwIlvucZlVa4G1X0ublQCyVD/WKm4NiUxzpndixv7KzyIjArQcUnLlrZ+x26pgN+G
dD+03ZdoQtSBC1wma5+UoM5rssfCsl+/3kO3+CNc1Kz5OG2cBiZwxlGbXlZMhikBEcvfa0Y7fxzV
PZvhCC5V5i52BC3N+ZLkkeiKHi7bNGTFbgm6aK8Z3U9busZL34jsuS5+K5GzMM1jjnb8bIJYESpR
yl0npfYrKCiCVe8/VKjdbxhK610wQrBK5uka0RTqYlX2b8PraHlzyxPRieCFvs2gmsfShbiqeXxy
1dM/r2qEqFwrluL6g/aBvXIKKBGJNI7F4gFd+MR2VO0r3H4Hqxz9NXLq7z6/+W+4nVYuivUfzNQj
0E/PqSAzB5bg+KSrMd7GRktMsk4GYkNoF5tZjwlCtuXWLMgPKOxhDcUfocTUjR7O834Idk7gd1/3
XTACXrGqkd7jfAeWPYwNGq3+6kt61FIVnBjOgHF3kSrVREkMQVlwYkbIZA9EfAtPo1Ve5OMVgtBY
7g3BD3JU3Y8Cn+XaL/yZCsaD+z/PfNuyWWV6cG9hYV6TzA/3jFoLsh8sC91126B4HeOU+IvqOQjM
8DBqyT3n/iaVl4fUxNJnEricNMSh++zkL5WvAZlDQg+fjxEMABUnYa7IfOAPntb12HveXWnOH6jI
/SUIy+HCQLjbIkciZXW+XN6QQfviYdMhnot+9aonDuDiwYshR0K7ov9s1lHOEYdsSURZlIfRXkNc
nClk21MVda8SbPG6Miz58LX/YczTCc3855uqU/Iz+gLQo4Mo4Dqy6KjV8tTs3iiottmUWBc9E+Fb
XPqfHmnQxy/xUIuJbeVBcgi7yviYn+ipRTpyIMpN4WFrCJ3utW069DWi2neaoi2AXnGgIUEQF13Q
tTYQq5gV4QSpKsfrpFflB+ZNNJi6Tu8tSZrqofzT2J/RgKSrjXvjkDTcPP3kU49zwt8Cfrj2hT+9
EE9j00NKqnRn19l0xb1vbvXWDLeyq4Eb6A1ti/ngFXXJuBlJ30Fmnh7iLsje52ipTaqEd87tzkPz
pF4Ds950Wl2cHO5yBKP/PFU+HbFad799GR8WD8SQ2+IUomhgpZayO4hlNZO6H9HK9PxtqIlmr5Bd
rBZN06IKl5qlHuzqZ53kxhvzmulIrgqRnGcJgvcuDMgpIJuSbSZs6hKjNAeWbt2eNkUbrhDcM7fO
bnOj0Yl20qY1b8znowUFk+II2/UorbeZozqChZFBkr+HaUGrmugZyAPRw5HlX5zlKM5B3jjnuMqd
ygezLUkqqMLhlM1IlGgYTdbEmtMkZtcvvMs/oJfW/R5476pPPTR1Hv1OnaV8uSS6nE5FamMmmDJD
I9tNZnuHzNUdgip3k2SiOIVG+nsxgf+TiVOa7njW4+wt7U3jYrjUniTA75bDnFRW+uRwJf3xQSnI
ca7T4xuXXXCsJCOk5TJu3PHRN6b+UOGiMrIs/1Yb+p94xMHx9fGgb0V1LjLCW5qMAanh3SA0PDMm
cYNzPUepTBzUjbgRp6aiIdZ72jWItQR5ZKl+AN1mw/UNjreDt1s4IWUmYQvmUfp1OdhDc4hNm8bF
FFbPquw//LHx3g1wXjnnuNPykM7PVNy/d01kXcFxJXc/CH/XkaW+hWygfIo7cy+qSn1zYyzuemwi
KOBPwW/5KM1rlJTxtTbS7ZdNvMeqQNBeTbslYOOibLaPPibUnY5a9jVU7Ws00TrGbYSGwAnrh6Qe
jiXWOyZOefqGkGdtk1Tx2IKcOEzkFu+rMopfAuhfLAbOpcFEeQsNP0JUHz3WGXlEjWq2iOWMa+W0
BgkRQr8ul6QSZKshq38iZiweirgroJpWnJYt2tbL5fKGJh/rheJErtlBDQSnW6HKf5FyL43c/JjG
8XeD2XuB7CGRffMonaB5j/WNA5q1YkCaQJOcRYxA3uotmUYWvISyOVSEiK1a5eigvyThDq2atnU6
WAgfYKVpt7Jwih2nOOaSzQyddnFyT6V54kb9qp84FUginJSxDrS0vKEus/eBa3LKl2V/DIcS0W0Y
Dteyq9p9GerDlXNVu4+00d2lxvhr4i67ciye1mlrNj9LP3owuKNe+zgzmGiYtEczKgPYmS9RpeWb
HFQthpMZl5U7+aYrdC7nw9nyrmjldHAaQlI7dNhbfKP9fLIHrSkC402Lnc+CofrNCBrzjVHZxs6b
8bkpx47oeJpKMw3m7M0VDpo78J4yPS1Xy+vumFo1bCD+CFCj/37qod8IN8ufavWfoUN2iKNab4PQ
X6184pzPy4M7PysT7EXr5Wmsi39//eVr1L78rQ0DJLbZbLDYDqpUCzZjaRfsguAOavI7gAL/VY8q
2pvS8ZyH3E29uwH2axnctxNTAa0Nt17sNo/B/CDysVhTeq3yvKyfkiihCS+jj6AUgOI7a6vAKuz0
GXAT5tXfh+WSo+OwbkuY4KTPW7fGzB4pNrWj7WjNOmkr7Qy7JNwKo+737M7WKx6gkAq2BBbu51eO
ZSW5MM6wToCCkaxAlHuUdGJL54ucWttSP1Liebh31KvIqwOWQNLU2IRp9+cVPqLA+fRahDtu274L
wEMEJNeH0fb0NeWueBZ6/prqtX+mt/3IYDG6LPQR7oI9Uzo++4ahbk0STjfg0+pm5y1Ti9q/z/8V
mXN3Ums8lWGgvXWGfCP9R3vwgGpcmzD/GSCeYrztfNp28qdJ0+g1RTWwa2vHOFn9znfd8dXt77Yd
V+8FBLxb1Mcv/Gi3OkrW35WkXJg5IpNnPjiCwMigwgbiirpbg9mQAPgG/0V02bDNsxTFxKwUtAw/
O5CAq4ONHGmjUxFHdUXBFNJzTascFOY82BzM6hto/mTfzga5TJIc7aaRt1008xMkirMaGGowkMM+
l48g6QsFEi5nfB+PIv/VDhQQQIJeW038qqLmPcpSiiLcgBSSQ0gHKq+fQ/iKT2wI6HnrgRBFz4t/
ACJdCBPLy5iUoEvA19cC0b8ShfRtGAftgday/fpFFjHoMx0Zb9lHr4yfCmBND762X9wVyN43RhbI
u4s27ETPEfRpiDuZHmnw5ER++YYcuWevtamp4iL6zm0RrLTJLVnPW3/llEw1mmFMYVyQTayhCvpJ
ctzBG2r9TW9pFZgcP9ZhVf0JhaY/lCSSE3bNM5B74W7C3PZAsc1rlU4VnkJ6hCLFygq+4KfUfJC3
mfvJYAbNm1+b9KjT9pCU2tWwyujBSkb0MW5PIaDkuvc7DphYu05pxxfz8lBjzlyHByHmZLUWAhuZ
6k9ZaEV724SH0gkj2adEtqzEkk5hbLreTi5tlmV7u6wIGW9A3BpRT6sh2yVje5ot4G9pTpBHO079
meU5ejNdOt2xBWpxebdq9Y+hFMUlZJ7jzcd1hnH6JRyNirkAs73Upz7yo7Hdp3xpugqxsV30hhox
wYGKnxVupU3ilPkR5fsMEikwcuwjq+r33kCSFeKKYKsqleyVJ7pDAUHkdaRbZ1DyfUDexL5RqPxB
19V1RI65Q+s3HctycE5hxaGNhJRdQaoK6QF2da3c0d4StaU/B37kregcf0tSYny8+fOQzZ8Hbf48
4E3ANUmo7QinxfdsKsGZgmymrnZvcXKquCUVUJMj5G3+juPnh39Od8sRrzCrc7+gmWWKwK9ORjwt
QxgXa7NLY0wcZnKO+95+MgMNRXWZvrieAYkm9ps9IG9q7awoTYhIojzUY/uzkX7z4vtddrBZ0/ZU
+YeI6dhD5+ech4yi+h3xK0tg+GtpvzJzgsrtSha7sSQQ2NGS7DMXGy9HWxvb+U+J7mrj+35+mcAJ
3VJwgmvhp/n73w1b965IH7UHRxUU9/UcRRGnznMxWcFz6BsvOdv1tQu1/lqWNokJ3gXiyPiuFU1+
cRzQa3XQ6G+Y9Tat0b0tJG0SeYjqJeVLWbnxrKL2qZPCe3GT/hLnbkb0tMEKII2nqO4exexmyPKx
Jd1WbWuMvS+92609vy/PPfUt6tkGlWzZagFZAWZ2Dm3UyppISFx1onYdpzpW4DlhU9f8Q9kM+4GZ
Tk2riD4XjNlWkMhdJEW1Wy6thTbbD/bmo3Sq8eqbaQid33JQS5aEasN95bM6+VtQJPV1rNtuw9oK
IGnW9fM7GfZa0wGKLeiECTj0u8XO1qfpLxcurEggaibK4s4E37rC6oW9lFnwAtHMM+sz9/qe5hnx
rZXR9scpbl7G7pZU6OxwDxGYxrodjnp94iJaXiXJPkwr55WGQAKbhZTq0LejK4Ts6o3I0xctY91w
qi7epmQSrSwlxbvhQwKxiffYhN6IajyZLnWf65vOTI1NZqfEmaN6EEwPe5D1k2m9YxXAe1242i5x
GkbjPd+tMSCXTcz4E/kT4kbSAdGuPi0P3AU6zlq73AWd6p/8G/q1AH+Is122hN6pikfZ6GDubW0T
2+zkavRSBQSLrz7U8lejAF2RvdUeTMMdcQD0RwlF66ceY6XsLbgenAyZsnFWWh6YIZIMozpnu1zi
uD6NErJVZw14nxfj82iGd5KKdh1+/WdD/DVmSGK/KBloY5Z60twYMWSFNVynBrUlucH+ZjFox04u
Tu2CcBdDn16hI9UrjRP6sfZF8kQaS3b6+mehX7G5xUsIUV4Tr6NZTU8SH4q2pgKXsJCeqdhSWpvz
nZ2rPL1I+M76gDprgirB0XRgzDanQS5PlxDIzICYEwwstzWpQ4cwzs0vvxBLbbepVOXZx0eDvh65
5VNDP8VstG07W+XxeXZXwC/HbqbvLw9+YmhbwT9+/c9rLQita1YRxKPTQqW5zhCgB/G5EfEct5yr
ZifYVzcs6C0Hm6Q+56PZbOiUf1SkpV+WqIPeltWJqQPJD/NorzC6ATN5VO9LD+nNXC1ZCclfuNnr
jWVFxYWobEqCudIfrQZ6mh39YQ4ScKoIYGZPRvBiS83s1qkiE2LxR00myU54UEsy9RA6t8aUHoD+
BysnCpqd1REZU7kdIQJN1ZxQirCuq754rIaE+KzEVHDDw/6Dqno7pabzDfOU3LXzGKyIBJvhHPg6
8EH8Xw/S7O85KWeXSeq/stYOfuvJryEenyQ71Klr0k3FonyODU4wADtXE543dnKsUTtC0tifxzI+
wFSJHmXcfRGEPOTrz63EAUYY+gRpAFlPqumIOxz0OzRTlwcIuI+6nKE2mXpNJf/kr/amk9rxfTlk
duKbyNzs3oqmfRgYBbP7hWdvPuu7ZNUCIZqv/z6tYPamUIPJ8CyvclIke5GctUqJVTzFxCquYqyY
GNZCoKD4cOguQk56KGq5N8rGOUlJ1beUuLXS0XkNWnph2PUcNcrnxr7gOpYPADYYA029/YfxA8q4
oosuY1fHl7QJPryioSLtpNo2rmGv0gPpB+bv2veeXU2fXlu72pd693v59UmOR08eWkln7rjOn+tH
v2KVjTbWSPDZqtKcs+vL9sOAmb2SYZK9w7g0+aC46WkgFWKTuIxe5qlDSqzBHYvruZcmxQE6uDUe
A2hIXtujKfRwYOfUVdIrz0vvlyQGBjEa322G7v4iCybuIg2j7xPmsXVeW/Y5gGn73PrUl04oH/Uq
iC55H74bfB9vHNcZ6uJPW670aT2OZf6WBXoHNRAup5f9ijw/+QwyENYq1d5jK5m2NqIBlK6ivjUQ
4x0Zvyxw6aG2P2J3VNDV0TmlZSXOUw1H0zPa4FYEXr+1leifiqwi0DqY+rdEp6NJrhnTjMzKtqj0
6rPrgiiZz4HLftaI17o1hldD139puT+fGmKK2f6KfZakDvXJLH1kaa+JS6tDOvH1UBDqVewbkugu
dtYyB3P9OcoC6de6nwaUwvOLy9uhIbxLSetjZU8t/uf/Sa5ZnpUodFyvA65YCy37RNKZa5V2Gkw2
bCqK+RETGD2X+VVniLzdJLu31Azqa2HrGK9GNhWnIXl1uVzeULpZj+TN1vVV1sI/lV62Xd7954+Q
e+YcmlF7HSA73hVA1KNWIBItUEHdl9c8i4Rrfo17UD+EwOjgGBI9rPZuNXWXYRbbL8/y9jvTn5bQ
CZ9BQel53UVm2AM1Raa7jUgE6RaazJBh/GsG+fwoI9rw1ah9Ml9BvRdXLuyClLhH4URnzTfzyz8P
mCAbJO3u59JwDHN9BhhDVK+Hsyot8zy4jrUWyunSdzOyuoeBY8OGAN5gt6wmopTpBUryn1ofu2Mv
Y7nOQj4kUZR8Loa5QibWMU7BkNs6UFKF/3W/7ENdJ9LLkJnobLsr1qhs61hd9EyP7FgAZ780MwQk
Uu2IY8wcEESyKviIhOR7G43eoTdPrU0GnmBR/z5q9r0ci4lv4p015RS6qP8V9cpz7LNQD4re+kjE
YFiK9pCWgXl0u/44CNNdN1QOJ5nCoYx8RhS6arO1JdvmuxdmUDJ0ZzM5M6VLm6pHrwMGM7sHcIzi
qxqgbLtjch0Mv/mJ9oV7oTbCa8LeexcaP/NssIKjRRzQdhG/TFQ/K8thgvG390sNv+0s5nxot1w6
R+OEGqqW58THBtgFA4x5CeK2soYHQyGd911oo8veuTTAzcHDbWOVv7Re88+V4527hAEbHVRxZrr8
kUmyJJerikAgzCJ2/WDEP4O4Ge8q9f01rr2TPs/AG0XoKyYvxoYdQwEDyuCHVvIt1kP5m+72nw5W
xytrY7KrBUZH2v/dVbO3dThHxKNG/0qOmByavKgBOP3M+6hqI+bB0a9KPRBGd3QX9rvUSyCAABmt
bLgNcydjgdsNCLI6S7rfQ1F0mx73x6XRKD4MZY9rUcav4zh0+69hd5f18bm0Tl3eOG+tglqBkMcn
4ck8A8AQRxSlzMDpjp1Z2eiu58CopQnHfv6/BSUbtMppYKczVG95LRG/2CdH2BR5dJPoUtaD6mGg
Er8Gs6jeNnzZXZgI8TJ3m49IfyCVzJexCtKrSDjzWXKnWkQPuGArhLezbpGOp/00mLBr5nc9NwvP
luSMwuzdeC4BsfitH3/zMdAdkxF1GyMI8xRjnt0IuHOp46akSQ/53q7z6shw0nkkyWciKBobuhPa
ByBZxjrrB29LGLWWbi2vfxh6TWyHznrXZo+1Pz8sz3rPShA9m+mFId4b0o3pUbpOeq+FFWKLDsLv
WhEV2yITl4DG0bUwAnDLIH2/+ziW14OukeLc+/GrThIEtkzjtMgcvjzXumuqA9uaxdEtUfc+0u5M
e7Q3s1HfxzwNXpsgYRwRdivTwWXnO9w8WVX8LfRiHzfjPwfqpeeoFfG4xw/zKj3FyAoo0XAsnPER
vJDX6PGKce8AUTDkQDEP/5ZnvVP/6DwGV0u7bnKN8Obo59HRiHyGvM1kZZVM0bTiWCAuVToe8XY0
m26O7YqAPUSuUTy2hm4c23n2TH8YvPZUvHYOrhdkAj+GmjisJjCm/YLVSNwWyqoxQYApCsz/o47z
0U5GA0RSXM5RMvfOaCZuAtbLUKtLRJThVF/iQj97dYCmUkBtPTSJz7pcNemF6LpzWbXmwenz4CQp
xGscTditeC9HsnSpanmrgsbqqIeCiRVBRyGFqOXkSUIIWq8j8l1DycjG+ULGOgj+BQ4be9a0dr9m
ZS7YjNLNw63m9d+SyGBF9D40lT3hNYJ0bokjEVE4SSXRCznBqhbYkB3yiHElKqVuet0iR0jSKkHl
G9pHqyYSTCHy67U8OvlFejIIo1CrRjPMY6pHf6tT15uG/ddH5Ss+gOSFmN4C5Y7KRrmzJivctEnl
rm1mQ4xJTe7QjsE5fpXdIgMMsa8+zVcWeQr3r++ro3/x6IT6oxxJMBARHOalTqIJP+6XunZwQsKt
TD3aRPNU3qKvdwmsxt3YYJnWQcD5hEF+fMH0DWxtnpsE1YtWquI99aVE5BDnbA+VRbhtqB2DLnnJ
Bj7WQg67sDWs8zJU90LaMCHMhWNVpS9F1vxQIJAejCyhBVLp5V1jXEjpKOUBY0J+dioHUXtjPWqF
GX0jsJ7Snmphyhgqzj6CRYYVNH68rtoW00tUf1Qm7VObSpCY1/SZHOzy6HOm2lt5gCqK5uh+4RXr
GXF0CwShPVTzQL+aQIXx79jgvOu+DfHw9PX2BG8s0zxsYJWrrazJlUfgYV9Rf62rvSHXD/YRgmcb
KowjTecTgxVKnWPoB9m+NmZO02wThHReE1Mkp63mtv7bMJJKQqiW15oI5g15L/WLPQt4rDnHkgQF
bftFiUaW4H/V484gon3NT2Iz4bTdkMIeHowifcuiWLvR7hFExE/BVrPRIw89Y6YhmecHSPl7ExmW
h9jpRh/jTc9kfq887e4VgzrR1EEsMlT1dxNE+mp5iMrO3X5lP2DEVLTFvkQPaLKIxOHss4pmfaiq
hXFcmP2Dz4QoYDZJuk1A/6LxSuNqa3t2gPImHfMoaAAeF3AWs99GhOWe5G0bp5l+WqYPQgcixXg1
DeEBLGONPu9HrM+e2qcIM7ZxW9ebBjMI9g8UQVYcbYcwIGqGgfpXK6ZGQnSMGvfWIv75Frgqg+rT
b75uIrhvSWJH+A8r6z0q6chWmkeYiTDVM2z6vd1M5NGQew4qllGEjqEgLkOATQPNSy0X74OWJ59R
hhKlJw7OrZgTLgz+ALnpruUzj+q7lWdc2/IsRSU2Yc0pQkinvSwPka7/MBmJcCTHxM/imrbH2EJ6
FwdIucvh6gJuYgHMCeNb5JN64ijUsw1Ln0GBUs/YIqGqHdO3jLstt8k31qEPNc7jcmsF0mZnLIYH
GWxcAVXO7YK5Mps/kL+9Lhk+wwLmsDC0ARKcN2GjAHj19RkLdS1Z5RYWAXZPa93NLYnQzLODzFB8
1yzXq/a/qDuT5NaxNEtvJczn8ER/AbOMGLCnSEqkemkC05P00PfARbOa3EttrD6AL9LDPa2qMoc1
oZFUT4HAvec/5zsYkQ+jURi7sAKq0/Ujrl72ZHtLFfVFCXCvzA+1ggDdXP0T0NR9DBsoHpCUFnXV
2c94A/aI8ajA5bCaCQ01+5C1wnjwgn6lk7nmtSkq/qY4bbe8NHXl3gktZYg+uxITW963pev+y0P+
AcoVvNOleYJIxFq3Syg1y6UdHcaq/DkfoTnWK6YaHdJYFtFhUfkdTSQOZIn8UlYOM/3OaLx9NKjr
ZPLqzIAFNK92l4b3XADox+M8zMTaQOhzSKA6Ol0fbh+4ZyjQn4gy287H1yLcQByiov2h2x70jWnV
1Plcv5IEOjNtefkxkol/z3B1o5TGV2ORYYlM45/GtTg2j23IQDOrdEbNCWBCfmv4+mFpkKWKQugZ
ZprSMVhp0ULK5LHIEGSpxLL2vZ3JTepp7Yvs0zUjx/gxqLPkAbAC6CvcDwEy39U6FdHEfbi+M9LJ
9912cBcMh1qcYLpS/1qg5ugNZaIYe6OjQ1ObiOOVBlrOL/oIrT556Lwm+KH4k/9bGlNoyZE3oWER
jB71Z1GxOMtclzZJYfTgWFnu/nEz2xnmh1lnPilTxZ3ml+SeJ8QLNVr+YwvYehuWkiu+2dqbQOcy
KyIQBDNPYdTzRV3TtDaDFYiguevK4YxBVRMFa0mm3w4VoWpqgF8bFIZd1ObhRuqQd6dTkhuk1jIL
o2AdUMdFDqIqQMaDdcD3WZQrCtpGtgbTUJlzxaGIvXxbQ0F8i8vHysvzTZ73CcOW8EETufJtgDio
2WkvtMzEWIHRCi1/EqkUz4gUJpARJgKTpIUifYcYqsG7ZrIhBDDenULjslGQz/chz+5oqM22emIq
T1K6l6gxNbwTWc4GP3DJwdQ+lFuRmVu2EXfUKWH7lia8U6p0xrUVyHzr2oH5WHpvRS3Vb/iPXz3/
9FsF6zAr17pcZoC/nuZ71NFWqBkYrveWTlm3P41QWptzUGUOlyS15YNoOEVYSXzmUFUwRHJm9Hv7
tSpcfTdTrQI9vWByGPZXH1mJy4J3vH8A3EEXd6kP72OMxVTtFZfERituWzuzUAGXOvxArgeBuoew
oaziPHoLZEvVqeeUr46onKMg5FTZA/lcuwBNyXpkM4tOphjFrlPBZds+b0gTducGA3txpjsEvzX7
BkGafhkUWgKnDJeWT8+RL6NmPXu2FIiEm/meb4hk0zE8Xfrl+C7ttqdKOwm3XhDDVIgCRqKyevAK
/GZDDbIINUTc0A6lb4fEALudMagAuKld8jTSLrEORISTneE1+rYm5LqsuVrsQ5eC2vkEFPbio61s
SI7M9+9T1zyJMf9UKdW7i6gMwvAb83bJMH3HpvB2TWs+NGOkHJJApiS8+YZq4uav5Cc+c5NxN10R
yyAWwX1ITGrLgP6g4yrc0a5TssMLz3piSepgk6+ZTClt8wOknLXr2cZiAqSPUGFdDNMkTj9j6ezI
3cSvHs3tGxKQ+U1B7e+itiyf6Q/CQGONH63qhXjuAODFfQ+xuQzMhU6x+fVEPjgU+mRRdYZ/dJKm
1J8SJY5WtaGIPcPzlKKG1Fz2gCbol2wLRuEYQFaj4Vo7u62GBxToTRzjqtLB3hw7K2nOIc3dS5UK
lTXOFONJCekOToNXwj60yXbF7by35wTPJqp7ULLvbnITpdr0q4kUnbYVSMqGsgWr+OAndfyYJCpv
zClCcz312a3+NEviZRLRZuThqJglcRpzl6T2t5patvs2bJxnOx7WOMSHdyrIDbj9ibJXWuNTIeHG
BFg1z7bvVCud3sEDi6jg0eSFoPjxrPp6/JIm4XORRv3b2FQRlIZofDCdpF5LGuI92d4IaZlAyY13
C2cKInQT3HLGDG5bT2vYwNr5NlNzGK6E+XBxp/IxiDE4gLV57VtMXyoXu5XqjrdcJ+7LvkRKIMt8
SX0Hd7AQctsaVviQQA5g53DSKShZDi5VF36mvM22+qtOMBSFSuRQYg1u03TjDP0tgmK6wQFOd23r
ECeIampbxr5c9m4jzjZI42UyQK8pU0KWKe7/k6FU5iWpxq/5f5H/5/MdozoicSETAJ8C5rmtAj/i
IYw6SH1adzRs78NsIDImnmPcqjq5IlWrS3ZlmBgzW6LwcXSsWHXia6WBQyLv4lcB3GwwKwzx6L5G
VC0vo5SUlGmTUOhBDK/NQH9RAo0RTljZwRGihtMPrxZVX1Lm3U42TbQtdJ0KAXxnty1KUFSkt2Uf
NuvOhGM8TBcLI0UqxZdNp0uo6/te6h9BAlpcL3l74gzMXqERj2DmXzSrMQHuUnLaWU327LsjAV7k
K5I7WX6vYV9exIne38gcVJlBuf0x8tJL5NXVeajL8ijatF4pGHFXSpk469jtrRuDjfeyDz0o0Ijn
20qYYl24Nf4G237RSqc6IpbUx14vkg3TeXqL3e85uWJM8ZUUyNqCw8c7EFz1CPltafhL1rllDOcy
Mp7xwBYXNaHPTNfdT8ug9tDz8R3OOsgfsojUlU2hKsfRKtAne2ObaKWGHolgpEhwhMSVpzlGglNd
+MWLS4oxQuiqVcd4YtcKJdAx2a3B61mmeTruZknejzDdRvAofbYD4bRaTPLK3A9e3y2d3O43+Sg5
jU7KJhUN7VJ3clI7YXJWAhG8ASQyu5jqG6X+dSfO1qoW+8+R0rR3ASlAMoEtuz9MbxQpLzQEpEs0
NG+uM8lbLpZN34uc43VVjtt1KukQ+SIsTQNglNVtbMYYmz7Ik4eaVapr+LfF1ONON0JxrMaRler0
UKO/aTcy3V6JPZijMoPWOjU09J6OIZIS4XYL7b96ZI7P8DM1829DuR+42C+veZzrucgMOc9Fhqce
ZZKmqwIM9KPh5Y8iZtSAteRdOAGLuhiVpiwxTci4eJhfGixwawx5e86d9UWiyR0NM3lmemc8jcYU
1ZYtB5wSTj6apt1yssLzTC/JY81/Zy0U29lQUkC+F9T9MaSA3XSD7DxHJtiSeLt4JA4cGyHe4iiT
GI4y60FprH1Sy/6OvkPrgY4XwfxZxSRdA1VpCC+c88zEY4M6rDLP3w9pOJxZ1otVIy2XqFIDc4br
3VYIh0m/TZ6/6trhch2deeRyV35e9acmQfzC9VBtWXvYG9bdw3oOWYCL+fWwbcb2aTzPBW9agnMu
Gpk/BFPnS+Rn8ZQsJyuU4oMgw4auQd/80bHNFA4lsSq/8NlH8oFlOvt6sTaVSycMWYxOSi9mK2MR
ErQ7RAaBeNqkr5DpGjnwtpvTT6re8Xd79Hh6usCNkzAAq30Bp96M3g0nOFlyML646J7ofVmZIjeO
c1bSK+kirUbn1qjIHGbZADQB5t4gGN5To+vcKyrbt8Li7Nj6+/S6q/ZxHjmGbfED8xuzC6KLSv4G
g70q11lqYnxi+PR8vRdhX5pP75pexYvCzzFPJpV9H7PgvzKb598joeZghcY1ypD/Xal11oHZWrVv
/PIxz9V1h1eVkit7XHG2C7+KUZIyLmV3I6jWRvR0OWHI/FWH3rpOGwa7s0rNCnJ1fX1ax6REarry
aJGPbYiryU2veZtKK+vnESPo3qn6mmW4pS/DDihapJdr2/K976rU7wtVPPrFUD6abvJFzVT8QSTq
q+tLoARa96bY6Q1XN/MlGmivZdTITL4PomUgohXkheQijQARe3AJ6TS9us1y24L+RAHdBAj34j65
k7gBSdvCp9C4Zm3oFvnZTW3IblCZO7d2YfdE6VnvR4z87LCvqpnqZy0He2hCrfDki89uHHvk/TXw
6rTnwnCSRWCPyTPbaV65LKvuWnCKOz2aGCvg3BQW3g+l61U3PuXii3Ky8M3P+fJb5HQc1ZZ4VsvE
3DDpe/aJnJHIK40XV6dBXtWV6KjNZVllnGIDDWGXhNj2VtY0FIJaOuyu5xZqraPTjNl32H9vSe8f
/NzpF9PF+rPr3rzWZ2E3jNQPLNmhjKAPCrwvqS5RarVYf+gF6n2cdIJOQUT4EEAYdHYyBuoEuWdn
g3Fxei1Bjd05eFUOsqiDtZp3+ruMxKJtk3zLbhin/UTQFzb8mN4z5M6YLxPEyYzcN+6HNFeXhifj
vV89kKM3njwfXlHMjHpFBElsKz9iVx8O8dF0+Fu1TLQXs+qYIZnFaUwyZeUVHeklzUmGm+tdj2Hx
GrkOminwwiqsvnCjgS8qs20DbJXMObPa6Zyp6kNLbORWtIV6WzLK33YUeByvL2AnMPWLCONljk/4
mgyyyvpY2Ya5LqabGcfewa9RjZ2LErP/iwE/1tVsffU5jsFwmyoxtnkX1v8fs6SGiQflYExypqhU
2vbNfc8iFbM/g7u2vk+NiJ1T4bSLhCagw/U3A/268CYL0py7qYMRXG6gypUzi9eJCrmH/r5dFyRi
4YPbPppm4u9iZpnXe/NGiLRLzYq4qC+BE2gHncUl9G8wv/O5zc2waAXBMMmWxc1cTOCp4Kl8H4pW
pKW4LUqJlGtD6xoDzwdGPaYLdkzWDw8jn8vV9EkW3Ss4PfjqmS/Ws8w3n3ekp9ershc/RouoiLRa
697Ik2TpxDnXOtO4DSNVXao2E6TcILSgYROqSWGAeB2LeyM1AONpE5rCGxR/mbnGlwpb7Cb142YV
pXW4TYyqRj+M62NCSTD7bGCooa55S765clsTDWZtzS4fceGg5Hb6Pd3J6Kb4HuLmwDUpm5/584cU
CHXz58yfjPzF2Jfe81yzeUHGzD77QYKiyVR8jY2z5vRA5N3Ilf5ItgVrFiLUG4cUsV8gbHeuE4k7
NLGCmYZQ3mjHYzH2RwB+viemUHwk1k5+5yg0u0XIjHfWBKvFqV8fDai5T7gBA+pDZXAiK+Udmix/
99gvH+abKNSpDMMPRP2puZdBQXir9Mw9SRi0yIaVe4Vl4SkWIKQam3O9QsvYaX4I8ujV6+Fpriub
5Rslu9mbGXn4s7BPDqri7ZPJNkJCs10MEWA3s+uMY6Fj9ogqs9smLSgcd3L816l8TtrUva+6sFql
au3shGxforHob2LNiZBLVPUeUh99c4jmer+eW1xRYJMbDsgYZltFY4GF/wKhdt029CzMarIQEdgJ
MuMcj0ARoWIbtIEZHMDFktIvhvG6NFP0aO99MCQNeniWjWWJuLGVVfHTJSH3PigdkW2aia8x09bW
fIa9CGq41cQKeFP5hu/qp5fwu3RJd69WMJiDjpAHMUwY7cTHyjB96qcHiuTp+RP8zoqu9/74VLVo
+zujzvoVcavyhTDxasZ8u41ur5OqT2AGJRXyXbfyNXRckgIdBBZ6Muk6QAO34X6kmeQM/V8et2ax
fqhTXX9q4zuldduVMBrjXIkBZkEwfuaDyvmiUNSziPP6RoHItAHuBNGPwfCuV7tk0dZThWPVUlGl
IUu3xSlRg3Hq0/XXecsiFxhp9KKWolxQPDScwjKNXoKQ7mSDUZCjNyXe2PymdP34paC8EuAZAJn5
s7wy+9F6TrYtOkhNpkslqDZdQOabxvMfC46cgx/LX08VRnNPWZ53SNyRXWZg+heSGPFx/vxYkHq4
ZsOagMORPsD2gS5gIDQN/SP6iLk/7m5t25IYdeDJpw5TSdY98cqcnmNB+N5VCSiTqgc4SLSX+Tiy
XYzow4gT32FXVt1S2qSOICHJh7zGw6NbNW+VvtrM1o/5pomc9OwYJAajNB42WftxnTh2gQwWQ9E4
X5CoTJTk7zLC58VL1T2WeHAXnaqHO6XHX+JON0pn0Pdq+cgxJKfijCVDMWh3YWqIvY4mSQ0gXo6u
leI9HmlOA43yXOl9j6ArtXVKGvtGLeH+Y12bPHIiEvj+bPtAsTSqUdO5y/kh0T0qONJBB6PkVps8
SsZDnyAK4j7OGWLY9ZtStCP/hmjFGviSO1F3dqOMKXeIEgOCiiZxzkSVnhHKpGFrXl7Wph6so4C6
HLPRu+N8L5gf2lwadJleUM+te40eEdNPto17X5eqwSaGG2kU48EubxyGPcvSyNnbGFN7K4npS0ze
dVsFfof1K9feBnnWR9t5j6yRyYt9aQAanQTTfQI0BH8WXRUHm/lJJaiC7aBg6o2LkhZ0TOdlFY0L
1U2yjW4k/aJr6vwmNQciyYnLbt88hYXUVvj3meqYxgQWmpJiXc+oqF7omMDeYsURu5zO+2VY2DF9
Ra05riVR/tLklNmkqX2fUya+CarSuKk9bzjZekVaMDLGZ+hiH7qpKN+1yf9IIPxCTv/UUUGHPCNa
TOL+xc0BTnSpe9e3dk92cxpm+y7sj17sG+K6C22qUe2FNuyLCYUQNRbTViYpQ1WwW2bMf6vQFITG
C59fF/SuGl1U3wwCyCZS0bC0ZZPchLWArN4l6xih4sEw62zrF+DC2a390MKYPEKLwNakg3EzFmZ9
vipDhW4v5DiCioCkQ/yNUrZmekgBprsSSW5sG592dl2X5cEzA1490LI7IqR0P9TUMNa5FqySEK3a
s83sDIo1hHsDzcmMZfURZtbe6sj7tUywtnlWZNuh8/s93iz7rA51uJSaXX5FYBmrDGeZm7hH2E9w
Dfsw35Pdc7ZqNlgHrbmfAvIf1aB6qxHPwKFXMVMN+rivBdYsNWY8Rxdc2BaELUTfPOi+f2dkRv/G
VWqoHHzN06YZY2F1Q5aQLL3ju3elofOHT/caYX6mEnz9aB+nIOAzXPpD0AbOBdCD9YRE5ecklkiS
VWhynr5MOqoss1ZmG1+zw1Os6cNeh8sBj3QYtlor88U8isYfZRw7jDRXMD2lUZuu9/O7nr6eMLif
y4CZk7H69uRKscKS0IH0H+cbFcMsycuH+YEgCUeGRzM3fjlNF1P4cSKX2saP9WFhzoFmpG9GCrhI
1/+attXZr7VsqqkOMd7sKjReqkLLdwpzba7EPDQQ4Zex5aqHqPSOsP4Fzlqss1wbYQOVe18ZkGXM
H/NFGf6veizVIVsMytBeDYatnCKFxJUX9pSJnaOww1B6h4xTgDpVf4B1fY5L17zr5VjupGiSteIL
bzlP75VYWAcR4UiZXzLdpuHErIOVa/Z0K4z+lFIvj9VwN9clk98xTnlfHuZHbIwAtM44puu6VhiV
SZkcXzXQNU6gL843c3DdlphyKe17SxX9fZ5KBpN3NFEIX0BtJShZGOa2zVrU2OmqnBArtJP0oYJc
Vo8qdY9gmDde6t62g+keBxlFu8Fx6n2mKeWq1CWjalSksiz8F2lTIhSaYArpJHTuqeBdz4mn0PA3
rWyKU52EZ2XsxS5SVFBVXt2szBnbFGg2FwE7/3l9CONlGrhTCZHl7i2gR+ytrYEtM2it7XVJk2vy
YRa64SQ6S0pR5FXopniYP2QMUdlRdTqjSm+ZBG2Bml8KcjLsi/kjkQmpks2OEQ6vowIVDP12uuug
/x696YbJurM1kvpZuh6TCxGRHHZNH8oaVqJa69h3ZvFdo9fsNZLKPyCzkccyRmUFnWGZONQO9tM2
I00oScuH1EBNQtN2oC3fVVZU7oZGabe1yCHhxtk5bMxsUYjB3BEcerKdaTCtNAEdBrB1NYzIFWG0
LGQ8O7RJYS6MBqIE7oBpQt2O3gqSUVEx9Upr5+VqBhvCIFkHZW8v/M7fzzMArcFVSHILA5E25to6
UxLshJ15mrYASq4Wn6Gj3Pt2431o3jMbmRO2nujL0psP8sHRUyJCf8tgKVxdL2nuCERc1iyzajaq
n7ypzgEpzWe+700zdvlSlqJ6SoYOToNa2d8miUlBnm5kvrnKuBaS4WqG6jDfSGjz13vUOT4gMY7b
nH2CdXKAUR/d3EI4d8OpNWVKgBSdfG45QHbzdteKC3MTB+BdeVl+kjnQzmbeRmS/HHEYbOMl0n3r
aOogB8xRL/Ebdb+A+xQnUJnJEvT6suByQM7XcvduvsHo420JC3aLtPd+PTd/YBAJoVmMGcs26N45
8+BfF2V2iLPev503u7nAwapZhGy7cDXPjno9ti5hQuB4MoeXSfdcB5qJj9pFVnRt4zDfU1vrcYDD
Uq1pr3AOcR6KJbla7UVPgu8GhOQ3u9cliZJVZo096UWiSZGFoxHnfgfQdYo6e6EVL+efabQgI+sE
DBA/fd1KxidZFgq8BVCLr9JOO9BMEiTpez6lYtkLEK/Jav1Qpj1siyAFNDKmB/JFVAvPdzmTMflS
b+DZGicJKwYtpj7O9rDSyQb2RWa/pq0VEKaIbRCKwTAxcwXhrrpf92xlTJhwHVTn6abWg0NNlv/A
gDGgXqlpsg0xIPTB1lD4TyU0NhN5HFKx6YBK3oqgbW7gUKOrl/J2mJ4KJoC5z1lz1YwGlYsVIBGl
OpahHI71dCPbZLqx6kVJU9e6t4aKqx0Dhsy0PkxNyRe5ytXWD+E3qtTlHPJ65KKj8KaaO7lDFcMv
27qznprywAiOWe8k6IRx6y3VCm9WjJzxADNnEU5nEQJh/hGbxIdPUclmfvTH84rW03mgiQUWHdJw
hTNttwYDkG4RO/h9GToo6OafPfXfcVGJT8mdIOIZEuUWl7IU0uG50dP0XhH+ZTYGVZ6sqRFmJYM3
IaW+pHpVsR4hG3/2gEqWDir5rZqNQG14txvSzPUFFr9i3bs+Npzpv9ZEg7uggoRSwzy17qBMMzSd
RqI6LsllLem6n6l5ShRbDNGW4H1pw8k6dpQlTXqBMAYcG9pLjkdoUdgFIV/yX3DGSwDQGvYCv2XD
YY+oMSXzukPnsg10tWzVp0Z+0jqnvo80Bpsc/3tk2wk4rTH+Rx99yl3OdV5Y4DJrOeFBfFFuMyFP
jBG85569L/WYXo9lP9zMHnFnqO79BJFlNhjaXbbPwMYXbv8Kg9FbQab98h2lvIkn4A7QdSS9IQNe
5dBL6GpKerIV5VgwoHgoRfBRappzfaSpGDIcoumIZHwwDsL+hLXreX4030gsctZIo+78SKQawOAM
CLYVwtVKkv5S9OVPDek6iii4QAahJQyhUQVnn0nhngIFQ1jJiv+d9fCymOohUqXjhloZ7AiKtig9
vOhLWtppTM3QLc3YY/BLQYapjXT4Cqvd6NDO9HHLqizhuLbMQyneOoMwzCqauPmN1dnokhN/LWL+
wAmLyV6a4ehSrcs4OureNN0XoqUJ8ThaAFh6dqfGSV/xrTs35K/SjcG8ddH30t/aU1e8U6bVeWz6
6txK9f/VdCf+C9rQdHQXEIUwTZX+w78WWoW9piNkcLDo5UBLVVDsazhlpwrf5jkRT+E0UxmZAhx0
mSyjLH4N4Y4fnMGxT1nqGYtUc3fdVLAyn/QLcN87wnoGFZ081yoJmPrqNvfoUvctFNP5Xm72zFfw
wV4TWT01kdeEFiaiEVQf9t62FykhKgKKZqdEW12RRMKwZ0PW6FaFaS5wdRc/ZJ4ymR565r1Z3qLh
Y0SKppthKuYTTixuAGT9i5/Ys1FxrIiCXSI5jLKcKOLajf2phfmAXFuwQpxyaY3PGAvVzTinDeCq
WuDrj8wzzO54zUbCvOKL4t6zF/Dis3WBB6yGHvGm22UBe9gbHnFHrJouNdZ1UKjbBlLMTDf8tz81
Odf/+Hcef+bFUDHNbP7y8B+3HxJs/b9PX/Ofn/Pnr/jHSxiHxfdX+PF//azTw+bxr5/wp+/KT/71
m60+mo8/PVhjnG6GC6nj4f67bpNm/g3873z6zP/uB//2PX+Xx6H4/vtvn3kLEZLvRvI2++3Xh/Zf
f/9NtwBg/tu/fv9fH7z9SPm6Zdg0/+s//vb1nfzt+aMJP0mz/5ev/v6om7//pum/mxZdQ/gdHdMU
ug2lsvv+50dMS9CLbVm2sHXx29/IxDfB338ztd9dVZgO9AXb1jRjgknWOYajXx9SdQ5u3dGEAf/y
t3/+kiDZBz/Prv85XpRfj/+1ovsvTcpC1yz6aITlGJptCFsVf0Fogr7QfZQEjSQDzYztJTQvXvPh
eeUCR3WdoaNuRf+gImC6u7tNWty74Z1u+Gsv0BnnMN5Oi43h2wvFpQSkeszKZ6N4toanoHtSx9ug
PLdY6aMtIgizL+Tw5eBc7PzTEVi14F/dW9rD//xYPYWfVV7nP5u/Hmd/Onj/G0f0/y/H6sT5/T8f
qw/VjzD6+NPhOX3B9fDUjd9VVaicly3tn4far8PT+Z12MG36iBBENaai2n8en/bvVMTpJqgCsKe6
prp/HJ/677ph6+yJbdfgwxzu/4PjE1z6dAReD+TpbcgR6nA15ljXdFdV+V3+coS2TZuNJKnKJVfV
1tSbpdnqPYgAiOJOXpIeDljHQZDX07hYFc2NweRgZ6X0lpOLXem5gpcMlXaR6tnKTvHTkcL48oeS
bSVmUBT9NFtIbN9w9/BThvaLM0TxcmQ8v7Md7S7uKEKpwns7VvS1e2R5zwBA9vuw2AHmUhY6MfhV
WUHBUIBKuYDklg6LFC5Y3XIExbkkf0bTCjndIH4fp2UYSkKxtJ1+qTBGtproibETiTUv3aWi6laO
1oNT85xTiqFgZ40qwNX+1usJi1fa8NW1ApJZQXioV6t7lzX4sm2gKqIsr5QOKoQisZKBFFqTK7J4
qihW2Zgt+wj/uUNPmI1GtXCsQiO8KA6mbahLpBQoyRvMF+1CEzY2IOxva+yhwcrD85aAfiUv3e84
fmi0d7chaJE15MJqmWbfkJnvKkWI3aATGBzZOq6dLHj3rAhDSEsMDWdyv2JyoC2zzqBhANA5OeB0
4dtdu+kGJSSvXH4DScSQ77a7sJEJmtmNXXc0GEUvbg/0SGMkFh2gIH3FfCK23/jDU6j/6mL7PSlZ
mHGdh7QfJzcjEQSi4/rPVHISA5Wz7ptm2hp7xI06bYGmipuiKpbJaLzT9NxZjIcIyoWUcWAZ1GzC
XgUgyxafAWGCcsOi9geoT3IBR+TeCEx5PzVo1+Cw0whCSoU7jhnBKpTADlMP4M6mbLKHph1zEsF4
q+2QNUDvnXAxb+nImRYnp0L+9DTiTTJ4BpqSLHi19gydF2Yds37MiO2xDV/XCrACvsMQuLh5vHiP
xPYw6N1tkVLrO32dn0Tb0RrfooiddIefFLKfdtuFP+vQPqqK+a40yldnBPhhkVU7HLZ+zm5+qIjo
YZ1+3seQKxYxC4IlXB4gVbWPImGdPMU5Ia8yLl3ZvsvL17ZcEUr7gwzHM+IR7QK1Ey0iaDaNq9zi
/zzamX/JLOdWaM6r1QX8f3Xsz7gq2aiQ8K4QFg2uMYKiLtpxfmZasO8xADnF6C7mP9lM8ShAiUcO
2lZac8sF66HSEJj1n41P22k83JFpewIzfSwkESDlw7YHbO3dsDSs4MUOusvQ31gTot6q73GOfVa+
t/WzZtdGycmkBqkPmAGWa168w5CV900Z7lt5TD3WeMxu+WOxta9q1SZErz36tr2PvbZcBtjBFkWi
v5aVT9eCt9TfhF380PHiwboPAbw3yqfhhK9+nRWLQl1U9aH1qYxVpffumHG3UJqamdiBJJxcQfda
5W0OY6HsPnJamwFOnMNI2yNv4V8i+WRXH4rUPi1TvnUNRyyQUq/glORa9rnI9b2rjDsMNwaWsRtM
xgSF1PYYgEauOkk6LBYHXY2fmZ4tK5sNMT5fwnoBq1f4V29paa+oCw7oLW3NpdPHP3Y2k2GO1OY1
JAFPzVS4jIk52H2xIojyECY2+5IWX00YxNQpXCqNHIGhE6PvXX1fWcBbQTniaun7F4w1t1Klh7hV
/Wd7YH2ahMaPPhiwo0SkNIKYVBEVw3YefY3BSm+iTxjteyAfJzeNb4UcqQ6ynHNYViu1mnj7QXDf
jh3fB3OwGzuQGTnx6414zPLsJexobSRMemcutRo0TM3LzwhtaQnn3RiBxtF2gb/Q2fnAYKIqqjci
908Aa27qad9KkfEigQu48Brj5JXxxbW1PVjbLwOSLKZss4ZsgDER7ki5LHyPzoEB27GqHHz6rNaG
Jp9xdPwI7aBaYc8J1ypcsKYSl9754U9P0ljyWrvlq8feYugpzrD48TSAwyZtrCNT8m07/Q5O2ON0
423bwBVAILpIpzxYWEzWnFFxePXJfYlly5Ykpi3/nS4U2NO8k2iRWNokN4ioGg6GpmoD9GQYSfmn
ZdcvJDlcKBwvsqCJLMAMTG4c6GMdTaNd6Dd93fOXwrYL0bBM5b1izqOc2Nt+eb59MmMaUloWdiMh
qpIAipvZH2Hq1mSbab1rxtfcEbAoxvyUymjdIDqHRHvhXnx0oPRwe5iXkBOz3itwpGyHk04eN4ve
cF8Chp2bvjYSajbIIPmHQjiP1mBRBhFlX3EQMApG81sIQvMd3vKF2di7uBQoHfh0Fp6h0XCIWRW+
LfFRtdMXMoL6PLqvNFL9TAMQoF1uLzNwtIsxRfohQ4PIwbFhPEtruGu82tqQ3pcLGw+2FynP0oZ0
R5hbkNpyzkMxEcZDnYJPLM6NJZJ16IdvZWOCPLedZpX7X46y1yj4XQR62KwQHS68e8FU2xmlEFzb
UOt2iVUDGmunWl9OEHoKZ230GLEAE69lzOlboclO5uR+ScwuTII2HPKbSVSKMv4tGK2nIVqMnlne
YFUYlk5UvoZ1weDFFe+6Vj5oMnnq6QTB40QlkQQ3SmVHD8mBPlOSUarBqb5LSOQOyTb1uAqaYUmL
BwTSBfjOwzQr2/YGYszEkRIhSoZUaUbWpM6kOdk6hcfZhyvnEvp3AaL5WFMtwelt6r5mSNdrm0GG
gDS6Zt0EDr4s+1amSrmIe/2nqPudKoqXHq1L913yd4l9VHRxn1EdudLDz8ShKb2sVUJvIzOghu0r
AN0fqgLihm/tkmj43ySdV3ejShpFfxFrFRleBYqWZAXL6YXl1ORMkX79bO48zvTtti1D1RfO2Sde
20Xp7HSCwLhAUXGkic6PWLNV7gRk3eaG44SaY8I4lCf9E0Li0Ytc9Qt0MX72aRdVM1VBmKrg+pYb
M3jBH12RJNy9KWPWkHMVK16ZjO6q1uGNi4LQjkjTPR3L7yohE6kvZOnNZQ5wSYpbgsuD3c079VC6
supIXRd9dlDVnpqvAfHrzCQf1sU6IiJmxY0nPb3EuaIxc5hd7nF3qTVHnSl9Jkj3w6yYoWosw+4H
CPGMGGQVqMroT1nwY7TBH9f+fnTUtVRZyqczpoi4b8/1nB94ihHwhTtjFPGGWEzuHCjb7IJtpupN
ozwRH7km1oUhKCAfaM6pH3QcYkAnvKZ3zzgPt3jjvyOTX/7i2eKrdeOwryClURD0eyeARp5V+BeR
HJuh0LxwDqHoBk/NktBSE8CDVrzBAyIDHwr4R0dEVhaRMhU/s1B+JcT0J4zMZxIEV6U7vkB2oFfM
UDVMZvRpq5ext/WNMuKmssvmSlW9rwqRQ3AyfxNWA2VXXdo8YrylYouFrOwtN2GR8GtRBaiGXLf2
UypGr1DY45lkOhZOTlaSnmFgLqwfEutfozjbupX54MlPV6qJ68aqqismmpcqJ6JuiOEOo3pExpt/
kYgFjYNV18phENyXGsXqxJkVxQw5w/RCA8XjV5dE1TmsU6yfxoxcCvhm3XObHhJDXbc5vtsoHr4q
wffcDN0ZHIC+y0dCRrVUeRnr+TZP0NSjmY0YVgYku2ZOcm916uws22hmPSETYpjcN7uEwlCVRGri
2vm0A45LLl/fQAi6cdFWeBlJiPTeXLt5aEIKSwjGA5RsYP4YOHMNVV8jaNv0BYAmvAPailCb2Wc6
xMA+aVnyJCbuAcclx0bg05nHJfy42rZj+ZPMRJVJdW8hSQxSxxcTBUCn8MBPauY1lZ1vBiSju7av
UGhVmY4YmtFhAW/JA0CVbJFMzrhuqqubIOFWJMw9LWkYJYQfxMMHa0cPw1WrcHC0xKDtWtDqcHDq
rRoHLwF1/CZXW5w1Rfxkpm1+qk2HgA9stI1aZnvIuod4Ih3XUuPlmKVkjlBhIh3dKCFaA0st/kZG
8mAzT2O3SNki8WPCjkdQ2bUczvaNHpSIs/woyhnGaq7/FlW5w0m7kZayU5isYlkw6BXZSnuzHtFD
mvKfGpuUNoqW4AAaPRD9xhs4UABFpImipVi72gIXxVTp6TagLNhYVQ+km/8N+YIfkKEjoCQnNrpV
AoqQ+DICFvXtTO601+fVX0dUDoQqhUXl9BHEmuFljNB7Voj0q7NY6yhNpsY2sVQXpC4ZeA2qtUl4
+Ko2mx0Is8CrksL2XDIEXWXJI0vEubTND2EBlTCL4k6I9GfVEF86ZREFyJBA9lRfZpEQX9RORGBj
QtDtdzEsoZlaMzEfb7e9pkYHrd3ZcZOutWTGYRcNrZfcUtBQ97LTrxYaxoMtigHj/IJ0cvU9euWF
4DGs4KhcRIW2HT3Db+sabAIie5mKJ76mieeRO9avmM8BgCt5vhLoA6TE0fdElR/AxjnaNqxyHmnr
YGTjh2jnng2aYW/ykASAYOk+VEKvIxK5WYIUzkbN5K6OwmYHaj6hylSfklxpyS8Q9mHAyQ/A8g5D
/ymyy5KM7ek+iRLRT6LzcsMzsyyCcDU7JEumjhH7jfWXDCWbrF65MYZITnZN/zqzHVTN5IjnkVYv
+IdF0D6U0/AaIe8FrsAsQtg8mEMPAwi5cLkFEI1eg/CMFcbOjKaBM5lAsz3ZnmttpJSojfJg8XSB
nmxK7m2/zLkFXVPTOKag7RQcTJYWZ16W6ipoE1Os8vYRuZ9OxJaTIqJYzx2NUr6T5JLUYlBWOa+a
13fIu8dFPx0w2S4NdN+ocMlkS29BZm6o8Q2/VjdNDcIKwWy1GpUMiIFDLFQkB3KnAfGjIkPap2eL
uZCaMiT82VAEuxv95BRyZ6ecLqnZvhSM51mhWZVH4Na/acmt6DU38ZSGxIgY+rJER7MSqr5j8j97
qttb6zpSXkNtQ/prs4oEdcsUE9iJKzkB7QE/DRGSzFJyGh2XLGe7wSZD80NPK+GsciRho/8tZpt3
gTgSvSN7BJxMC02+cb16LLHnOGRNFnn5zqqNQhuNy7q0VQYJPQbAbskNzKg8MRjYUWKQxkH/tCwR
TU1/SmmpwYuqmrcpdaPEFgKZ0rTxl44E3/J3tYi0QoT4Otgs1et1Phkxh+BQBjwIdsVeQuntXczI
IMG4gcCrPCgdRSdupOuYqn+DdOG+ERmEsmeTBkRmTBY8wiwE6ujIhhAf/ULuQN/Y7/lY/RPov1Z5
URKZo6G1wFrUMk3azFaierlrfWRFgcvNPOT1q+X271aPxqjJyFp0TODF1Zjt4Bvy8FVa6VWKi+c7
+qIsKwsSuVJm1HAfg5/EBBKbDY/AICJVZoigQxldDHwO/w0lOjaFWR0X6xoqJ62OsitkdR+lvgTI
rfPEfjg5rmU0SDCas9Hw2GtkK/xvrcd5uLEqiINdctWa8o+9r00mC0et4Zlm3Xhm34eAkgC0LTJB
hlzA2vAtDA7jARuEY9e+gjDRPD2TqW8NBxBPf1E0KLQdCq2uQADXRgwpohkwkxt+CedItBy7t7fO
TSJuJfehpt3PpKpghHj/VzXZI03UfrbSCX2AwZhmiTpnCCNKJLZKGfOQoZ42rczi67EpHq/cvbzy
avAmtZwGVf0RU/btZAocZyF+UzdCn6fwUFDEc6ZhfVB5pxsJt6Epd1bE8TVjeV+pFXmwCn/LNon1
KhLOKlkWH9I1t31upohoG8eDxv/p1qU/WNrNKbNPvTY+9PTazcYbRbrtDWHzOyTNQ83wD5ZaDOII
YR4eAoacf3HevdvUhKtUT2hh6nsk4WuL5F+nwddNCT9cvnIcFT/aBBWD4BJd10dEcmG+whONiN/8
MUKNSkm8zJN+k3G4Bl3acxEHu7IWJCZbYpWY0BRAQW3dsr1DJXoTDaTh//67KS++G0N9R1NM6KTj
bAqhc6JJBw+MDHfjQBGjKbJZ9DU7lJyRVyoZ09isyNd6Aj4mM/aMO1fdgknGwY64BpM0hjwehxHA
O4o80i60IwZXGej+HHPMByEXKzChIulK6kVXcnUu+CnsZnDb564mn1hX/ZgHntoQSWk4f8STQ7fQ
m2u7fKsDFJOh0XN4DjimcTPZQm7qub4nWfgtOuuzMvXnAcNp1cqWZn5ofcF5p9Dtkc+KdN1Eg8mA
dXrKyR0rYACUpF+uFDP9iWktgMnc50G9u2VI7kxPv6s4sR8QZOthlcWgS06WELPz5CRrJ9B++rb9
rFPu0Wa2yfQN6OAzGR9UpByrYkL72ZrhAaEmHmf53VqMDrFZ4jusK4YDgPCZsIStjrycq3/V8+nW
Q7Ov8vDcllvBdHIeZp8x/6Za/hxR2ncA/hK7yQv26l0kiq1T26SbAltbqYi1yj5pGcLPPlUQGX2B
8W/g92By17sDOv1CSwaGiI+oNR4klJiey7jUq+L2XWGwv6qgA6wAtH00TvJhT19zN7yjR0StxpuU
o0iJ44jhNRPoIbJe4KiKJezxMCoWE0GtY14WcnUaYhMDi6CvanjLI/dfVuZfddsfQsYVwVxyQ0X8
Miadpfqof9dRk3mayhHcE2as4nelqho9FeG8G8pdMNQ0p51WLeLNa1aM77DVVtiwCSh1xHO1ZHLY
eqf5JQY4M3UPs97SprkD5p8g/+gAbzsBPTZEUq/VqZUnBfV5KKrnrulOai51X9rHtDPjNSZhxbPz
zutTADgKoc8k6R5xS0B1k9EvHrBXBO4ZN7YDx467bWnho71ZioDB9DBiuXpSZE8OZ+YwRpacOGUJ
2lnhhcPSeMH+Em4YwjBrZHBBwDGz3K4jo9S6ZnbUHdRAXw8zhhIH5eoC1fxNRoZGlaVVXtcQ/lxW
4tMorQf2LrIzGzxvccYRry0JNmNOzeHEzxmB28OQnkSAswhKC86LdDwTWoysJFBfcmcp9crgCi2H
LMJAnqcR7A/WviZu3ywR3saUOYtWqwItCngQEHolhlSvxClLuYRexqGGolvYChOZKSI7Y1KUndPi
oamKs7DD2iNlq97wQPkj8XZepk5vEMCJAi1k4QcpOsZY5hvF5A5ubdQbMMFWqA3KNRKJt6zK/Sww
vjKXvCGDA8ujDP7o1PQLNgrR0bPy6Ez2Iej7IUU7NkGtM4o3FRq+HIuPMhfXsUWKj3YfWweJ0tTV
6Z6TkyAGv3YMeQALSHhZgr0jBWlR2aL3SEZKtuA9qE7N+F5UxvcEI9Qz677alD3eM7tXOJTmol1Z
pEL55LTsOsv808OAtOU2Q6GU0ys6ke1p2lTskhFHXtVTOrc1OeR6VPrkHijQJEh/KM0x3/QhwvJG
ND48+Bk2Vo2KXfmN63BbaAV1accUQEsKXydg1Hcd2K9u9x2zWcOpt0OGRhseFTZzhbLxKtQK615M
b1NqNYsFZRWZw7A28KCR66ysM5dOktDuAyomzSeOLY7lKR3w0wdB7lCVq3jqOz52MyMY3Cp/A+Wr
SS+wEvqadEIjzY4qsuYM2oIksJyFEozA3CIWrnHmeKODoGIE5s7B7zzb51qZ+32UvkFbwq0aj0y6
XVorvUEcMkTw1TKN9hKoHJQte2VP9Zq1t7oyZT1yfqifOWvBSTKVLOKo9CSQr0RxL4EyPAb4P2kn
lh0bUHNmM15cWPg10mTcmPk2Ra584FwZJxxeWNxHDYmyrldUhHXyE5jEwwYfLTsC0UQPYjQZhjX6
vzEALguOgWep9HXoV6sI7IEvSPxjfGNiIKvBoVrgx8epfzModSkdjOsAWJy5K4+32bCEIhGKuoTm
Cjyx9NyWUUnS2ftqccWDSsMRbY1kN8cbtZVXR2eTFUwEM9Z1yVK0atfg3Ar85B6UEAxsiUm0MFnU
sRr6YQNquBmLg6bgDZCuu+6bH7eaPpyxSnwU2AZ7UKaxiUZygoFNtTSHfV9aHWnp+Zmj+Z9Gsocv
cC8VFOjtksI5S9QbhEVXnelzSYHQC9uvuerpLXL5QvbUXzoPuzEtPlybnF0K5mhdGUxXRkdf93ke
HFN5hRj3QcZftJuayT6MM+LyRQ1ZRap6sNwvO5+xTSLgSwb7mITxZ0rKIm0L5rra6hS47xRZjhuj
ouItVO1co2/Ixw2N4ro0+tRvnYOqd0eZ2/coeyo4tBvBp1UMneZRldd+RTE1IQWE/Bwzsps+ABuQ
ClakLctNl/tW07BoDy/pHP25bownCVmgV1W8dI3FEsfMnW+AXtOmHQQuDWNYpxZffC7EJa+anTLP
xm5Wki88cAjiZP4PWHa00maVgU7roGEV4cIdr4lOm5qzPUU/ElEl5QRfBY/61baILTJSAh4VeI0S
286WLnnmSn+uAvdYAQ+i6gOGpDF9YDyuEdvIOgNoruXLFJVo+2Mp7ksjXYhhFkMebGIaay5S07d9
eFJQxxPoDA4myvrTOFuvYa0Qj0P3julYkLRsy5VtYlMNdJ4sk8K2bttgLVOI55rVMQNcguM15zOA
MFLLPkab3rwmkdghPbPwsDukmkzyIzXVP6PkDqH24ibmfrMZYWNNGPyJ65eOrD6Yc/QsCdg4cDdu
i4guTOYCYy8bDk0wYRd5DG99GXca606Hl+6mCQDrttkFTkpTB+9oHTozL0JNaoHjfEqfsA1Gh0S8
mFjvj2DEwxWkq3ydZP1nWa9bwA5RBwoBCyfm55DBcr3K9CtqnYEnCY44feqqk5NcJ8F4k2H0XeoA
BllBbFx8GFGh7yPHPBnuJtDb3tcUleoUq9mKizJt37Ef8i7ZkPgKJllt3SefpA9S8guTFHtpEGKT
hM9WqvsAjWFepvF6pExEfcnMSxunfI10OfZxF+9jED63WnW3eCHmQ2lUG0sVxZOwQRh0vL7OrG1q
GNiakV7LoLCvyX6a0myDnPBoztPNttR8S7+KpJ02TPs2OfA3ScSMK5wqPryJTrpVqFsGK8k2sut+
MRHw9piDc5gy64Tfw17FWe94U4vHKjb0Va/gmYr6sNv2QQmwcz6HQrr0g33nu4HJfHK0g/lgtCE4
b7yEBHV/DE7tI/6NgEy3Ndrn5NNiA1iDK45HJVrnY8Keps/Y7E/DRL3IhU4c98Hq2mNYFM6Rk3HV
m0OHmxtTWqCVvs0vy88GrV/jLASkwK/beqhJ5eMpjm+VYlke+uisvOeujPyhYrXYjMAgXTC4MgSE
FXSn/j/SPtbjah1mANog4RRe0uiVPyRyl4VTysjd1Hfopx3aUKaxUtrKUzlq1zTuEcXKbGSHt8Dw
0Z+v3c4lM3ykoB9UUlcLDWPXIMADgaxstXTmM5YP2vyZM+AIpyxhcMVpPlfmVrhQzDTeMHZYXksY
z0Zjs+VLvfiCE9pu8s63AiNez9KK1qH+mjnWPjMa+WQrA8DjRIO5yHXmwGbzLZxvEK1eC60l3xx9
1tqAhEuClz34mut8Ah8egHTTbHSLQEROQDOy2j6lXfxpIWVjxV15dt9Yfgr4o8gJRU0Rb/Mzptss
N/cNZu/V7AxA2BLzqcJzcNAz6y0WDV4vfTvOkb3vs47FR24NawetPMRIlRmEOW31sODfznRvpJ3Z
unNLHcBALAw9rav7bbRgTfh5/6VszGaJkhkaXcrmN38AcV+Qjx2tfFfwn+cNjAOXX4I6Iv7R6jFY
6Y18rwryByIx322nxFeVpK9uTUa7JqpzHxQ4uop3ZFLckBiuLGuoGKbVh1o171XLr0Kf4fVpGrEP
BDMPYoD3MO2Ig8Ir5yIGgfD0Z/Jv+gGttq8qy6LXFtVO6NlrLtlTtpb6o9WM3K1aPBtN/YqdnDos
s3eKnAUDHXgvMY9jYbZImWd+opbx2yZ3ml3TEK5d5zJZK2bmMETlOuvt18LhxFUC5VGKkWgIVSEU
0kct0B5Honn80nGzfdAd4L/pVCBBcs9t9Sgs5bnO3D9nyqd97+Kw0c3mHXjfTwDD1IyD7FCJXZ/T
tgRim0UMW9txOARWd41w51YabdOoQobroDbkNtYw4YAgm5rFeVTX+6SE9zYq3Jy2kmkexuwrTJeQ
vE114D1x8Qum7YdNTq0flVoCROFkdll1ouz6hVhDRsUhMOy9UzVvncVux+SuX8Wpe54sDgPXwPzB
XopMIpyLlsNBMSg76Q7SL7AcVp37m8LJiE0C2Zp6vpeKvsnM8U2SHsbGgOsqK1lJc9z4g0h/Q/Zf
Sjz/BS3cV/xy5uLxYAMIhVxYxlOqD5dhZP0pO5NRazZ/R/SpDr56apf2Ug8J91CqwszoWFlPTrO8
tAEvbZSCBOL/Ssci3GTUXSvYNvGx1/OfoO4Uv1H7EBK989QwgggK9SvHaenpklBm8YaSC8PfNgjr
aj82fETLtlKG6Y73eVlmRgdoSdVmNw/pZq6xSjhxxshpSG/EzOziNktpNq1zDqXK0wg82rpi09fG
wHgM1Yqjql+URizfYdGvpt2oTSxfJ3b7NuiihhOwphdlbYsHP1jIkGnkCREIv2vcd7Ws/A6ad9En
DDTbRTo9+Tb+P7wfdABEPzAycFRCn0adaXPzUuN+8QQ7ck8b8UlW1WDszOAmEdVBfvBH0KFoweR8
gq3mjw40z1Ke+9BAwmPd7VLshmZ4L4eCC09zf3ED7Limd3MwI9AzQacE010W6j9BlegEyXOvs/wN
6xjQV/mA6RXx3tPV4/A4Db3awf1JTgJAiQBHWeojkA4BHRZ50KsZVRSu6bhml8+O/wzl+ndK0M/h
68GU5QKMzBO99DIFkgvjmZrViZouVEcJRi/RtfqgvEJmKvd22R0SMy1Z1ObTpqNBTBr1z24hMU5a
fbUqoIKqhqK76sf1koyVD8soV+l0D6E7sTnQcwHs2oDHdLp1t+Dzozt262BJ1gVRnYXERMXQ0Ne2
QVuxqJKiCUt8HXEq6+PdYFGZhD+WlnxWYgoZmhb49YN2H4QMonoZFIc4pUscZbvW+ri+mUmxE0X2
p7tF/m3k880upPg1S7m3s+Kj5Y6+ZtSSVM5DcXTJbidAaN214YU9QrmL6Tp4dG0a0LaqXrtY3xvC
edVyHl8ib8eNGIpDE07JV61k17GgYbcqadOutuWmHk19zcSOnf586bIL8TDhk6zrb6RqvpY55oE1
BPfbFP3Fo7nHcENIHQufQP8MUmT65Uw7Ncr+y6nGN3JcwLQwNV6lnKbb1kqFX3bGIyS1hJeSyU47
8/7GFe4ITuQ3dPgQjRL5oqYl5CkO733AGzgGbYpZE2xGx3itmRoGL3MweYxEYNap69BNNWaHmc8s
T2Kxo59l1+u441ZIkibyqH2yDaXjncszL5dSOQQtmGACKSYP87yx98pG789OX1wyy8KD4IjpaY6Z
2ClQhFq75/Iygl9sTP+kVr8uJ1lS7ghBVTeqHgMODbNvJACy7hmxU3wx0N6kpK2zCZxWYU6UHlKE
QTr8pOAy4EJY/iTqL5toi1UsAPA4C0mTENptPVsGWif50aaQKKcgKc5ab2wb09wykvgpNLEuwYu1
kUPiH/sCxqjAhBkqeJEOld6qN5PafyFWWna6bPEkqp1Vm1frXLUL1vcNH0TGyphgsE2ox+e2J5RH
CTB1le3EnqshNyvlnEh2MQb6TV7Cw2mL/JxVtbNtrOKkm8PDENkOHSIPeahTz1HRDVPEHL15GFwC
qwZLODqd8IZl6WMyn4uhNzyghP1Sbx5lVRxrarC50ndaxQDYrYj0zgeGngBYhqM062M9cWRjAtw4
VqMwiqKUi5X66HSIwwDyo+2VcFsjxrDpRPRhwgDXtNlZKWN8GF13Uxe1Bip63nXNsiiIl43Aog8M
Vc9VBdv12qSDaPppVSjNjax3TFSMdxyhahzJ9lWG3S5TbHzCYo92ay1a+wS3AuzmOD21I1VQjWQJ
0gBRZMZGsyqH5tqmfJuQmyRl9NsT/ymvWZKeckaOCgaC1Zg615Rfcx0yGQFmJ2t2G0EAe7gKX8Z0
O1ECoECR/CvK5Kwsx/hCCAoz3/hJKiKm0yFldTVhCKY3GAb5AHJ8cbXxd/kmAyvfWHZKOq36phvB
fQKJO6Ei5cLdV9F8hY3yEnXuozecozWF+1JwNxTRS2b8cye5M+boZpCWOarRq54Fj7w176Oyso3x
LaydcxaPD2hpx6C7M27Yj3N6CYjtTdzmPKX609yqTwx/90rIVsKmn2gI8JXpRSxXisY3OrQqpJWv
Jrg1VXuEo7wGofushO4uCtJ3xdLWKhM8glBWkLVMa3im+z/0mOqr6hHY6beWk3KHCrBnUquzaeH9
i2ta1iiimjHkrdR3ZsI20+25MyHw8exHyoky+0UfQ/ilTJ6zyeujXWATsDdT72rIHxkA7en83xsl
uY6GvM9cS8uBwEISXqxNGmeVfSdZ8Mmd8s8iqtMbDPlqxSHmfkZDlV0gHCqfDCbYacjLqvOG1GI+
jNV0aiflVqXlU1EP63ram3DK8RJ5EoXc6J6o4qzmG3iaEurkWMuzUYfrvorWijGjU5u349h5kYPI
D/8nzhgcq0xke704OaECQWeVGioh9/IzcbOD1URvZTW/uiS+9aNk6Df+s23tu7HUU0tWNRlf9wVZ
MD9V+rgLBX8zLJ/chuin0vgzF6WmYh5HJ2EyPb4N+JTh9B/42QyyGTp2k8WphXEUVn4m3vtYXOo2
XWzwFki06C2quq+0O+vGcEMw85XT76UJquMqvc0f8wwWqayeJSj1kKlAM6x1PhRewbUTJhuzo98I
i3Xphq/kza2npL/FlXvIq/hK1u52NqD7LMqZcGN3JCUHVXsrVTDPRLR18jRX9tHqeghj0y7Uhn0w
6h7CLcjM9TporzZFVDfalJgNOpP5EDHJLHICeZa19JfA/c5NuIaBVQPZXFVa9DUxDFjhl18LUzJ6
wxkMPrIkAD535rupg9jM1F099fdE1S5trTwgyp1HNh/8+ZtjTm8OTZjCrxEH38OdLu5UkxCuv6m8
kMsLiFbtWWrt2tJSmHz9TbOntwKL+mj9/89dxFLBQXY5fM76w3yWRniFqnUBJXjrE1zNaXzu03Kv
ufJON+INGgIcxz42antHj3eLivmRdcF1Yl3RGmdlYgOF8LcQ8qGk4k0ka8OSJxGKiygQyGfLmsY6
ZmN8myK++ak/o+M6x2yydNlu+ka5Sz26RY17FpnzsRwjTm+xzFCx4vW3UZI0Ej/iIbotJ4nrjL6q
e5CfHOt9qC5hk74OZn4I240E4jt2j/YfGJCxI+GAV4M6mJCaqby0an9CW++0F7N40MScBjyADVOn
1BqxqU6MHJrNGE9HUbE5TZPLKAHXKtPhP1FfEgMEVS/EbZxr6Xw0zMwcHLKqwTvFCjK6KM/ZvLFV
3XfkdFuOueU/Zbf1wgbooff9o0Yakg3mCffIrSbqgMXNzRLxzUIxFvbha9Us8Q5ncidfQQO8sUHG
jGmfoau+JmCZjfo3kxKndHHp7elS6Mp/P1jbRjddMR5qyf5XOS/fj7t8nj1zSqqyYri3WUHgL2um
IbsM5T0jcExPSJttDt3knqM2ftUTHO8tZzRfyuQnSCxrXVZnsEqnAOe9SYhkFyn35Rew/Pu53p6U
fmvp4Q0l0RM6tAfm1Lc6jo8jF13QJe/6FL6OFlpjbr3P2LI+THO4L0+U2jun0f6ZquxC03yDO/ps
TOHNQWHv5jlVIHmPM1JjfMfLwxeDmCA94GAH41V35E04fC1pnZc/y4xgVzdfjSzQLsevUzy/ZeWM
mxraBCF3tG+tVm/1ab6ycnwhVOmOQvfjv0tH2B+aNlDCshiOXpGG3mPb/iAd8WY2a2CFl0mW30Uz
HmwtwP2vbSOMzyqTa6Z/E+xFodSf0SzRJv/qCXB7wKABZO7lWwBGs3O6Y68GH8sbxWd1VqX61vfD
Sya3SZ+cNXV6quprq/f3oTG+7bi4UEnd2Q3czDnZyUBsJvRT/z02on8sT29ojnuSRryZCS5Yiie3
6hZW8/s89zcwHG9Iaj6WLGwMrRfgjB/INbZjYm54Mrkg8CpPwUMr80vOC7rck4NBIhH+hJQ3skoG
nH/9i+zimxn+9RzJhh6+Gop5cAh4WP4ai8//rtciDV+k6M5Dk5/U0vByWBJjnX4bevrZvDlzcw02
QUJUUP5vCvpnCt27MSrXKGjP8cBXN+WD5eF5Efex2GqrCXl2gYW2vwsteZe8cophLbQU6faw90eS
vg8lizZSnZYyZPm2/vs1uqhBWyxJOsoylLV8ff7ADV7/+z4tjTDNl3AWv1Ed3hggUOd9Lj+F1RXv
nMBXwzq4TnhmiX8fw/AlMdJ3LRJvOQ9FM1qoveWjkwGGkflpQDJDhmnbPvB3PjecW/WyYEwn9z46
4ikn8dJydk7D37CpsXQL1UixEfwxiEEjjMB4WzxpS5e1BuX13RHJoIIm7+mfLDoqlkfhq56bG8kJ
GsLfbcdi06I1K+0Vnxb1bbvNy/lku9ZGV8SpNogdc8kMKeJtQk1q07FD7jmmtvKCsGKf2+UT64+j
qc4bV8m8OCJzfUivy81OlAEgyPYnkpUHkWJLsM6rqiCaUlTjOTDBzVf5SbcXJ0tXXobifUjUX5kp
1Ekax2L1MhrFt9mMr+C//tqhf86zZ/j5NyuItsKCPm70L4nGaZvitdcdkqDxlrK0UMObOYmVVeh+
YNk7u87e5QSZuB73k0O4PcrKXFIvQ2GisHernSN8e2TkJeedg7gIHcs2gF/d5/wFpE52Mfk1VFZ/
Ql4ZBxNngwFoUR7hbV70cBl9WaAx1VNYdscp2Te23KLPfhYs8sZsE124JOIzA9RdFsBGsqzjaPfr
jkF1J55i0a2CyESgSsLgYhTsb5n5xlsfP9fxxqAebtGmOFZ4NIg8wMGNEHpYN6LeCihKEWIZwVgS
NiiKrNcwBEJY5h6TuvMi/wscjd188LLEOplajloK72LmN/UfO1TKS9MfQkoYtJ5CwKuLxYGEjdXC
bijTkQy4aLtUlMgShRse0bUfSlwzWu9yHEwHs0/PITWHY34D0rlZMr7JZLpiNkDyWm1dkzONRXhf
PWdFenEQIeIPY5kDINyL+E5CVgnoJDzDQkjU/4Q8RVrCiST7R9n1d11BFpm0PojvRdBMUoyeXMOM
44Yvl77nk5Lzy8DHpcTbapxOfVTsZgOF2LP9EYdgWp3qqWa0NVruH3yvg8lswjLV7cQArcSQ5Lq/
Nuielh16yALa2WocZ734S1rnuKgrO3ubuCfNRJpjRftuTL2MJeX/uDuP5Diydb9vBaGRFKHsl95M
FNHlC0DBFUAQnGQUgGJ673OkbWiskQZaxd2JVqJfgkRfFMCmaaR0+72OuN2XBHkq6+Qxn/kbcBqU
EtBiYifKOPQJw1Py+1kVTXzcXTIfEbm0ndX1ZRUF0xJXejrBU6lkefEwzmC+Jd/EZgdqCKstMLoC
ub4RURnDh4VRp3jx1PJCsfW1h+0H0INjRYhXrtRvaoq3dmGuIUm13bTo5LlsqAu0cGZSQGXGdotZ
jnNvcZ769dz0ulludzOVFo1tDxtXmKatiREzKuqqDEGnXifR4POeHPd4QSqZu8S/C6GLbpBKXZdS
gsrMogK9B8J0HmQyfUVgh2iM9/4il+HlKDCVcK4TH01ycI0NVPOV7JKb+1EB4gpSgHUK1NVS5mZ3
ZaqbYQb4f0O8PLwFHGMp/uPK2/UzWnpXJs7JQlAsDUvcWJY9T+ataB17vbagquBREPWu6sZdCQoO
n1F6F7tDquZeRoF659tXPlCmOlGPjUq+bc9to70A2X9nUzAny0prEZzNwhBPNLZ+n3SbvGivwZKd
mk50UYMuSLF3DtLbMAvXvo8uCqsgFIUN5w3SOMlDo1Oq0WRwOWp3CUCeJjUpz9AZ1QfqSDcb1rdF
yBkk1vFw4ZVgMJ3Onjvo1uUBBXsMdxo7R8CX5np+ZQYpHR0/2jgSN18jn4uFd4a0A96J7YMtWjSW
u2OJp05QZ1QMWswRGbo2y6G2oAd3atXBCoYHnNvzzG62NEwupEDgCBQ3WtoAUlURJQTNyumkwNgZ
QtPMocDRL2AbbxpNWww/5kafab6JrSXXGvSXCBE+OXIWHQyMDk/xEin/4ddeJC3tnNcYN4u6VOe6
v0pVYUNGMvFPG3sedQ5VDtwa9H4Jjnqepy0S/NaKG2iuYOQBT2pgCcEenodFOBOibjb8ds9kC4a9
ZGue0UuvOQwGyLne3Q+Yig4gI7zg5XARtl5w2dUR5gDqaZtoi9ZCLJJ6n3tJReC4U88HZYskAcJf
mGcRJmO+lJ4jYncum/lStK2l725TOrhIimnOAgbdvKRgJRRXjX3ed2SDWopSYr/U++wuVZzLlGsP
JY/A1U4BeFJBQ/vZMdex4CxzflSkmObGU91opsjGk4bCuazzGcypWQ0wVPHzWSHkS7ut50qkn+o0
xptIpbrVzGUhWJsIIUctcmFMgdXAme5WWJrNoO19SH1eHAGeB0R+yObIWFBgMba09G8xMjquVJAi
98OiMjPrOAMQLWtrs402nestVeAofqfv/XDdiDTnWnkuxulKapXFU3aolluHVCYIlY9ZKp6UnrsU
pDvbdtdqg9qHRh1PPu1YKjFJognDWat3kSZsiooOUB5uQj1eZWsxUC40GQayqq0UgROmqhf8xWjV
lJDWOHYMOxrQTGsjspZRZq6HaSo/+2ehMBcMJk+eWHANn6aczyrUfmbTlKO2OKswpKLyOzxkJwAg
9q0lFYcJawWPxnamBO6yhVJJgXph42kU1wQB/Nf37LncYP6b3IWKvdATc90KzqWsKueFqC5Mt770
hOo0g3NIhQwdG50OgrrwVJU77kboQWK43Qx/gxUomUk1UPIqkVJCuhgO5rqqV663IodkTvAnHs5q
kZduicuI6l7cagtK8/PKBUOL+R2z0fkVkM140eC0oeGHpdbeUjB0pOSblWmCUPKqhVqLJ2FpnAVY
sQdyfZPShgv6eG3I1TogVYakz3WNNamtghi2lrYE2EYqoAu0iy7WzkJa42AVB62qhVv0j2We8+ci
KjLe7bCSA5Sf4dic92m4aVLhEov7jaICpAW5UuTuaV+z6GJ5Tu96BWJsIjn45hQfZZSVG3ShYimd
Re69QV6H8kCIkqRvolAYL8BPL6kkzYYXnRlANzwUkDFfCS97YpIgRKUeXSJNPRcFZQ4A6hgLo2Wa
1IgvhcdoDayQpVzaHlw125yhDYD+aX4OtPvcDjd5klx4Xrz2vQj96nabBiQ9KfIDnrXO1XANXvY0
wtXKV/gkQDY9vM4QaIXIa2jBpMq9uepiWqaE3GZ/WnbJusMhcFqEoLbUTH0MZV9ZgjDC3CQDqiJC
i7rIMXMAy2/fKIjJk2EjQX5it6aLZHpKgzgiE7DB1P+6dMh/HFEQ9DxktDL+XBZkXYT7o+Tz0WZ3
IHzz9e99UQcR1N8U0dRNUdQGeU5dUVGi+SIPwo+A0lkSgBYZfRtZNtF7+qoPoqm/qYNuh2VaimGZ
g0jNs34NPxJVhUH5S6Km66r0K/ogh+IgmmqIaIKgjYQSh6yJjIp4yMPuyoudAuWd/5orlQCGdtgM
TjxrtFu8c2f4tYD4S6cv5uYbSjnD3L3QIXn6KElUwcAoTIUuKqj1vPyoSoa8YRR8VCOEJwpdWATt
AApY6oXTJUvZi068xF/C+zu2WvLQTN2iG4faINdJiP6rka0GxL6VifuA3MENutteFVaZ0hOJBCdG
6l+kgk+SmZwjWnb1/YdXRcSL3jy9ZCkyGh4aWF0d/ZeXT9+nEXK8nBgTM6vLuSlI5xURHxbrkTdz
rWUIQa6KulMQs57/oKJd5iUmbCPqJ7131aAhmIa3ULlO0Zc889EyNj+pFQV7XOzX2LjA7SwFfyqa
4EeNfq0ZgCeajo4GNYT0KjR8ZCrFgR89GDlSVsv1HMxAFyP8S9/LcdxPTZxJE0GEw2mk7kkjeQuj
s0780L/IOkiZsf6pAx1qZi5uDNaJg+sZVL5s0lLGN1KotVKme8h51Zu0AY5Qhvlxp1jwpbiwCJrp
ZVvZtAyVvUuACoXfPTGoZFk0ZQsVXckEFTJKkhPYvucyvW8c32D8SsCIcsvYAb/LyWsHqS6O7BCV
E0NqySu7BaCs40AUBtnUO502eO7yKKWenaSBcYGC67rErt4HA2s5VIvqoV+MOQXdweO6ti8bYRB6
UZ0J9h3ryIQZZAMzMORTQfEvMF2/lGJhZcXhLJDdsxBd5GFxxB2xQ2LSs9OIb8GBQep2l1YObyZu
5l1h7wIQJ0QRKG8jOtoO+gW2PE+KT7UIhNhk/ZnJ4Bw8c0v/Ct0aRFfahYcUXuOqywjMeRvJgKL6
Mz8EYKQJ15BCALSUF8htnnFTz9IwWOIBytPoJ1nvzJtU35mte4mJCwVNiATSGt3OpS97F1gTppOy
ccimE+fKtrKFQ7PFcz1CBA/yUCZ/slvrNCDzalTplNgIlFMCfIc25iZrELvTNmQYIDMBCkh+RZfK
kaOJCzMriQIA1hUJQq1Kt4Sh9Ct0ROKAntxrrrslo78KUPznDw5ksDqkQ2iiTwCc0lY0PEZiFizH
i7OQCZhVS2yXZgl1wIVLCZVRRremKJcaQRBVmcEywE/tpRcgtzMA0bjhEEIEPTgVomDoPRLw6X6y
yO1SmGIDcdcVzkOiPTp+/zlH7ho/zy2UV5XU/ZZeI7GM08iIqnZ3emmuwC41ExwlQDMNGb6ORE3V
hyguskMtD3PLLJOoMflwOQSsMuQwvi1j7cQqQTTXkHEsJz2LSuJZoNNWdoYswlL0WRBIFU/Eks69
mYAh1T/ZjjXv9YG6XbU6iZMJmnAArSXBSdrYHxOXmRCb9KOuZitRtq4T3nQZoZ0iQohKZLZ5bJrb
gso0LuCgMdIHt8M9p7hDgO/CN6LzqvOxyGzg2NXzTgLbEaVnWrBCA3rtiPFUC7RdmwYfcte6RAv2
gyMFs7rKVvi1E14WHy0FZViYlNMo5PNKexWJwqWt2p9DWfgMXnxuQrevQGp0vXml0X00fG2nqwig
SuWpPckQSpqYgbkrh0TBMk56Rd0JSA10hHOFZO7zJlu1qbYjQW/QFkbD7BRp/AuxTB/BLk1TQ760
sRuQHJF42jgJzYr4O7zN0stQ01dhHXxAZ91HATU4Ry8D9d4t6r7rvCuXTq8SAFYbuW+JtFERYf/1
NYR7AG+0SNGFhtgGGWhtFeF5EGQrmMIXFVIUTQlFuWLdCbKLbhCNUppPZeHdqEk0Q6dl2TXoHjXC
hdGUHznYd+gSQb+fSq1BxpavTKk4joPgoug7mErBBarTV7qerwWdqMwToAeXxVkU+SeIaC3B6p3h
+PNJohrU2fgq2ALhonNTJw7dDZgBGSdW6l6SXt8W96GCcH3ZVjndl3ITSlgB5sHSUbR9DHwp7nN3
0mMHrFDHyLqomWZIY3k9ldK+bWA665c56QFpWHqWZ+mZbesnaY14tN6C9U6NXYfb6f+T+G25TwYN
v+K74nD/TpTfJCRpiHn+PMhb3F2dE+EF+8cEzPeBCNzXv/tPGTjFlBRLURVZlwwJRbcvcZ4s/qbq
qm5YCDeJkqEZfN6zDJz8mwLcEYU4i5BOs5R/hnmq+JuJRDgBoKHqIlGg9ithniQ/iYMeysBZqqSL
BF6qpfB8r2XgYInUoKFRILDaea07lO2aUodaCFVkqPLlFwAqSLb8C1E1T7Q0v+kEcxnAZppUPsh3
ilZaAoNOKAdKbFKdV4L7SZPPhBoBNtRsaoNuQiMIx4Zjn9HGXRiIe3VtO/NyFUUTSf9o9tlpOO1K
qoXUa5uBgkfhygbzipVy4JLR9RY6AtTmksCHShEgc6z388oAXBFaSLiJSbmuBXcHG+q68VFxFm0p
QfcBQTNHTpuZ0EcfypaOosahPcG8DjpMUN7YMB6Uzh/wJwECZeD7UkLUCW18sMGtdW3gh+J2cFGz
dCNq8ufUMi5T12+Po/bUS5BAAAYBqKwk2KMKbWkZYR+dRQxzAf8J+B1AvQMUhkEboMG7Jo06oKdW
PIEsD81vi3obQIfWvvMaE1JE0gx85R4O76RJQQbgsgAW/wF6BtxLvd14HjDmwZm5DctBUVnCLJIi
hAzMA7MrKS/OA4FiNyzgGKE7vJ/MC0VLkf6B92iU9KLKfoNO1oWP0hh2iumgoUwFY2gj+DFtQEWp
PulGvRMbinZ200McRUUugGAjtSGC7xktPkrydXAeCp8krOw17hI35F+eh21Afp95zqnoNsetGV9h
eO3OQLRtNRmx9x4TOIgFbe6c10UFiEY4lVHojvzws5pqJw2mp7VkOFQL6L+RGl1rmWxhgPyg2fUH
z6CXrw2ScEKLsg6yTpY4UJkGMgVvU8SvIqKb76rqByGOLzEfvCwb2Z1oHYAckMSGniHTBSJWovg5
wYImgl+dFBMIsTfQ+ba6QapNQ2dS0gtqmwvP5RXZqXhaiT3YkLbcgiiYYmpLq6CCj10SALqRjn6P
uUVLYwXwNqienN2BZ5UoeTTEWiQF/kkkKgMAut7GibeMPOkT0Zs+TYtjMn8NbqMLstfaSj1NsNgG
6OhFkHmcFMRr3dySCN3CLyBqB16p6Eu7gCwF0afyJOSw4lNEYvBSuiscOM6B7uywYl/3A+bXl837
OJZuIsOZCz7hCE2Wa0SvgDuKDTUuNOAcAPx5yVJygKA7PaFuHJ8XLkqjeqY+CG3JFNUxYAsU+IgU
p16RXiRw20KnuXn6qVYK6HURDMgFuYDSWMhKKMqyaqNjbEbQFojFR1puExe1bteD4KOiOZiC5U/l
8L4xijvRrD8DUL/32P7A7gC8B0DPkLdfy8lxrAP1UoPowoGoC/K3PdcGQYJj37AJgrkc83JBUh0S
l/Il1Ar+jhKw21B7XHSEFZ3VzREpPG38fi5rzaVqFBtNcRcS2YnbiMepGu20Qc7gQ9IbrGE5OG07
ddM7Dm0Vc62G0IaLZoa/EIp8VTNRWuxLVRK5uEbgQ+6oj5iOh/2Xo2I1IM/sRrnFlxMNBj6chJ6v
T4TVD7s7xU3ARrgpVJFCyEMi49YpzuV2kJqyLBQLHOwOIiIdY2nR4INFBjGmSup5ZmkF/mvNTaqR
Iwk9IFVbaC/6Or/yDVef5INvSFgeJyHeGHUlfqBgW68Evl1b2gIA/7OiomrZ+2E1KNdRnE9vTBhF
thd+llso5qi7dZMCtfkIS4AgAfXkBhm0LARojF499nX/s5oR5gRSBtCPVmoZwbdD1QSSryRMc6Nl
w3R7Kp9UJJX8qptKpDFRjbJE32sdVun+eSyX+VSuMUvuYqy9Cnzl6lRcYi1qTkE33MZp+qkHIEwS
WRSzvtGWAVkxU2TTvbmDjMRjZndIZu5BtlqTfIu2VMxDA4ss4LmqBVoKZXIO/PssNkGQclid1I6G
2lPr70GVw1hK8U/gDgBuxgaTPPGD72Mb0cv0OSEQThvfuuwyyqBgweV5q69g7clo4pEzdgl+keon
23eglYidPyURh7RRC8DnIRzUJZY6zO4EVmdZFYiiNOjQxUJ7RjbPyR+Le1sNbtCx2hp9/dhhKyB3
A+sCw+8JNx5Eer6LZHC2mHLxIep1aaHRhgVdexPyr6HrlUwFT0Qrx7uy0gLKN6kUDk78rzlWdbdG
XZX1bieEnFE+rbFvpuwnXJuaLdHs9u+k7FLkBpim1mBLbnz0I2jEmDOjkI4YJXppwNIVQm2V8qAi
iceFJp1z+dG1skBAWsp9UYXI9bSDhS+V4zALhIla22dxFpwqJium0LU5OP3T3KaJWIo7wckeKveY
wvzeyM5BZ3/sSderwbnJhCqoqtknSSt5K1p0a1TNtSZjmqrf4TL+IU+jOwmLdOj0ns32M6cZ2lqB
kF6ndvgoAzcFDggc2ZBzFDBab9HL+emg15dJ0amQI5/hlFygTZ2u0Ym5MYCRcdYzI17RQo+rVnUB
7C8xike9zWB8JiIqyyLtc87MKTtAA2hAv3LoPenxGR5gEDglLmzDAiIXCjqyQ+aOyvONT+GFVLq8
1tV6YUsArltVPUudIkDTy4RnHqqbqosI3cEkz/wCglcmnYR9BBYrKjFRtM1HSLQTsK8Jlg4ayNNI
w4g2KxTKMBZkSTGsuqkmApTMEzAIUl7OOe3OkVyEEIG0B9PXfioxBIYZgvTFNfoAvC0BU5ZSwY3k
3OmtSwf6y0SCrjmp6vaDFcn7mMxyapnRlePWG467JbW0thBXmMN/UBLpmoLicQNpWnCQ4dNI2dxr
OksedA5paQkF2aJ649+Sj2IskkKUbvRcpxwU0IYxjk3MNqgCAB8OTOjiol+eK7LCEoZ7bcB6QZxM
Lidua01ZqRunSG5VWqxLI0BZRUadjHzppCkqHLTUNUr5a0vql6Y0KAl9fArKIuoM+Iui2Q8xMhYX
SYpBuW+cJmH+GCkg2MRUm+gqZrxx+1CY4TYT048gZx5NAFdU32H3fC4LLZvWLRmxlObnZd+h7+l5
mMNoGyUqrMmg42jp4Wd8B7iFTeQnEBeettjgzGy7tiGJSBrUsuzUAG+SVQExJIxFijU1pyxwfKK8
j3kT02IW4GvGkNGE3MMyq+Iuc7Ze5Vw0orYJU7DBZVxBA6wpAqE3FJvqnaD651LpfObmm/j0T6c9
wvi2JV03XXo+hImRp68bTb9uE86eVgP3UaJgooOdnXBI3/sJFzm5Al4cQEH4fnPct2/w6UAZAqbQ
JEfuflKipda7+mPpRbe1Ck+w5GJO3H4Pvobjy3fmsWt+kpVFE9LLS66EnBA3HcRrbew8qP9oVxiz
roFFxlMzhFtiIyJscLFL8bE/aAsDGlsVg9qwgOxwO+gPuzpKxDCN4LIgTpw0qBSnfYzQErEv2s7U
gmTI+DDL7TvBhxXl5bTraxfJGZWKnKw8SgauY/6gihz21tIAk+TL9aoN9XJeEc0ZJPL0HhWs0TX0
cOoYKTCnQHE5XTVxL6ITrZ0EYYQnhAr4RUTxpBvUmnOKTQbY11nWdCg5h8ATnSa4hpRoThTknutB
9zl1ONmxnrga0PzQIBDOAZvyKLQoQEgIR+sISMeDknSCpLT1pC1toDLtITetE4nMdQSoHdfeGwhS
49+UTpUUarwl3UU9Ky1oMnppFRcpEco0sHzqJ4417SN1q+PUPiGfDOBXUBX301Uuo4uNwPfSPjUG
tWxFvhTdpJ7S+TqvwZqtzIrIArn729rhLM8LIq+WmiiyS0hTUsFDyTF51I0in1ZaNKO4P4Qx4B16
JNCA8odLVH6qlRQcyx6l00jhHNY64bhW/AwGs3iC3R4yU9Rjpkq/gRdEAESnSB1aRsLQPFqKSlMs
1KcqNL2lYmgyJdqFT5kMNm4GxWvZ5qa8pAT4WFSxMkEwAyEOOlaYP5wCF78M2NhdiEqU2QNP0txm
WRXanYYhxUzI2bMlagypSikb2SQRiqp8I/fcBELVHOPy0kHixKgYPOZQX1Yr9WOPWgY9uEsPYsPE
o2uqQpNyw/xTCVt4xrIi6Ci2SDZvOxiuvZp4UzXjvcCGpPzDgcplSS9dgcJoJcE0oJQ073MgL5II
hMnReV4TZjOML6uZVkGqTTMcaVGD7dq5p1Ayz32YBxZO6LVVU8bxgKoL+qlSobVQRRIIMRFWFadm
IKkbjIc/2FW4aI3qREORjG2Tz0Nk2+demK2DhpO7xpAW+QzhRvFQWg9yXqWKsCqL2g2BOSuA780K
s/pahP9NbWPZIVAAnmrfU6GlZen1EK9tYsu68ajBBWQo8NBtY+M2PqROrU3Xdm3NrUEwLBNpNYhl
ri4UqcapubbOIQudxKXvn5T0NNQocanYSuXcU/W5x0IDHtbM234oiZc56k6xdxPrH1PEC2Z9F527
serMVRzOznOSplhIuxMQ9qpez11C+GUUk6Wkg9Q3JnwSdj/iZeuT/BYDhSLrKIBK9Wkxa/PgRmqS
HGI3csjIKvhLMyZVcaTCP3v6V+/L6FRh57mySwA89iBhUXYud3JVgQloPiqg5aDviiFE/tvM8VHS
8yXyIKGZQlrmaossas2V1PaTMJI3aogKepRsapkdlRpnpR2uQc+EKImfykoZfiiU5p5Xm0OvbdMF
8BNU6btsY5bZkw6OvxBtXJ9rbdWENqCY3sJpu+i6S6dycuj3m1ihPp1jdfZoZ5do3KY3cpOd+V6H
+XSp7VGO6KlferAlbgLHv/ZELuhcsZVpnUoAFoV9lhXXPtVX9NpB+EtV1swqj03XKKRToggDGSBX
VeIgDYdsWskxekHObaE7Ip08iKN5Vl21nYfGunbjhxIGNslVKQIaslCRrDPnssiiRyX2oKYYVxEI
9ZLGQesXl5Vt1ZeRipUOtjkYHSZbzZFvEo5eSmGrQCSnVRLyvsxbaqksLB0TIZUS4pZMF94xu8u8
BBpgoFQxZ0dhJWsRJNaDwW4N4tzV78y0K+ZCJLRzdAmv4szLWSK+OPVDfRWbhEl5hRaOmIcL304U
xPC0jVe3MIl9dI3FVv7YupzfjpLFxHj+zgwa5Ti+lDskd0xR+SxoSTGLURskjTVc4vB5pJFeZk6I
I1wCLLKENVIb+ZkidhtD1vBrbiaZrByz8sAdchBqyZ1qpNzyYZcvGtO5D8p1mOUwTWXrAY37T7IB
rLtTHzohu5NqRPXUuPrsCGsIEDeQX8lnlB0ya2jHAF/ouWvwdJ/KDdFHOpyGlh6vi67ZN1JYrEhO
wKSeJzUnv4mWbiTQ6PGTazAYp0ofP9akOJbVFlMrb4lIRe/O6UFUW8Ws9l2JdDXu5zGFAaIBFH3B
4cV1kkBIRn4BsRUUz32dLNNeCNW5FiPVkDgEo01gLAYQnyBggD6j92OsijyATmj7FHlcCkgD81wq
t20oblFq9ScZGPhpjqEc8uD9zMiQQ5fgBdulFUP+7YpZ4kfZyraNGw3Z8oXcoKVlPrr1XAUuoyCj
ShmmS3yMBArCJEN1kb9wPXkRQahPPEqTemKoa1vTd7Yfosgnqqcgj0FoMf/TtOwe60DAVjKK0dgc
7Dwd69rrxdsWkk8R6wos07CeRHq2c/T8cy8bF2gVLSS7B3QScGYXqoegd2VT8rIBtUSVXc1KWq6+
RibVoVMDUQL2wUzQyjm/VbrGQ5JwlJHv2RQyoQ9TcvKa9CofpAg0CVAkhEGshK/1yvgkFahEJQnK
pTbugk4tDmbc26DI0qsAdiTSdP2sL5X2OLA4fzot15aogyJFoD8avZVCGc8/1CpwM6XHeMzUUb9M
kL2Ajj1BnIheVKctjFp+sDukmyG6X3tu+6lGFmIhlRjKFC2Gea3Rfgwdv5r/eoPg7+oN88LyaP7a
5egPR5/B5ugi8eLyOvlrf+jZiuXbA/2cM5L0puPw9EhPrkzfGyHEJ6msHjFPUpXfQGXSQTRVHYE5
BHf/01FIW/frjyX5N0mXJbSldeyJ8CPhx3Q4XszQn83B97/eW8uot+N87wvQ1/LKbnClsbDCOei5
/OoMaNJv2OaYogFERjFNsCQvvz8dF1HULSx3DIn//t2+vSzxvO/6+nSHFEvku+Eu9PQPjaMXEyCw
PjRV0XWJS/XpH+Aqf68VYL53Baj6b8MaVzUQmYougdd5MQGDZRg9NdNEiUG1hq3yd/v+Y+yAATyG
j5n4ZQm82QOKKbJBTLBnwz9/uxUwzi7g+1uaAnjt4P0/bQCDLWLJpgzxmtXx91r+I90BGpUjk7Pu
6wt+sQOe7oDht7++/r/f+x/nBFCpNsqHS//JL5C7zzS+Ho6/cAH8xB35RzCBeUH4+BRGeHsyof3g
gkip/KvzI/6Bf/YHnm/Ztz//ens++ScqmvlPaOfTHx0cF798+pebdPj1f3t4acD4dMe/+OHgSPni
lwd/9gt+48VPnwOEl5/1dT7ePuk3v8Pzb668PYRRwEvzpxv/67f6avy4i3ePBzgKhffzz8d4Yyn5
x0X5vVGX+X4fh7v48XmopyiDbf/egTf71ns4sKaUdKAT7x12uyMIPbpgnvL9EY99tPGyas/+fR76
aQmII3zSTeyV+8ejbbkr98XB6IMf4Xu/x5QB8l149Hu0zzHxfB7w6ekNMMrPv/ENs1Ae5qde7RQ8
x/39/hXIWhQVcNHiD8f/1gL+IxR+u6wPQ9xf//nXCX36/pJs/YHZebmnvrMn/x3s398/O+4u9ory
8IWMsNV+7/f5/Q6Q1cEm4GJ/7yL9PY/2sXewOLkx3jvqZEehb/e4L9znsZ7e+ggTsel2MeIqB8OO
8cD4wR/OrTLCCUABLt57L591QPa/d3Knu+g+wQn5eaRhagfv3feOu829o9NdHBwO/L1j6mdPKdeL
DwcdYeGuyOmPToZ/bX+/ev7yw1RApHj+5TdO1p985HUMpnFfHE6yJEmjjPx61BG2xfEuPVy+kjzC
izvp0E0Div5qaGWExXY2mFHz/vL9wcqQlBGmeJtU3x57hIVxsut3gft2SkbY16e7hHv/yy5+WsgD
5PW9m3qze9glb7aINsIsb9h7SfhqLWsjTPFmFz569WFAJukjHBkMjOzRqyfWR3hzZ/t0Fz6/q6dX
NwCZ3/vqLnb57gEPeLh0RMGHS2OAML9//OBNqCJZI+ztC5I/L009DtDnpxwmRR7y7Pc+9Bb63S7l
2Hge6mlkaYTVce3uvNdZkjykz+995Oud772daTiNYwyN599BSCiPEWFcV2j/Exa+PubkMU6km/5+
/43pUEeY6Q/evox30fO8Pi2NMY66dVnlVfp1I74cXdJkcYTnPqniXeF6+bc+AYrDCPHBNs13Zdh9
6yxRJErhz1/qr0dMG+/xEc7vfFeUz4MN86/SZ/ne6JwQP5Xpbl0vSAhEvjFF9HAM6pnPn/qOrzDc
D7ujE9SBw//z3/9HEQy/uvIenYPDhtQdqvII1YdrD5MT4XRflIfjw3lRxDHe+Z5YPqi+9c4tqDay
McJnzJLgMTn6t6NrWECs4Gj3/BaGdw9EFk7zCC/mZFd5uRe8HFsaOjzG0Cl47/F8gVGRJzy43k4o
iup5vOH5v37GCK96Sz78jZFHODpOd2npvgo+vkzND6+Xf13558uh8FwRnQ614mHX/mL99uXzf/3r
L39rPtRXn6vPB5/1/JPn3/xe8XSyc3PqkQcvb4TXhi59XnH2fVm8w2IbY58sSU6oZuZe+nJkaejw
vXeXrPPDOEMaSHLvHrTId/vDwHlo/7572HyXPY/ytI/l791AP3kBHSf546spGGQc3vusJ1Wz8w5u
TEkZYdjT/f0uPqyYA4V4/+OeR6/mQB/hBL4EeZI/P9vTC7NGWAXbXfXoHf2e7+4PMz5ZHCFZ2Hb5
q1HHqLd87UcMz3w0jzxCtlcZlDzCbN8ScBxRoD24TmVthEm525M0vHyPkH2ff/nXo7JlQlZ2tNp7
jlsenJgqb3KEJX1dxfffipEGBIlkWCN8g9/vq6NNVeye5+JLbPE0+ggn8589vwEvWtd0iEqaaSGH
g8rO8wP82cv41vX5/6khRH3n+Tr+W8cDEPxx9Dh4lWPUYq4qLH4ORpXHSAGGRH7fPb/2Yd2hMPT8
y7/fKgCUYog/tQ6I7VBbL3/QE0weaI3+4M/8Hfr+8yrfvX793y14cg7+VNb8++fXnWdDfXPkfJ3L
nx0y5rJ+KF81tKUnIOVhMPSL476egKFF/Cq8+rURmdUk3T+P8eXQ1ZAEe9egX/oW32rpP2FS3jX2
71UxAAZenQPUG945EV/6Id94ZoWY8E2w+XKS/3UXgiQOr+q9V8J34AT/IojP7yGB+eEbfvMGKnAj
4KUcbwjgf26f067M84P744fpP3MDDut7ue/Tejx8VmmEAHSyDx2vOqzSvtmVvz4HCOMysU+AodU+
7/dOUr9qOw9AyMMj6i98yj5E7v8gDn17Tv2FYZFCActz8AZ/fFP/+BXO9gNa4iDUHyMmX+dMwyGg
TB9hwc2LEiWhg0kgHnj3O5v2+wf36GqfVveh9/A83nAhoBz07tEX3htwnfHDSPvHb26xy5P9t/IS
kI/vf2aqOQ8HV+OAOH3v3lh691xfr3L5MRqKSwCkcXEYyFpv4phf33XLfU494yA+HqOiPAAuD2fX
GmFzTPMEksvB5pAGTdL3vrVVRUc1P5gExFXfP+6a3vWrMwLKxQjjlrvw8GkHztB7Z+F4n79aYJKs
jDAspYvNrjssizwh8t/7wKe7sn61GsYAgZ16pVu9jlCkt1Hzr2+2bZjUmLwdLuCBffDumfA43st9
TB/tVaFeHeF4P63aPXi7Kneen/QpkxijXb1Jwkfm5GBcbYRjDWTO7hUuWxthiwCfKQ8fdozO9Nm+
dPf5cFIcBFWSMUJYTLLW7A7PijGuZhSdXx9sY5QJL4DEVc6rXp41wga5SrjlDjeeLI5wEg87+jV4
WJZGWMC0Szk1cy8+IBfIYyQf2/RVN++JavXeI2hb78jr8seXW1mWx5jiZv94eHnIYzSzto1Xgih/
vYzlMa68m2BomB4El/IY98fX5sgJALDH5DB7fFvT+vXr6QPB1QPrbgoN9+A1aiPsQE5kLqi9kx8u
6DGSmy3EgFd725Cev8CflXh/nH58aVAf3Zwdne2rJxrLJwDRz+M+VZLHOEp/4BNALars/vqX+AmB
2nd+wlXyEOzCgxY2UCQ4tyPcXidJkdQHCwYxXJWGzvNb+LOJ+ddV7Ybq8n/Emp0Dg+sg9BkhW/59
gE8fDPrDF/vjbYu4UAEi9GDYQW75vRfchHv+sLU7QkCJXFYVP3rPTzccKmMATKfu7uAiHuPyeS4e
DZ4mxKtH0wH8/vLBx0hkngY9+s+zq+l/ORh6hMUGZ2iPpO7BK1RHWBc4HCQoBb98XG2EsOcP6uRT
/yr+Zu1uDMTCdJfujz7s88eDm+3HjfIfb8SZ75E0lgeLWx8hNJ6jUlu+nO4x+AvzrNqVCUdceIQN
RHxIyRk0Qt57fMxzr3zF9BkjSJmXrpekhyfzGKjWa3b4Epbd4cjmCHf6cnd/uAkHeZb3zu4S0unB
if/jEOHHC/jtQkAv5f3Puq6xzuP4fAUTl8a4pE72cXcwD99oIf96YnDq3b++/aUxEg6A3wmSjc9T
+qWqNMIS43lfzcLgq/XeNbZBmMDZFQ+vgHpj3CHUR5PyEAMvjZJ0AedvDg5gSRthfimDvRp0hC28
4RZ9eF2zG+Hg3ewgM0CbODzJUMAaYUUk/XBEIs3wPNbTEh6jD3jmEXAfjDrGqf406quJGKMB+OWk
FJDRLnbVwVO/BVf8+vFzRTh/qAkij0Fw/ooJeYMPksdo/WyHWsdhIVMeo/WzHTRBdken+9eliEHi
6r0n3JYq6WvszRhp/LZ6hRuXx7jrrpPD/ENWRtjS23/8z+ToOon+8b+eYBQX+T/+d/zgHWKoZGWE
uQaz6r3Ge40huHC9i/vXh508Bu79xnmzC8fotpEBB4BUjha74iAQQLft/QsaTSHvVQgrj8HP3ja7
/i1TVh8hOPz0JuaWx2gxffKi+919c3BPyf+XuytaaR0Ior/iD/iQQqlPgs2tXlSkEPV92wYNRgNp
IujXeybrcjvbNVuaA+H6KrpZszOTmTNnzjIGF2wQ3XfweO9qPIiuY2r+QowuSEudxlWixjsJ3JcK
EaihR7G7fwGEMUS3+6OFANzDp+DysvjU/sMApSoMmGPAVmtjMULUojzJTPluwIp0cVSS0xnhG3kF
qCRHpqAKTVGRHZp/QNBmIzxwt1KXTcftN17J3+EF1+apVTtOevXHDqSdLoE76JHfJE7LCllnj80S
VccAYFhhtP/C5y7qdqWPzFnGT32fuClcIBrAELrsbm7qFVJTt6iYG8E90NVoi1J7B0OdQ3YLd9be
QcA1BOrDjC/MWC3NmObDde8GJWFAsYAhcpSaD7A6QgRRBjUp9WyPAZz8qV6LNy/YM9I7t264TdA7
R3NgnAOh0xfmZBB+LrHs+vkUX5QN5C1bXWcxsIO/GC3WWBVjqOwazuIdY8IYTP1+HSD+YLhrD1di
tJWEhrEVCEF1UBJGJ2kJinJTSTKjCznG7H3WnNwUTbPtwvZdjmsZVdBmKNDgEbftWoNjUBB3zzn+
i3MPFlexMZtu7/fVyniwBWMmQ6Yc7ctJYZjVNhQUcZPw8H8Gb+mxAHEe8rSAA7pGsA0Ne1JXDMgd
V5I1xfYZj8TEaTDSTxhO8ZD1PoGQE8zBRy08xS5GKp4iXYa6nTvXLoNhAMWZ0YnXZEYodqyq8QIj
fiCaeQNEDBTaro80CfSEMn/92H0rUwr42ggnEzS23ZVxEzGjAQ3HsmFfrZ3M4uXPeNWElO+/UsQ4
NIUaZ/WOdxB2inVoTYfi6V8Fr5XjxxoVrZ9kR7q13yumdmA6O4dspzc7wpCymdeCCysPJnw8RA1C
IU8M6bW0Kiuf3sEQClyskctrzImhiG8zY+HmeESPONAcxwQuTfkiRPBQ1jQjJE1XLSS7FcwAXTVn
Jccnlhka20CflGkkjNlIkV0FRqI+oMnZdPiOl3ndulU6cI/B/XmoW3+zE4aHPKKF+4lbF9TBTeJ0
jyM/A6E/09eGyG+sy9zU518AAAD//w==</cx:binary>
              </cx:geoCache>
            </cx:geography>
          </cx:layoutPr>
          <cx:valueColors>
            <cx:minColor>
              <a:schemeClr val="accent5">
                <a:lumMod val="75000"/>
              </a:schemeClr>
            </cx:minColor>
            <cx:midColor>
              <a:schemeClr val="accent4">
                <a:lumMod val="60000"/>
                <a:lumOff val="40000"/>
              </a:schemeClr>
            </cx:midColor>
            <cx:maxColor>
              <a:srgbClr val="C00000"/>
            </cx:maxColor>
          </cx:valueColors>
        </cx:series>
      </cx:plotAreaRegion>
    </cx:plotArea>
  </cx:chart>
  <cx:printSettings>
    <cx:headerFooter alignWithMargins="1" differentOddEven="0" differentFirst="0"/>
    <cx:pageMargins l="0.69999999999999996" r="0.69999999999999996" t="0.78740157499999996" b="0.78740157499999996" header="0.29999999999999999" footer="0.29999999999999999"/>
    <cx:pageSetup paperSize="1" firstPageNumber="1" orientation="default" blackAndWhite="0" draft="0" useFirstPageNumber="0" horizontalDpi="600" verticalDpi="600" copies="1"/>
  </cx:printSettings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colors9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colors10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colors11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7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b="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tx1"/>
    </cs:fontRef>
    <cs:spPr>
      <a:pattFill prst="ltUpDiag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/>
    <cs:fillRef idx="0">
      <cs:styleClr val="auto"/>
    </cs:fillRef>
    <cs:effectRef idx="0">
      <cs:styleClr val="auto"/>
    </cs:effectRef>
    <cs:fontRef idx="minor">
      <a:schemeClr val="tx1"/>
    </cs:fontRef>
    <cs:spPr>
      <a:pattFill prst="ltUpDiag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tx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solidFill>
        <a:schemeClr val="lt1"/>
      </a:solidFill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solidFill>
        <a:schemeClr val="lt1"/>
      </a:solidFill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110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1">
      <a:schemeClr val="lt1"/>
    </cs:lnRef>
    <cs:fillRef idx="1">
      <cs:styleClr val="auto"/>
    </cs:fillRef>
    <cs:effectRef idx="1">
      <a:schemeClr val="dk1"/>
    </cs:effectRef>
    <cs:fontRef idx="minor">
      <a:schemeClr val="tx1"/>
    </cs:fontRef>
    <cs:spPr>
      <a:ln>
        <a:round/>
      </a:ln>
    </cs:spPr>
  </cs:dataPoint>
  <cs:dataPoint3D>
    <cs:lnRef idx="1">
      <a:schemeClr val="lt1"/>
    </cs:lnRef>
    <cs:fillRef idx="1">
      <cs:styleClr val="auto"/>
    </cs:fillRef>
    <cs:effectRef idx="1">
      <a:schemeClr val="dk1"/>
    </cs:effectRef>
    <cs:fontRef idx="minor">
      <a:schemeClr val="tx1"/>
    </cs:fontRef>
    <cs:spPr>
      <a:ln>
        <a:round/>
      </a:ln>
    </cs:spPr>
  </cs:dataPoint3D>
  <cs:dataPointLine>
    <cs:lnRef idx="1">
      <cs:styleClr val="auto"/>
    </cs:lnRef>
    <cs:lineWidthScale>5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1">
      <a:schemeClr val="dk1"/>
    </cs:effectRef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1">
      <a:schemeClr val="dk1"/>
    </cs:effectRef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1">
      <a:schemeClr val="dk1"/>
    </cs:effectRef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105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 mods="ignoreCSTransforms">
      <cs:styleClr val="0">
        <a:shade val="25000"/>
      </cs:styl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 mods="ignoreCSTransforms">
      <cs:styleClr val="0">
        <a:tint val="25000"/>
      </cs:styl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113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1">
      <a:schemeClr val="lt1"/>
    </cs:lnRef>
    <cs:fillRef idx="1">
      <cs:styleClr val="auto"/>
    </cs:fillRef>
    <cs:effectRef idx="1">
      <a:schemeClr val="dk1"/>
    </cs:effectRef>
    <cs:fontRef idx="minor">
      <a:schemeClr val="tx1"/>
    </cs:fontRef>
    <cs:spPr>
      <a:ln>
        <a:round/>
      </a:ln>
    </cs:spPr>
  </cs:dataPoint>
  <cs:dataPoint3D>
    <cs:lnRef idx="1">
      <a:schemeClr val="lt1"/>
    </cs:lnRef>
    <cs:fillRef idx="1">
      <cs:styleClr val="auto"/>
    </cs:fillRef>
    <cs:effectRef idx="1">
      <a:schemeClr val="dk1"/>
    </cs:effectRef>
    <cs:fontRef idx="minor">
      <a:schemeClr val="tx1"/>
    </cs:fontRef>
    <cs:spPr>
      <a:ln>
        <a:round/>
      </a:ln>
    </cs:spPr>
  </cs:dataPoint3D>
  <cs:dataPointLine>
    <cs:lnRef idx="1">
      <cs:styleClr val="auto"/>
    </cs:lnRef>
    <cs:lineWidthScale>5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1">
      <a:schemeClr val="dk1"/>
    </cs:effectRef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 mods="ignoreCSTransforms">
      <cs:styleClr val="0">
        <a:shade val="25000"/>
      </cs:styleClr>
    </cs:fillRef>
    <cs:effectRef idx="1">
      <a:schemeClr val="dk1"/>
    </cs:effectRef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 mods="ignoreCSTransforms">
      <cs:styleClr val="0">
        <a:tint val="25000"/>
      </cs:styleClr>
    </cs:fillRef>
    <cs:effectRef idx="1">
      <a:schemeClr val="dk1"/>
    </cs:effectRef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140">
  <cs:axisTitle>
    <cs:lnRef idx="0"/>
    <cs:fillRef idx="0"/>
    <cs:effectRef idx="0"/>
    <cs:fontRef idx="minor">
      <a:schemeClr val="dk1"/>
    </cs:fontRef>
    <cs:defRPr sz="1000" b="1" kern="1200"/>
  </cs:axisTitle>
  <cs:categoryAxis>
    <cs:lnRef idx="1">
      <a:schemeClr val="dk1">
        <a:tint val="75000"/>
      </a:schemeClr>
    </cs:lnRef>
    <cs:fillRef idx="0"/>
    <cs:effectRef idx="0"/>
    <cs:fontRef idx="minor">
      <a:schemeClr val="dk1"/>
    </cs:fontRef>
    <cs:spPr>
      <a:ln>
        <a:round/>
      </a:ln>
    </cs:spPr>
    <cs:defRPr sz="1000" kern="1200"/>
  </cs:categoryAxis>
  <cs:chartArea>
    <cs:lnRef idx="1">
      <a:schemeClr val="dk1">
        <a:tint val="75000"/>
      </a:schemeClr>
    </cs:lnRef>
    <cs:fillRef idx="1">
      <a:schemeClr val="lt1"/>
    </cs:fillRef>
    <cs:effectRef idx="0"/>
    <cs:fontRef idx="minor">
      <a:schemeClr val="dk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dk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1" mods="ignoreCSTransforms">
      <cs:styleClr val="0">
        <a:shade val="50000"/>
      </cs:styleClr>
    </cs:lnRef>
    <cs:fillRef idx="1">
      <cs:styleClr val="auto"/>
    </cs:fillRef>
    <cs:effectRef idx="0"/>
    <cs:fontRef idx="minor">
      <a:schemeClr val="dk1"/>
    </cs:fontRef>
    <cs:spPr>
      <a:ln>
        <a:round/>
      </a:ln>
    </cs:spPr>
  </cs:dataPoint>
  <cs:dataPoint3D>
    <cs:lnRef idx="1" mods="ignoreCSTransforms">
      <cs:styleClr val="0">
        <a:shade val="50000"/>
      </cs:styleClr>
    </cs:lnRef>
    <cs:fillRef idx="1">
      <cs:styleClr val="auto"/>
    </cs:fillRef>
    <cs:effectRef idx="0"/>
    <cs:fontRef idx="minor">
      <a:schemeClr val="dk1"/>
    </cs:fontRef>
    <cs:spPr>
      <a:ln>
        <a:round/>
      </a:ln>
    </cs:spPr>
  </cs:dataPoint3D>
  <cs:dataPointLine>
    <cs:lnRef idx="1">
      <cs:styleClr val="auto"/>
    </cs:lnRef>
    <cs:lineWidthScale>5</cs:lineWidthScale>
    <cs:fillRef idx="0"/>
    <cs:effectRef idx="0"/>
    <cs:fontRef idx="minor">
      <a:schemeClr val="dk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dk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dk1"/>
    </cs:fontRef>
    <cs:spPr>
      <a:ln>
        <a:round/>
      </a:ln>
    </cs:spPr>
  </cs:dataPointWireframe>
  <cs:dataTable>
    <cs:lnRef idx="1">
      <a:schemeClr val="dk1">
        <a:tint val="75000"/>
      </a:schemeClr>
    </cs:lnRef>
    <cs:fillRef idx="0"/>
    <cs:effectRef idx="0"/>
    <cs:fontRef idx="minor">
      <a:schemeClr val="dk1"/>
    </cs:fontRef>
    <cs:spPr>
      <a:ln>
        <a:round/>
      </a:ln>
    </cs:spPr>
    <cs:defRPr sz="1000" kern="1200"/>
  </cs:dataTable>
  <cs:downBar>
    <cs:lnRef idx="1" mods="ignoreCSTransforms">
      <cs:styleClr val="0">
        <a:shade val="25000"/>
      </cs:styleClr>
    </cs:lnRef>
    <cs:fillRef idx="1" mods="ignoreCSTransforms">
      <cs:styleClr val="0">
        <a:shade val="25000"/>
      </cs:styleClr>
    </cs:fillRef>
    <cs:effectRef idx="0"/>
    <cs:fontRef idx="minor">
      <a:schemeClr val="dk1"/>
    </cs:fontRef>
    <cs:spPr>
      <a:ln>
        <a:round/>
      </a:ln>
    </cs:spPr>
  </cs:downBar>
  <cs:dropLine>
    <cs:lnRef idx="1">
      <a:schemeClr val="dk1"/>
    </cs:lnRef>
    <cs:fillRef idx="0"/>
    <cs:effectRef idx="0"/>
    <cs:fontRef idx="minor">
      <a:schemeClr val="dk1"/>
    </cs:fontRef>
    <cs:spPr>
      <a:ln>
        <a:round/>
      </a:ln>
    </cs:spPr>
  </cs:dropLine>
  <cs:errorBar>
    <cs:lnRef idx="1">
      <a:schemeClr val="dk1"/>
    </cs:lnRef>
    <cs:fillRef idx="1">
      <a:schemeClr val="dk1"/>
    </cs:fillRef>
    <cs:effectRef idx="0"/>
    <cs:fontRef idx="minor">
      <a:schemeClr val="dk1"/>
    </cs:fontRef>
    <cs:spPr>
      <a:ln>
        <a:round/>
      </a:ln>
    </cs:spPr>
  </cs:errorBar>
  <cs:floor>
    <cs:lnRef idx="1">
      <a:schemeClr val="dk1">
        <a:tint val="75000"/>
      </a:schemeClr>
    </cs:lnRef>
    <cs:fillRef idx="1" mods="ignoreCSTransforms">
      <cs:styleClr val="0">
        <a:tint val="20000"/>
      </cs:styleClr>
    </cs:fillRef>
    <cs:effectRef idx="0"/>
    <cs:fontRef idx="minor">
      <a:schemeClr val="dk1"/>
    </cs:fontRef>
    <cs:spPr>
      <a:ln>
        <a:round/>
      </a:ln>
    </cs:spPr>
  </cs:floor>
  <cs:gridlineMajor>
    <cs:lnRef idx="1">
      <a:schemeClr val="dk1">
        <a:tint val="75000"/>
      </a:schemeClr>
    </cs:lnRef>
    <cs:fillRef idx="0"/>
    <cs:effectRef idx="0"/>
    <cs:fontRef idx="minor">
      <a:schemeClr val="dk1"/>
    </cs:fontRef>
    <cs:spPr>
      <a:ln>
        <a:round/>
      </a:ln>
    </cs:spPr>
  </cs:gridlineMajor>
  <cs:gridlineMinor>
    <cs:lnRef idx="1">
      <a:schemeClr val="dk1">
        <a:tint val="50000"/>
      </a:schemeClr>
    </cs:lnRef>
    <cs:fillRef idx="0"/>
    <cs:effectRef idx="0"/>
    <cs:fontRef idx="minor">
      <a:schemeClr val="dk1"/>
    </cs:fontRef>
    <cs:spPr>
      <a:ln>
        <a:round/>
      </a:ln>
    </cs:spPr>
  </cs:gridlineMinor>
  <cs:hiLoLine>
    <cs:lnRef idx="1">
      <a:schemeClr val="dk1"/>
    </cs:lnRef>
    <cs:fillRef idx="0"/>
    <cs:effectRef idx="0"/>
    <cs:fontRef idx="minor">
      <a:schemeClr val="dk1"/>
    </cs:fontRef>
    <cs:spPr>
      <a:ln>
        <a:round/>
      </a:ln>
    </cs:spPr>
  </cs:hiLoLine>
  <cs:leaderLine>
    <cs:lnRef idx="1">
      <a:schemeClr val="dk1"/>
    </cs:lnRef>
    <cs:fillRef idx="0"/>
    <cs:effectRef idx="0"/>
    <cs:fontRef idx="minor">
      <a:schemeClr val="dk1"/>
    </cs:fontRef>
    <cs:spPr>
      <a:ln>
        <a:round/>
      </a:ln>
    </cs:spPr>
  </cs:leaderLine>
  <cs:legend>
    <cs:lnRef idx="0"/>
    <cs:fillRef idx="0"/>
    <cs:effectRef idx="0"/>
    <cs:fontRef idx="minor">
      <a:schemeClr val="dk1"/>
    </cs:fontRef>
    <cs:defRPr sz="1000" kern="1200"/>
  </cs:legend>
  <cs:plotArea>
    <cs:lnRef idx="0"/>
    <cs:fillRef idx="1" mods="ignoreCSTransforms">
      <cs:styleClr val="0">
        <a:tint val="20000"/>
      </cs:styleClr>
    </cs:fillRef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1">
      <a:schemeClr val="dk1">
        <a:tint val="75000"/>
      </a:schemeClr>
    </cs:lnRef>
    <cs:fillRef idx="0"/>
    <cs:effectRef idx="0"/>
    <cs:fontRef idx="minor">
      <a:schemeClr val="dk1"/>
    </cs:fontRef>
    <cs:spPr>
      <a:ln>
        <a:round/>
      </a:ln>
    </cs:spPr>
    <cs:defRPr sz="1000" kern="1200"/>
  </cs:seriesAxis>
  <cs:seriesLine>
    <cs:lnRef idx="1">
      <a:schemeClr val="dk1"/>
    </cs:lnRef>
    <cs:fillRef idx="0"/>
    <cs:effectRef idx="0"/>
    <cs:fontRef idx="minor">
      <a:schemeClr val="dk1"/>
    </cs:fontRef>
    <cs:spPr>
      <a:ln>
        <a:round/>
      </a:ln>
    </cs:spPr>
  </cs:seriesLine>
  <cs:title>
    <cs:lnRef idx="0"/>
    <cs:fillRef idx="0"/>
    <cs:effectRef idx="0"/>
    <cs:fontRef idx="minor">
      <a:schemeClr val="dk1"/>
    </cs:fontRef>
    <cs:defRPr sz="1800" b="1" kern="1200"/>
  </cs:title>
  <cs:trendline>
    <cs:lnRef idx="1">
      <a:schemeClr val="dk1"/>
    </cs:lnRef>
    <cs:fillRef idx="0"/>
    <cs:effectRef idx="0"/>
    <cs:fontRef idx="minor">
      <a:schemeClr val="dk1"/>
    </cs:fontRef>
    <cs:spPr>
      <a:ln cap="rnd">
        <a:round/>
      </a:ln>
    </cs:spPr>
  </cs:trendline>
  <cs:trendlineLabel>
    <cs:lnRef idx="0"/>
    <cs:fillRef idx="0"/>
    <cs:effectRef idx="0"/>
    <cs:fontRef idx="minor">
      <a:schemeClr val="dk1"/>
    </cs:fontRef>
    <cs:defRPr sz="1000" kern="1200"/>
  </cs:trendlineLabel>
  <cs:upBar>
    <cs:lnRef idx="1" mods="ignoreCSTransforms">
      <cs:styleClr val="0">
        <a:shade val="25000"/>
      </cs:styleClr>
    </cs:lnRef>
    <cs:fillRef idx="1">
      <a:schemeClr val="lt1"/>
    </cs:fillRef>
    <cs:effectRef idx="0"/>
    <cs:fontRef idx="minor">
      <a:schemeClr val="dk1"/>
    </cs:fontRef>
    <cs:spPr>
      <a:ln>
        <a:round/>
      </a:ln>
    </cs:spPr>
  </cs:upBar>
  <cs:valueAxis>
    <cs:lnRef idx="1">
      <a:schemeClr val="dk1">
        <a:tint val="75000"/>
      </a:schemeClr>
    </cs:lnRef>
    <cs:fillRef idx="0"/>
    <cs:effectRef idx="0"/>
    <cs:fontRef idx="minor">
      <a:schemeClr val="dk1"/>
    </cs:fontRef>
    <cs:spPr>
      <a:ln>
        <a:round/>
      </a:ln>
    </cs:spPr>
    <cs:defRPr sz="1000" kern="1200"/>
  </cs:valueAxis>
  <cs:wall>
    <cs:lnRef idx="0"/>
    <cs:fillRef idx="1" mods="ignoreCSTransforms">
      <cs:styleClr val="0">
        <a:tint val="20000"/>
      </cs:styleClr>
    </cs:fillRef>
    <cs:effectRef idx="0"/>
    <cs:fontRef idx="minor">
      <a:schemeClr val="dk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124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3">
      <cs:styleClr val="auto"/>
    </cs:fillRef>
    <cs:effectRef idx="2">
      <a:schemeClr val="dk1"/>
    </cs:effectRef>
    <cs:fontRef idx="minor">
      <a:schemeClr val="tx1"/>
    </cs:fontRef>
  </cs:dataPoint>
  <cs:dataPoint3D>
    <cs:lnRef idx="0"/>
    <cs:fillRef idx="1">
      <cs:styleClr val="auto"/>
    </cs:fillRef>
    <cs:effectRef idx="2">
      <a:schemeClr val="dk1"/>
    </cs:effectRef>
    <cs:fontRef idx="minor">
      <a:schemeClr val="tx1"/>
    </cs:fontRef>
  </cs:dataPoint3D>
  <cs:dataPointLine>
    <cs:lnRef idx="1">
      <cs:styleClr val="auto"/>
    </cs:lnRef>
    <cs:lineWidthScale>5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3">
      <cs:styleClr val="auto"/>
    </cs:fillRef>
    <cs:effectRef idx="2">
      <a:schemeClr val="dk1"/>
    </cs:effectRef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0"/>
    <cs:fillRef idx="3" mods="ignoreCSTransforms">
      <cs:styleClr val="0">
        <a:shade val="25000"/>
      </cs:styleClr>
    </cs:fillRef>
    <cs:effectRef idx="2">
      <a:schemeClr val="dk1"/>
    </cs:effectRef>
    <cs:fontRef idx="minor">
      <a:schemeClr val="tx1"/>
    </cs:fontRef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0"/>
    <cs:fillRef idx="3" mods="ignoreCSTransforms">
      <cs:styleClr val="0">
        <a:tint val="25000"/>
      </cs:styleClr>
    </cs:fillRef>
    <cs:effectRef idx="2">
      <a:schemeClr val="dk1"/>
    </cs:effectRef>
    <cs:fontRef idx="minor">
      <a:schemeClr val="tx1"/>
    </cs:fontRef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/>
      </a:solidFill>
    </cs:spPr>
  </cs:downBar>
  <cs:dropLine>
    <cs:lnRef idx="0"/>
    <cs:fillRef idx="0"/>
    <cs:effectRef idx="0"/>
    <cs:fontRef idx="minor">
      <a:schemeClr val="tx1"/>
    </cs:fontRef>
  </cs:dropLine>
  <cs:errorBar>
    <cs:lnRef idx="0"/>
    <cs:fillRef idx="0"/>
    <cs:effectRef idx="0"/>
    <cs:fontRef idx="minor">
      <a:schemeClr val="tx1"/>
    </cs:fontRef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tx1">
            <a:lumMod val="15000"/>
            <a:lumOff val="85000"/>
            <a:lumOff val="1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</cs:hiLoLine>
  <cs:leaderLine>
    <cs:lnRef idx="0"/>
    <cs:fillRef idx="0"/>
    <cs:effectRef idx="0"/>
    <cs:fontRef idx="minor">
      <a:schemeClr val="tx1"/>
    </cs:fontRef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/>
      </a:solidFill>
    </cs:spPr>
  </cs:downBar>
  <cs:dropLine>
    <cs:lnRef idx="0"/>
    <cs:fillRef idx="0"/>
    <cs:effectRef idx="0"/>
    <cs:fontRef idx="minor">
      <a:schemeClr val="tx1"/>
    </cs:fontRef>
  </cs:dropLine>
  <cs:errorBar>
    <cs:lnRef idx="0"/>
    <cs:fillRef idx="0"/>
    <cs:effectRef idx="0"/>
    <cs:fontRef idx="minor">
      <a:schemeClr val="tx1"/>
    </cs:fontRef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tx1">
            <a:lumMod val="15000"/>
            <a:lumOff val="85000"/>
            <a:lumOff val="1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</cs:hiLoLine>
  <cs:leaderLine>
    <cs:lnRef idx="0"/>
    <cs:fillRef idx="0"/>
    <cs:effectRef idx="0"/>
    <cs:fontRef idx="minor">
      <a:schemeClr val="tx1"/>
    </cs:fontRef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  <cs:bodyPr rot="-60000000" vert="horz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</cs:dropLine>
  <cs:errorBar>
    <cs:lnRef idx="0"/>
    <cs:fillRef idx="0"/>
    <cs:effectRef idx="0"/>
    <cs:fontRef idx="minor">
      <a:schemeClr val="tx1"/>
    </cs:fontRef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tx1">
            <a:lumMod val="15000"/>
            <a:lumOff val="85000"/>
            <a:lumOff val="1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  <cs:bodyPr rot="-60000000" vert="horz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  <cs:bodyPr rot="0" vert="horz"/>
  </cs:title>
  <cs:trendline>
    <cs:lnRef idx="0"/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  <cs:bodyPr rot="-60000000" vert="horz"/>
  </cs:valueAxis>
  <cs:wall>
    <cs:lnRef idx="0"/>
    <cs:fillRef idx="0"/>
    <cs:effectRef idx="0"/>
    <cs:fontRef idx="minor">
      <a:schemeClr val="tx1"/>
    </cs:fontRef>
  </cs:wall>
</cs:chartStyle>
</file>

<file path=xl/charts/style13.xml><?xml version="1.0" encoding="utf-8"?>
<cs:chartStyle xmlns:cs="http://schemas.microsoft.com/office/drawing/2012/chartStyle" xmlns:a="http://schemas.openxmlformats.org/drawingml/2006/main" id="39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  <cs:bodyPr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  <cs:bodyPr wrap="square" lIns="38100" tIns="19050" rIns="38100" bIns="19050" anchor="ctr">
      <a:spAutoFit/>
    </cs:bodyPr>
  </cs:dataLabel>
  <cs:dataLabelCallout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/>
      </a:solidFill>
    </cs:spPr>
  </cs:downBar>
  <cs:dropLine>
    <cs:lnRef idx="0"/>
    <cs:fillRef idx="0"/>
    <cs:effectRef idx="0"/>
    <cs:fontRef idx="minor">
      <a:schemeClr val="tx1"/>
    </cs:fontRef>
  </cs:dropLine>
  <cs:errorBar>
    <cs:lnRef idx="0"/>
    <cs:fillRef idx="0"/>
    <cs:effectRef idx="0"/>
    <cs:fontRef idx="minor">
      <a:schemeClr val="tx1"/>
    </cs:fontRef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tx1">
            <a:lumMod val="15000"/>
            <a:lumOff val="85000"/>
            <a:lumOff val="1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</cs:hiLoLine>
  <cs:leaderLine>
    <cs:lnRef idx="0"/>
    <cs:fillRef idx="0"/>
    <cs:effectRef idx="0"/>
    <cs:fontRef idx="minor">
      <a:schemeClr val="tx1"/>
    </cs:fontRef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  <cs:bodyPr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  <cs:bodyPr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  <cs:bodyPr/>
  </cs:valueAxis>
  <cs:wall>
    <cs:lnRef idx="0"/>
    <cs:fillRef idx="0"/>
    <cs:effectRef idx="0"/>
    <cs:fontRef idx="minor">
      <a:schemeClr val="tx1"/>
    </cs:fontRef>
  </cs:wall>
</cs:chartStyle>
</file>

<file path=xl/charts/style14.xml><?xml version="1.0" encoding="utf-8"?>
<cs:chartStyle xmlns:cs="http://schemas.microsoft.com/office/drawing/2012/chartStyle" xmlns:a="http://schemas.openxmlformats.org/drawingml/2006/main" id="38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850" kern="1200"/>
    <cs:bodyPr wrap="square" lIns="38100" tIns="19050" rIns="38100" bIns="19050" anchor="ctr">
      <a:spAutoFit/>
    </cs:bodyPr>
  </cs:dataLabel>
  <cs:dataLabelCallout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defRPr sz="900"/>
  </cs:dataTable>
  <cs:downBar>
    <cs:lnRef idx="0"/>
    <cs:fillRef idx="0"/>
    <cs:effectRef idx="0"/>
    <cs:fontRef idx="minor">
      <a:schemeClr val="tx1"/>
    </cs:fontRef>
    <cs:spPr>
      <a:solidFill>
        <a:schemeClr val="dk1"/>
      </a:solidFill>
    </cs:spPr>
  </cs:downBar>
  <cs:dropLine>
    <cs:lnRef idx="0"/>
    <cs:fillRef idx="0"/>
    <cs:effectRef idx="0"/>
    <cs:fontRef idx="minor">
      <a:schemeClr val="tx1"/>
    </cs:fontRef>
  </cs:dropLine>
  <cs:errorBar>
    <cs:lnRef idx="0"/>
    <cs:fillRef idx="0"/>
    <cs:effectRef idx="0"/>
    <cs:fontRef idx="minor">
      <a:schemeClr val="tx1"/>
    </cs:fontRef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  <a:lumOff val="10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</cs:hiLoLine>
  <cs:leaderLine>
    <cs:lnRef idx="0"/>
    <cs:fillRef idx="0"/>
    <cs:effectRef idx="0"/>
    <cs:fontRef idx="minor">
      <a:schemeClr val="tx1"/>
    </cs:fontRef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  <cs:bodyPr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5.xml><?xml version="1.0" encoding="utf-8"?>
<cs:chartStyle xmlns:cs="http://schemas.microsoft.com/office/drawing/2012/chartStyle" xmlns:a="http://schemas.openxmlformats.org/drawingml/2006/main" id="38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850" kern="1200"/>
    <cs:bodyPr wrap="square" lIns="38100" tIns="19050" rIns="38100" bIns="19050" anchor="ctr">
      <a:spAutoFit/>
    </cs:bodyPr>
  </cs:dataLabel>
  <cs:dataLabelCallout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defRPr sz="900"/>
  </cs:dataTable>
  <cs:downBar>
    <cs:lnRef idx="0"/>
    <cs:fillRef idx="0"/>
    <cs:effectRef idx="0"/>
    <cs:fontRef idx="minor">
      <a:schemeClr val="tx1"/>
    </cs:fontRef>
    <cs:spPr>
      <a:solidFill>
        <a:schemeClr val="dk1"/>
      </a:solidFill>
    </cs:spPr>
  </cs:downBar>
  <cs:dropLine>
    <cs:lnRef idx="0"/>
    <cs:fillRef idx="0"/>
    <cs:effectRef idx="0"/>
    <cs:fontRef idx="minor">
      <a:schemeClr val="tx1"/>
    </cs:fontRef>
  </cs:dropLine>
  <cs:errorBar>
    <cs:lnRef idx="0"/>
    <cs:fillRef idx="0"/>
    <cs:effectRef idx="0"/>
    <cs:fontRef idx="minor">
      <a:schemeClr val="tx1"/>
    </cs:fontRef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  <a:lumOff val="10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</cs:hiLoLine>
  <cs:leaderLine>
    <cs:lnRef idx="0"/>
    <cs:fillRef idx="0"/>
    <cs:effectRef idx="0"/>
    <cs:fontRef idx="minor">
      <a:schemeClr val="tx1"/>
    </cs:fontRef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  <cs:bodyPr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6.xml><?xml version="1.0" encoding="utf-8"?>
<cs:chartStyle xmlns:cs="http://schemas.microsoft.com/office/drawing/2012/chartStyle" xmlns:a="http://schemas.openxmlformats.org/drawingml/2006/main" id="410">
  <cs:axisTitle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bg1">
          <a:lumMod val="65000"/>
        </a:schemeClr>
      </a:solidFill>
      <a:ln w="19050">
        <a:solidFill>
          <a:schemeClr val="bg1"/>
        </a:solidFill>
      </a:ln>
    </cs:spPr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bg1"/>
    </cs:fontRef>
    <cs:defRPr sz="900" kern="1200"/>
    <cs:bodyPr lIns="38100" tIns="19050" rIns="38100" bIns="19050">
      <a:spAutoFit/>
    </cs:bodyPr>
  </cs:dataLabel>
  <cs:dataLabelCallout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defRPr sz="900"/>
  </cs:dataTable>
  <cs:downBar>
    <cs:lnRef idx="0"/>
    <cs:fillRef idx="0"/>
    <cs:effectRef idx="0"/>
    <cs:fontRef idx="minor">
      <a:schemeClr val="tx1"/>
    </cs:fontRef>
    <cs:spPr>
      <a:solidFill>
        <a:schemeClr val="dk1"/>
      </a:solidFill>
    </cs:spPr>
  </cs:downBar>
  <cs:dropLine>
    <cs:lnRef idx="0"/>
    <cs:fillRef idx="0"/>
    <cs:effectRef idx="0"/>
    <cs:fontRef idx="minor">
      <a:schemeClr val="tx1"/>
    </cs:fontRef>
  </cs:dropLine>
  <cs:errorBar>
    <cs:lnRef idx="0"/>
    <cs:fillRef idx="0"/>
    <cs:effectRef idx="0"/>
    <cs:fontRef idx="minor">
      <a:schemeClr val="tx1"/>
    </cs:fontRef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  <a:lumOff val="10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</cs:hiLoLine>
  <cs:leaderLine>
    <cs:lnRef idx="0"/>
    <cs:fillRef idx="0"/>
    <cs:effectRef idx="0"/>
    <cs:fontRef idx="minor">
      <a:schemeClr val="tx1"/>
    </cs:fontRef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7.xml><?xml version="1.0" encoding="utf-8"?>
<cs:chartStyle xmlns:cs="http://schemas.microsoft.com/office/drawing/2012/chartStyle" xmlns:a="http://schemas.openxmlformats.org/drawingml/2006/main" id="41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8.xml><?xml version="1.0" encoding="utf-8"?>
<cs:chartStyle xmlns:cs="http://schemas.microsoft.com/office/drawing/2012/chartStyle" xmlns:a="http://schemas.openxmlformats.org/drawingml/2006/main" id="49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85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3175">
        <a:solidFill>
          <a:schemeClr val="bg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25.xml.rels><?xml version="1.0" encoding="UTF-8" standalone="yes"?>
<Relationships xmlns="http://schemas.openxmlformats.org/package/2006/relationships"><Relationship Id="rId2" Type="http://schemas.microsoft.com/office/2014/relationships/chartEx" Target="../charts/chartEx2.xml"/><Relationship Id="rId1" Type="http://schemas.microsoft.com/office/2014/relationships/chartEx" Target="../charts/chartEx1.xml"/></Relationships>
</file>

<file path=xl/drawings/_rels/drawing26.xml.rels><?xml version="1.0" encoding="UTF-8" standalone="yes"?>
<Relationships xmlns="http://schemas.openxmlformats.org/package/2006/relationships"><Relationship Id="rId1" Type="http://schemas.microsoft.com/office/2014/relationships/chartEx" Target="../charts/chartEx3.xml"/></Relationships>
</file>

<file path=xl/drawings/_rels/drawing27.xml.rels><?xml version="1.0" encoding="UTF-8" standalone="yes"?>
<Relationships xmlns="http://schemas.openxmlformats.org/package/2006/relationships"><Relationship Id="rId1" Type="http://schemas.microsoft.com/office/2014/relationships/chartEx" Target="../charts/chartEx4.xml"/></Relationships>
</file>

<file path=xl/drawings/_rels/drawing28.xml.rels><?xml version="1.0" encoding="UTF-8" standalone="yes"?>
<Relationships xmlns="http://schemas.openxmlformats.org/package/2006/relationships"><Relationship Id="rId2" Type="http://schemas.microsoft.com/office/2014/relationships/chartEx" Target="../charts/chartEx6.xml"/><Relationship Id="rId1" Type="http://schemas.microsoft.com/office/2014/relationships/chartEx" Target="../charts/chartEx5.xml"/></Relationships>
</file>

<file path=xl/drawings/_rels/drawing29.xml.rels><?xml version="1.0" encoding="UTF-8" standalone="yes"?>
<Relationships xmlns="http://schemas.openxmlformats.org/package/2006/relationships"><Relationship Id="rId1" Type="http://schemas.microsoft.com/office/2014/relationships/chartEx" Target="../charts/chartEx7.xml"/></Relationships>
</file>

<file path=xl/drawings/_rels/drawing30.xml.rels><?xml version="1.0" encoding="UTF-8" standalone="yes"?>
<Relationships xmlns="http://schemas.openxmlformats.org/package/2006/relationships"><Relationship Id="rId1" Type="http://schemas.microsoft.com/office/2014/relationships/chartEx" Target="../charts/chartEx8.xml"/></Relationships>
</file>

<file path=xl/drawings/_rels/drawing31.xml.rels><?xml version="1.0" encoding="UTF-8" standalone="yes"?>
<Relationships xmlns="http://schemas.openxmlformats.org/package/2006/relationships"><Relationship Id="rId1" Type="http://schemas.microsoft.com/office/2014/relationships/chartEx" Target="../charts/chartEx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584834</xdr:colOff>
      <xdr:row>2</xdr:row>
      <xdr:rowOff>11430</xdr:rowOff>
    </xdr:from>
    <xdr:to>
      <xdr:col>11</xdr:col>
      <xdr:colOff>260534</xdr:colOff>
      <xdr:row>16</xdr:row>
      <xdr:rowOff>1905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95250</xdr:colOff>
      <xdr:row>2</xdr:row>
      <xdr:rowOff>9525</xdr:rowOff>
    </xdr:from>
    <xdr:to>
      <xdr:col>6</xdr:col>
      <xdr:colOff>518160</xdr:colOff>
      <xdr:row>16</xdr:row>
      <xdr:rowOff>0</xdr:rowOff>
    </xdr:to>
    <xdr:graphicFrame macro="">
      <xdr:nvGraphicFramePr>
        <xdr:cNvPr id="3" name="Chart 5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11</xdr:row>
      <xdr:rowOff>104775</xdr:rowOff>
    </xdr:from>
    <xdr:to>
      <xdr:col>13</xdr:col>
      <xdr:colOff>285750</xdr:colOff>
      <xdr:row>29</xdr:row>
      <xdr:rowOff>47625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76200</xdr:colOff>
      <xdr:row>47</xdr:row>
      <xdr:rowOff>142875</xdr:rowOff>
    </xdr:from>
    <xdr:to>
      <xdr:col>13</xdr:col>
      <xdr:colOff>552450</xdr:colOff>
      <xdr:row>65</xdr:row>
      <xdr:rowOff>57150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243840</xdr:colOff>
      <xdr:row>2</xdr:row>
      <xdr:rowOff>3810</xdr:rowOff>
    </xdr:from>
    <xdr:to>
      <xdr:col>12</xdr:col>
      <xdr:colOff>190500</xdr:colOff>
      <xdr:row>16</xdr:row>
      <xdr:rowOff>110490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91440</xdr:colOff>
      <xdr:row>15</xdr:row>
      <xdr:rowOff>45720</xdr:rowOff>
    </xdr:from>
    <xdr:to>
      <xdr:col>12</xdr:col>
      <xdr:colOff>53340</xdr:colOff>
      <xdr:row>16</xdr:row>
      <xdr:rowOff>95250</xdr:rowOff>
    </xdr:to>
    <xdr:sp macro="" textlink="">
      <xdr:nvSpPr>
        <xdr:cNvPr id="3" name="Textfeld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8378190" y="2922270"/>
          <a:ext cx="2362200" cy="2336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Federal Statistical Office Germany</a:t>
          </a:r>
        </a:p>
        <a:p>
          <a:endParaRPr lang="de-DE" sz="1100"/>
        </a:p>
        <a:p>
          <a:endParaRPr lang="de-DE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310995</xdr:colOff>
      <xdr:row>0</xdr:row>
      <xdr:rowOff>0</xdr:rowOff>
    </xdr:from>
    <xdr:to>
      <xdr:col>16</xdr:col>
      <xdr:colOff>698702</xdr:colOff>
      <xdr:row>18</xdr:row>
      <xdr:rowOff>10465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370A7569-663C-4B36-B632-B5679E48F7E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139700</xdr:colOff>
      <xdr:row>0</xdr:row>
      <xdr:rowOff>12700</xdr:rowOff>
    </xdr:from>
    <xdr:to>
      <xdr:col>10</xdr:col>
      <xdr:colOff>641350</xdr:colOff>
      <xdr:row>24</xdr:row>
      <xdr:rowOff>0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284480</xdr:colOff>
      <xdr:row>21</xdr:row>
      <xdr:rowOff>53340</xdr:rowOff>
    </xdr:from>
    <xdr:to>
      <xdr:col>10</xdr:col>
      <xdr:colOff>574040</xdr:colOff>
      <xdr:row>23</xdr:row>
      <xdr:rowOff>120650</xdr:rowOff>
    </xdr:to>
    <xdr:sp macro="" textlink="">
      <xdr:nvSpPr>
        <xdr:cNvPr id="4" name="Textfeld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8768080" y="4085590"/>
          <a:ext cx="1889760" cy="43561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Federal Statistical Office Germany</a:t>
          </a:r>
          <a:endParaRPr lang="en-US">
            <a:effectLst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239393</xdr:colOff>
      <xdr:row>1</xdr:row>
      <xdr:rowOff>62230</xdr:rowOff>
    </xdr:from>
    <xdr:to>
      <xdr:col>10</xdr:col>
      <xdr:colOff>153669</xdr:colOff>
      <xdr:row>15</xdr:row>
      <xdr:rowOff>153035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57150</xdr:colOff>
      <xdr:row>0</xdr:row>
      <xdr:rowOff>85725</xdr:rowOff>
    </xdr:from>
    <xdr:to>
      <xdr:col>16</xdr:col>
      <xdr:colOff>171450</xdr:colOff>
      <xdr:row>17</xdr:row>
      <xdr:rowOff>152400</xdr:rowOff>
    </xdr:to>
    <xdr:graphicFrame macro="">
      <xdr:nvGraphicFramePr>
        <xdr:cNvPr id="7169" name="Chart 1">
          <a:extLst>
            <a:ext uri="{FF2B5EF4-FFF2-40B4-BE49-F238E27FC236}">
              <a16:creationId xmlns:a16="http://schemas.microsoft.com/office/drawing/2014/main" id="{00000000-0008-0000-0600-0000011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161924</xdr:colOff>
      <xdr:row>0</xdr:row>
      <xdr:rowOff>142875</xdr:rowOff>
    </xdr:from>
    <xdr:to>
      <xdr:col>11</xdr:col>
      <xdr:colOff>617219</xdr:colOff>
      <xdr:row>14</xdr:row>
      <xdr:rowOff>171450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114300</xdr:colOff>
      <xdr:row>0</xdr:row>
      <xdr:rowOff>19050</xdr:rowOff>
    </xdr:from>
    <xdr:to>
      <xdr:col>10</xdr:col>
      <xdr:colOff>196850</xdr:colOff>
      <xdr:row>13</xdr:row>
      <xdr:rowOff>140970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128270</xdr:colOff>
      <xdr:row>1</xdr:row>
      <xdr:rowOff>36195</xdr:rowOff>
    </xdr:from>
    <xdr:to>
      <xdr:col>9</xdr:col>
      <xdr:colOff>298450</xdr:colOff>
      <xdr:row>15</xdr:row>
      <xdr:rowOff>19050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76200</xdr:colOff>
      <xdr:row>0</xdr:row>
      <xdr:rowOff>76200</xdr:rowOff>
    </xdr:from>
    <xdr:to>
      <xdr:col>8</xdr:col>
      <xdr:colOff>628650</xdr:colOff>
      <xdr:row>16</xdr:row>
      <xdr:rowOff>19050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327026</xdr:colOff>
      <xdr:row>1</xdr:row>
      <xdr:rowOff>184150</xdr:rowOff>
    </xdr:from>
    <xdr:to>
      <xdr:col>7</xdr:col>
      <xdr:colOff>422276</xdr:colOff>
      <xdr:row>18</xdr:row>
      <xdr:rowOff>107950</xdr:rowOff>
    </xdr:to>
    <xdr:graphicFrame macro="">
      <xdr:nvGraphicFramePr>
        <xdr:cNvPr id="2" name="Chart 3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152400</xdr:colOff>
      <xdr:row>0</xdr:row>
      <xdr:rowOff>47625</xdr:rowOff>
    </xdr:from>
    <xdr:to>
      <xdr:col>8</xdr:col>
      <xdr:colOff>85725</xdr:colOff>
      <xdr:row>14</xdr:row>
      <xdr:rowOff>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190499</xdr:colOff>
      <xdr:row>0</xdr:row>
      <xdr:rowOff>76201</xdr:rowOff>
    </xdr:from>
    <xdr:to>
      <xdr:col>8</xdr:col>
      <xdr:colOff>323850</xdr:colOff>
      <xdr:row>13</xdr:row>
      <xdr:rowOff>7621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159309</xdr:colOff>
      <xdr:row>0</xdr:row>
      <xdr:rowOff>151434</xdr:rowOff>
    </xdr:from>
    <xdr:to>
      <xdr:col>10</xdr:col>
      <xdr:colOff>311151</xdr:colOff>
      <xdr:row>15</xdr:row>
      <xdr:rowOff>147269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2</xdr:row>
      <xdr:rowOff>95250</xdr:rowOff>
    </xdr:from>
    <xdr:to>
      <xdr:col>5</xdr:col>
      <xdr:colOff>714375</xdr:colOff>
      <xdr:row>18</xdr:row>
      <xdr:rowOff>104775</xdr:rowOff>
    </xdr:to>
    <xdr:sp macro="" textlink="">
      <xdr:nvSpPr>
        <xdr:cNvPr id="2" name="Rectangle 2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SpPr>
          <a:spLocks noChangeArrowheads="1"/>
        </xdr:cNvSpPr>
      </xdr:nvSpPr>
      <xdr:spPr bwMode="auto">
        <a:xfrm>
          <a:off x="390525" y="485775"/>
          <a:ext cx="3648075" cy="3057525"/>
        </a:xfrm>
        <a:prstGeom prst="rect">
          <a:avLst/>
        </a:prstGeom>
        <a:solidFill>
          <a:srgbClr val="FFFF8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sp>
    <xdr:clientData/>
  </xdr:twoCellAnchor>
  <xdr:twoCellAnchor>
    <xdr:from>
      <xdr:col>1</xdr:col>
      <xdr:colOff>571500</xdr:colOff>
      <xdr:row>5</xdr:row>
      <xdr:rowOff>19050</xdr:rowOff>
    </xdr:from>
    <xdr:to>
      <xdr:col>1</xdr:col>
      <xdr:colOff>571500</xdr:colOff>
      <xdr:row>16</xdr:row>
      <xdr:rowOff>19050</xdr:rowOff>
    </xdr:to>
    <xdr:sp macro="" textlink="">
      <xdr:nvSpPr>
        <xdr:cNvPr id="3" name="Line 4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SpPr>
          <a:spLocks noChangeShapeType="1"/>
        </xdr:cNvSpPr>
      </xdr:nvSpPr>
      <xdr:spPr bwMode="auto">
        <a:xfrm flipV="1">
          <a:off x="847725" y="981075"/>
          <a:ext cx="0" cy="2095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571500</xdr:colOff>
      <xdr:row>16</xdr:row>
      <xdr:rowOff>19050</xdr:rowOff>
    </xdr:from>
    <xdr:to>
      <xdr:col>4</xdr:col>
      <xdr:colOff>209550</xdr:colOff>
      <xdr:row>16</xdr:row>
      <xdr:rowOff>19050</xdr:rowOff>
    </xdr:to>
    <xdr:sp macro="" textlink="">
      <xdr:nvSpPr>
        <xdr:cNvPr id="4" name="Line 5">
          <a:extLst>
            <a:ext uri="{FF2B5EF4-FFF2-40B4-BE49-F238E27FC236}">
              <a16:creationId xmlns:a16="http://schemas.microsoft.com/office/drawing/2014/main" id="{00000000-0008-0000-1200-000004000000}"/>
            </a:ext>
          </a:extLst>
        </xdr:cNvPr>
        <xdr:cNvSpPr>
          <a:spLocks noChangeShapeType="1"/>
        </xdr:cNvSpPr>
      </xdr:nvSpPr>
      <xdr:spPr bwMode="auto">
        <a:xfrm>
          <a:off x="847725" y="3076575"/>
          <a:ext cx="1924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571500</xdr:colOff>
      <xdr:row>12</xdr:row>
      <xdr:rowOff>9525</xdr:rowOff>
    </xdr:from>
    <xdr:to>
      <xdr:col>3</xdr:col>
      <xdr:colOff>200025</xdr:colOff>
      <xdr:row>16</xdr:row>
      <xdr:rowOff>19050</xdr:rowOff>
    </xdr:to>
    <xdr:sp macro="" textlink="">
      <xdr:nvSpPr>
        <xdr:cNvPr id="5" name="Line 6">
          <a:extLst>
            <a:ext uri="{FF2B5EF4-FFF2-40B4-BE49-F238E27FC236}">
              <a16:creationId xmlns:a16="http://schemas.microsoft.com/office/drawing/2014/main" id="{00000000-0008-0000-1200-000005000000}"/>
            </a:ext>
          </a:extLst>
        </xdr:cNvPr>
        <xdr:cNvSpPr>
          <a:spLocks noChangeShapeType="1"/>
        </xdr:cNvSpPr>
      </xdr:nvSpPr>
      <xdr:spPr bwMode="auto">
        <a:xfrm flipV="1">
          <a:off x="847725" y="2305050"/>
          <a:ext cx="1152525" cy="771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533400</xdr:colOff>
      <xdr:row>3</xdr:row>
      <xdr:rowOff>133351</xdr:rowOff>
    </xdr:from>
    <xdr:to>
      <xdr:col>3</xdr:col>
      <xdr:colOff>333375</xdr:colOff>
      <xdr:row>4</xdr:row>
      <xdr:rowOff>152401</xdr:rowOff>
    </xdr:to>
    <xdr:sp macro="" textlink="">
      <xdr:nvSpPr>
        <xdr:cNvPr id="6" name="Text 7">
          <a:extLst>
            <a:ext uri="{FF2B5EF4-FFF2-40B4-BE49-F238E27FC236}">
              <a16:creationId xmlns:a16="http://schemas.microsoft.com/office/drawing/2014/main" id="{00000000-0008-0000-1200-000006000000}"/>
            </a:ext>
          </a:extLst>
        </xdr:cNvPr>
        <xdr:cNvSpPr txBox="1">
          <a:spLocks noChangeArrowheads="1"/>
        </xdr:cNvSpPr>
      </xdr:nvSpPr>
      <xdr:spPr bwMode="auto">
        <a:xfrm>
          <a:off x="809625" y="714376"/>
          <a:ext cx="13239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1" i="0" strike="noStrike">
              <a:solidFill>
                <a:srgbClr val="000000"/>
              </a:solidFill>
              <a:latin typeface="MS Sans Serif"/>
            </a:rPr>
            <a:t>Value_axis</a:t>
          </a:r>
        </a:p>
        <a:p>
          <a:pPr algn="l" rtl="0">
            <a:defRPr sz="1000"/>
          </a:pPr>
          <a:endParaRPr lang="de-DE" sz="1000" b="1" i="0" strike="noStrike">
            <a:solidFill>
              <a:srgbClr val="000000"/>
            </a:solidFill>
            <a:latin typeface="MS Sans Serif"/>
          </a:endParaRPr>
        </a:p>
      </xdr:txBody>
    </xdr:sp>
    <xdr:clientData/>
  </xdr:twoCellAnchor>
  <xdr:twoCellAnchor>
    <xdr:from>
      <xdr:col>3</xdr:col>
      <xdr:colOff>200025</xdr:colOff>
      <xdr:row>10</xdr:row>
      <xdr:rowOff>152400</xdr:rowOff>
    </xdr:from>
    <xdr:to>
      <xdr:col>4</xdr:col>
      <xdr:colOff>676275</xdr:colOff>
      <xdr:row>12</xdr:row>
      <xdr:rowOff>38100</xdr:rowOff>
    </xdr:to>
    <xdr:sp macro="" textlink="">
      <xdr:nvSpPr>
        <xdr:cNvPr id="7" name="Text 8">
          <a:extLst>
            <a:ext uri="{FF2B5EF4-FFF2-40B4-BE49-F238E27FC236}">
              <a16:creationId xmlns:a16="http://schemas.microsoft.com/office/drawing/2014/main" id="{00000000-0008-0000-1200-000007000000}"/>
            </a:ext>
          </a:extLst>
        </xdr:cNvPr>
        <xdr:cNvSpPr txBox="1">
          <a:spLocks noChangeArrowheads="1"/>
        </xdr:cNvSpPr>
      </xdr:nvSpPr>
      <xdr:spPr bwMode="auto">
        <a:xfrm>
          <a:off x="2000250" y="2066925"/>
          <a:ext cx="1238250" cy="2667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1" i="0" strike="noStrike">
              <a:solidFill>
                <a:srgbClr val="000000"/>
              </a:solidFill>
              <a:latin typeface="MS Sans Serif"/>
            </a:rPr>
            <a:t>Depth_axis</a:t>
          </a:r>
        </a:p>
      </xdr:txBody>
    </xdr:sp>
    <xdr:clientData/>
  </xdr:twoCellAnchor>
  <xdr:twoCellAnchor>
    <xdr:from>
      <xdr:col>4</xdr:col>
      <xdr:colOff>257175</xdr:colOff>
      <xdr:row>15</xdr:row>
      <xdr:rowOff>114300</xdr:rowOff>
    </xdr:from>
    <xdr:to>
      <xdr:col>5</xdr:col>
      <xdr:colOff>552450</xdr:colOff>
      <xdr:row>17</xdr:row>
      <xdr:rowOff>0</xdr:rowOff>
    </xdr:to>
    <xdr:sp macro="" textlink="">
      <xdr:nvSpPr>
        <xdr:cNvPr id="8" name="Text 9">
          <a:extLst>
            <a:ext uri="{FF2B5EF4-FFF2-40B4-BE49-F238E27FC236}">
              <a16:creationId xmlns:a16="http://schemas.microsoft.com/office/drawing/2014/main" id="{00000000-0008-0000-1200-000008000000}"/>
            </a:ext>
          </a:extLst>
        </xdr:cNvPr>
        <xdr:cNvSpPr txBox="1">
          <a:spLocks noChangeArrowheads="1"/>
        </xdr:cNvSpPr>
      </xdr:nvSpPr>
      <xdr:spPr bwMode="auto">
        <a:xfrm>
          <a:off x="2819400" y="2981325"/>
          <a:ext cx="1057275" cy="2667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1" i="0" strike="noStrike">
              <a:solidFill>
                <a:srgbClr val="000000"/>
              </a:solidFill>
              <a:latin typeface="MS Sans Serif"/>
            </a:rPr>
            <a:t>Category_axis</a:t>
          </a: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47625</xdr:colOff>
      <xdr:row>1</xdr:row>
      <xdr:rowOff>95250</xdr:rowOff>
    </xdr:from>
    <xdr:to>
      <xdr:col>8</xdr:col>
      <xdr:colOff>641625</xdr:colOff>
      <xdr:row>14</xdr:row>
      <xdr:rowOff>119700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171450</xdr:colOff>
      <xdr:row>1</xdr:row>
      <xdr:rowOff>95250</xdr:rowOff>
    </xdr:from>
    <xdr:to>
      <xdr:col>5</xdr:col>
      <xdr:colOff>3450</xdr:colOff>
      <xdr:row>14</xdr:row>
      <xdr:rowOff>119700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719252</xdr:colOff>
      <xdr:row>4</xdr:row>
      <xdr:rowOff>3429</xdr:rowOff>
    </xdr:from>
    <xdr:to>
      <xdr:col>8</xdr:col>
      <xdr:colOff>47853</xdr:colOff>
      <xdr:row>19</xdr:row>
      <xdr:rowOff>126187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97155</xdr:colOff>
      <xdr:row>0</xdr:row>
      <xdr:rowOff>30481</xdr:rowOff>
    </xdr:from>
    <xdr:to>
      <xdr:col>11</xdr:col>
      <xdr:colOff>749301</xdr:colOff>
      <xdr:row>16</xdr:row>
      <xdr:rowOff>38101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152399</xdr:colOff>
      <xdr:row>0</xdr:row>
      <xdr:rowOff>57150</xdr:rowOff>
    </xdr:from>
    <xdr:to>
      <xdr:col>11</xdr:col>
      <xdr:colOff>657225</xdr:colOff>
      <xdr:row>17</xdr:row>
      <xdr:rowOff>99060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72389</xdr:colOff>
      <xdr:row>5</xdr:row>
      <xdr:rowOff>102871</xdr:rowOff>
    </xdr:from>
    <xdr:to>
      <xdr:col>19</xdr:col>
      <xdr:colOff>253365</xdr:colOff>
      <xdr:row>19</xdr:row>
      <xdr:rowOff>74295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</xdr:colOff>
      <xdr:row>0</xdr:row>
      <xdr:rowOff>47625</xdr:rowOff>
    </xdr:from>
    <xdr:to>
      <xdr:col>12</xdr:col>
      <xdr:colOff>82550</xdr:colOff>
      <xdr:row>16</xdr:row>
      <xdr:rowOff>50800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00000000-0008-0000-15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73660</xdr:colOff>
      <xdr:row>5</xdr:row>
      <xdr:rowOff>24130</xdr:rowOff>
    </xdr:from>
    <xdr:to>
      <xdr:col>14</xdr:col>
      <xdr:colOff>302260</xdr:colOff>
      <xdr:row>19</xdr:row>
      <xdr:rowOff>130810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31750</xdr:colOff>
      <xdr:row>4</xdr:row>
      <xdr:rowOff>12700</xdr:rowOff>
    </xdr:from>
    <xdr:to>
      <xdr:col>17</xdr:col>
      <xdr:colOff>288925</xdr:colOff>
      <xdr:row>21</xdr:row>
      <xdr:rowOff>99695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266700</xdr:colOff>
      <xdr:row>0</xdr:row>
      <xdr:rowOff>45720</xdr:rowOff>
    </xdr:from>
    <xdr:to>
      <xdr:col>7</xdr:col>
      <xdr:colOff>338640</xdr:colOff>
      <xdr:row>14</xdr:row>
      <xdr:rowOff>95250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Diagramm 1">
              <a:extLst>
                <a:ext uri="{FF2B5EF4-FFF2-40B4-BE49-F238E27FC236}">
                  <a16:creationId xmlns:a16="http://schemas.microsoft.com/office/drawing/2014/main" id="{00000000-0008-0000-1B00-000002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66850" y="45720"/>
              <a:ext cx="3659690" cy="288163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2</xdr:col>
      <xdr:colOff>243840</xdr:colOff>
      <xdr:row>15</xdr:row>
      <xdr:rowOff>60960</xdr:rowOff>
    </xdr:from>
    <xdr:to>
      <xdr:col>7</xdr:col>
      <xdr:colOff>315780</xdr:colOff>
      <xdr:row>30</xdr:row>
      <xdr:rowOff>38100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" name="Diagramm 2">
              <a:extLst>
                <a:ext uri="{FF2B5EF4-FFF2-40B4-BE49-F238E27FC236}">
                  <a16:creationId xmlns:a16="http://schemas.microsoft.com/office/drawing/2014/main" id="{00000000-0008-0000-1B00-000003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43990" y="3089910"/>
              <a:ext cx="3659690" cy="283464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121920</xdr:colOff>
      <xdr:row>0</xdr:row>
      <xdr:rowOff>19050</xdr:rowOff>
    </xdr:from>
    <xdr:to>
      <xdr:col>8</xdr:col>
      <xdr:colOff>731520</xdr:colOff>
      <xdr:row>14</xdr:row>
      <xdr:rowOff>80010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Diagramm 1">
              <a:extLst>
                <a:ext uri="{FF2B5EF4-FFF2-40B4-BE49-F238E27FC236}">
                  <a16:creationId xmlns:a16="http://schemas.microsoft.com/office/drawing/2014/main" id="{00000000-0008-0000-1C00-000002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541270" y="19050"/>
              <a:ext cx="4641850" cy="282321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72390</xdr:colOff>
      <xdr:row>0</xdr:row>
      <xdr:rowOff>76200</xdr:rowOff>
    </xdr:from>
    <xdr:to>
      <xdr:col>8</xdr:col>
      <xdr:colOff>381000</xdr:colOff>
      <xdr:row>16</xdr:row>
      <xdr:rowOff>22860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Diagramm 1">
              <a:extLst>
                <a:ext uri="{FF2B5EF4-FFF2-40B4-BE49-F238E27FC236}">
                  <a16:creationId xmlns:a16="http://schemas.microsoft.com/office/drawing/2014/main" id="{00000000-0008-0000-1A00-000002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04390" y="76200"/>
              <a:ext cx="4785360" cy="284861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99060</xdr:colOff>
      <xdr:row>8</xdr:row>
      <xdr:rowOff>95250</xdr:rowOff>
    </xdr:from>
    <xdr:to>
      <xdr:col>10</xdr:col>
      <xdr:colOff>708660</xdr:colOff>
      <xdr:row>23</xdr:row>
      <xdr:rowOff>95250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Diagramm 1">
              <a:extLst>
                <a:ext uri="{FF2B5EF4-FFF2-40B4-BE49-F238E27FC236}">
                  <a16:creationId xmlns:a16="http://schemas.microsoft.com/office/drawing/2014/main" id="{00000000-0008-0000-1900-000002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658360" y="1746250"/>
              <a:ext cx="4641850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4</xdr:col>
      <xdr:colOff>97790</xdr:colOff>
      <xdr:row>0</xdr:row>
      <xdr:rowOff>31750</xdr:rowOff>
    </xdr:from>
    <xdr:to>
      <xdr:col>10</xdr:col>
      <xdr:colOff>412750</xdr:colOff>
      <xdr:row>20</xdr:row>
      <xdr:rowOff>69850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" name="Diagramm 2">
              <a:extLst>
                <a:ext uri="{FF2B5EF4-FFF2-40B4-BE49-F238E27FC236}">
                  <a16:creationId xmlns:a16="http://schemas.microsoft.com/office/drawing/2014/main" id="{00000000-0008-0000-1900-000003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850640" y="31750"/>
              <a:ext cx="5153660" cy="39560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76200</xdr:colOff>
      <xdr:row>0</xdr:row>
      <xdr:rowOff>34290</xdr:rowOff>
    </xdr:from>
    <xdr:to>
      <xdr:col>8</xdr:col>
      <xdr:colOff>685800</xdr:colOff>
      <xdr:row>14</xdr:row>
      <xdr:rowOff>80010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" name="Diagramm 2">
              <a:extLst>
                <a:ext uri="{FF2B5EF4-FFF2-40B4-BE49-F238E27FC236}">
                  <a16:creationId xmlns:a16="http://schemas.microsoft.com/office/drawing/2014/main" id="{00000000-0008-0000-1800-000003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276600" y="34290"/>
              <a:ext cx="4641850" cy="268732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464514</xdr:colOff>
      <xdr:row>0</xdr:row>
      <xdr:rowOff>120701</xdr:rowOff>
    </xdr:from>
    <xdr:to>
      <xdr:col>8</xdr:col>
      <xdr:colOff>471830</xdr:colOff>
      <xdr:row>13</xdr:row>
      <xdr:rowOff>10973</xdr:rowOff>
    </xdr:to>
    <mc:AlternateContent xmlns:mc="http://schemas.openxmlformats.org/markup-compatibility/2006">
      <mc:Choice xmlns:cx2="http://schemas.microsoft.com/office/drawing/2015/10/21/chartex" Requires="cx2">
        <xdr:graphicFrame macro="">
          <xdr:nvGraphicFramePr>
            <xdr:cNvPr id="2" name="Diagramm 1">
              <a:extLst>
                <a:ext uri="{FF2B5EF4-FFF2-40B4-BE49-F238E27FC236}">
                  <a16:creationId xmlns:a16="http://schemas.microsoft.com/office/drawing/2014/main" id="{512DA099-EA88-4393-8921-CCD2732A9EA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756864" y="120701"/>
              <a:ext cx="4846016" cy="2684272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108205</xdr:colOff>
      <xdr:row>0</xdr:row>
      <xdr:rowOff>90525</xdr:rowOff>
    </xdr:from>
    <xdr:to>
      <xdr:col>6</xdr:col>
      <xdr:colOff>525781</xdr:colOff>
      <xdr:row>16</xdr:row>
      <xdr:rowOff>38101</xdr:rowOff>
    </xdr:to>
    <mc:AlternateContent xmlns:mc="http://schemas.openxmlformats.org/markup-compatibility/2006">
      <mc:Choice xmlns:cx4="http://schemas.microsoft.com/office/drawing/2016/5/10/chartex" Requires="cx4">
        <xdr:graphicFrame macro="">
          <xdr:nvGraphicFramePr>
            <xdr:cNvPr id="2" name="Diagramm 1">
              <a:extLst>
                <a:ext uri="{FF2B5EF4-FFF2-40B4-BE49-F238E27FC236}">
                  <a16:creationId xmlns:a16="http://schemas.microsoft.com/office/drawing/2014/main" id="{5EE04A64-B142-4685-B0DA-AFE395E730C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229105" y="90525"/>
              <a:ext cx="3643376" cy="295747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PowerMap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werMap"/>
    </sheetNames>
    <sheetDataSet>
      <sheetData sheetId="0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04F5545-32D9-4E88-B708-319D2ED90622}" name="Revenues" displayName="Revenues" ref="A3:B10" totalsRowShown="0" headerRowDxfId="3" dataDxfId="2">
  <autoFilter ref="A3:B10" xr:uid="{4CBDBFFA-B624-461E-8765-52B4CE435E7C}"/>
  <tableColumns count="2">
    <tableColumn id="1" xr3:uid="{7E42CFC7-EB90-4D57-B492-D0AE22009701}" name="Country" dataDxfId="1"/>
    <tableColumn id="2" xr3:uid="{198D4BEE-5E3D-4262-AA0C-1B56CF8FC117}" name="Revenue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Larissa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Larissa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Larissa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100000" t="-60000" r="100000" b="20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100000" t="100000" r="100000" b="10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7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8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I17"/>
  <sheetViews>
    <sheetView workbookViewId="0">
      <selection activeCell="H20" sqref="H20"/>
    </sheetView>
  </sheetViews>
  <sheetFormatPr defaultColWidth="11.453125" defaultRowHeight="14.5" x14ac:dyDescent="0.35"/>
  <cols>
    <col min="1" max="1" width="8.6328125" style="7" customWidth="1"/>
    <col min="2" max="2" width="11.6328125" style="7" customWidth="1"/>
    <col min="3" max="16384" width="11.453125" style="7"/>
  </cols>
  <sheetData>
    <row r="1" spans="1:2" s="10" customFormat="1" ht="18.5" x14ac:dyDescent="0.45">
      <c r="A1" s="11" t="s">
        <v>112</v>
      </c>
    </row>
    <row r="3" spans="1:2" ht="15.5" x14ac:dyDescent="0.35">
      <c r="A3" s="166" t="s">
        <v>113</v>
      </c>
      <c r="B3" s="166" t="s">
        <v>114</v>
      </c>
    </row>
    <row r="4" spans="1:2" ht="15.5" x14ac:dyDescent="0.35">
      <c r="A4" s="19">
        <v>1950</v>
      </c>
      <c r="B4" s="19">
        <v>10</v>
      </c>
    </row>
    <row r="5" spans="1:2" ht="15.5" x14ac:dyDescent="0.35">
      <c r="A5" s="19">
        <v>1960</v>
      </c>
      <c r="B5" s="19">
        <v>29</v>
      </c>
    </row>
    <row r="6" spans="1:2" ht="15.5" x14ac:dyDescent="0.35">
      <c r="A6" s="19">
        <v>1970</v>
      </c>
      <c r="B6" s="19">
        <v>64</v>
      </c>
    </row>
    <row r="7" spans="1:2" ht="15.5" x14ac:dyDescent="0.35">
      <c r="A7" s="19">
        <v>1980</v>
      </c>
      <c r="B7" s="19">
        <v>239</v>
      </c>
    </row>
    <row r="8" spans="1:2" ht="15.5" x14ac:dyDescent="0.35">
      <c r="A8" s="19">
        <v>1990</v>
      </c>
      <c r="B8" s="19">
        <v>538</v>
      </c>
    </row>
    <row r="9" spans="1:2" ht="15.5" x14ac:dyDescent="0.35">
      <c r="A9" s="19">
        <v>2000</v>
      </c>
      <c r="B9" s="19">
        <v>1211</v>
      </c>
    </row>
    <row r="10" spans="1:2" ht="15.5" x14ac:dyDescent="0.35">
      <c r="A10" s="19">
        <v>2010</v>
      </c>
      <c r="B10" s="19">
        <v>2012</v>
      </c>
    </row>
    <row r="14" spans="1:2" x14ac:dyDescent="0.35">
      <c r="A14" s="9"/>
    </row>
    <row r="17" spans="6:9" ht="19.5" customHeight="1" x14ac:dyDescent="0.35">
      <c r="F17" s="12" t="s">
        <v>0</v>
      </c>
      <c r="I17" s="9" t="s">
        <v>115</v>
      </c>
    </row>
  </sheetData>
  <printOptions gridLines="1" gridLinesSet="0"/>
  <pageMargins left="0.78740157499999996" right="0.78740157499999996" top="0.984251969" bottom="0.984251969" header="0.39400000000000002" footer="0.39400000000000002"/>
  <pageSetup paperSize="9" orientation="portrait" horizontalDpi="4294967292" verticalDpi="4294967292" copies="11824" r:id="rId1"/>
  <headerFooter alignWithMargins="0">
    <oddHeader>&amp;F</oddHeader>
    <oddFooter>Seite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M29"/>
  <sheetViews>
    <sheetView topLeftCell="A11" workbookViewId="0">
      <selection activeCell="Q24" sqref="Q24"/>
    </sheetView>
  </sheetViews>
  <sheetFormatPr defaultColWidth="11.453125" defaultRowHeight="14.5" x14ac:dyDescent="0.35"/>
  <cols>
    <col min="1" max="1" width="13" style="7" customWidth="1"/>
    <col min="2" max="13" width="7.81640625" style="7" customWidth="1"/>
    <col min="14" max="16384" width="11.453125" style="7"/>
  </cols>
  <sheetData>
    <row r="1" spans="1:13" s="10" customFormat="1" ht="18.5" x14ac:dyDescent="0.45">
      <c r="A1" s="11" t="s">
        <v>116</v>
      </c>
    </row>
    <row r="3" spans="1:13" ht="15.5" x14ac:dyDescent="0.35">
      <c r="A3" s="135"/>
      <c r="B3" s="136">
        <v>1949</v>
      </c>
      <c r="C3" s="136">
        <v>1953</v>
      </c>
      <c r="D3" s="136">
        <v>1957</v>
      </c>
      <c r="E3" s="136">
        <v>1961</v>
      </c>
      <c r="F3" s="136">
        <v>1965</v>
      </c>
      <c r="G3" s="136">
        <v>1969</v>
      </c>
      <c r="H3" s="136">
        <v>1972</v>
      </c>
      <c r="I3" s="136">
        <v>1976</v>
      </c>
      <c r="J3" s="136">
        <v>1980</v>
      </c>
      <c r="K3" s="136">
        <v>1983</v>
      </c>
      <c r="L3" s="136">
        <v>1987</v>
      </c>
      <c r="M3" s="136">
        <v>1990</v>
      </c>
    </row>
    <row r="4" spans="1:13" ht="15.5" x14ac:dyDescent="0.35">
      <c r="A4" s="137" t="s">
        <v>1</v>
      </c>
      <c r="B4" s="136">
        <v>31</v>
      </c>
      <c r="C4" s="136">
        <v>45.2</v>
      </c>
      <c r="D4" s="136">
        <v>50.2</v>
      </c>
      <c r="E4" s="136">
        <v>45.3</v>
      </c>
      <c r="F4" s="136">
        <v>47.6</v>
      </c>
      <c r="G4" s="136">
        <v>46.1</v>
      </c>
      <c r="H4" s="136">
        <v>44.9</v>
      </c>
      <c r="I4" s="136">
        <v>48.6</v>
      </c>
      <c r="J4" s="136">
        <v>44.5</v>
      </c>
      <c r="K4" s="136">
        <v>48.8</v>
      </c>
      <c r="L4" s="136">
        <v>44.3</v>
      </c>
      <c r="M4" s="136">
        <v>43.8</v>
      </c>
    </row>
    <row r="5" spans="1:13" ht="15.5" x14ac:dyDescent="0.35">
      <c r="A5" s="137" t="s">
        <v>2</v>
      </c>
      <c r="B5" s="136">
        <v>29.2</v>
      </c>
      <c r="C5" s="136">
        <v>28.8</v>
      </c>
      <c r="D5" s="136">
        <v>31.8</v>
      </c>
      <c r="E5" s="136">
        <v>36.200000000000003</v>
      </c>
      <c r="F5" s="136">
        <v>39.299999999999997</v>
      </c>
      <c r="G5" s="136">
        <v>42.7</v>
      </c>
      <c r="H5" s="136">
        <v>45.8</v>
      </c>
      <c r="I5" s="136">
        <v>42.6</v>
      </c>
      <c r="J5" s="136">
        <v>42.9</v>
      </c>
      <c r="K5" s="136">
        <v>38.200000000000003</v>
      </c>
      <c r="L5" s="136">
        <v>37</v>
      </c>
      <c r="M5" s="136">
        <v>33.5</v>
      </c>
    </row>
    <row r="6" spans="1:13" ht="15.5" x14ac:dyDescent="0.35">
      <c r="A6" s="137" t="s">
        <v>3</v>
      </c>
      <c r="B6" s="136">
        <v>11.9</v>
      </c>
      <c r="C6" s="136">
        <v>9.5</v>
      </c>
      <c r="D6" s="136">
        <v>7.7</v>
      </c>
      <c r="E6" s="136">
        <v>12.8</v>
      </c>
      <c r="F6" s="136">
        <v>9.5</v>
      </c>
      <c r="G6" s="136">
        <v>5.8</v>
      </c>
      <c r="H6" s="136">
        <v>8.4</v>
      </c>
      <c r="I6" s="136">
        <v>7.9</v>
      </c>
      <c r="J6" s="136">
        <v>10.6</v>
      </c>
      <c r="K6" s="136">
        <v>6.9</v>
      </c>
      <c r="L6" s="136">
        <v>9.1</v>
      </c>
      <c r="M6" s="136">
        <v>11</v>
      </c>
    </row>
    <row r="7" spans="1:13" ht="15.5" x14ac:dyDescent="0.35">
      <c r="A7" s="137" t="s">
        <v>4</v>
      </c>
      <c r="B7" s="136"/>
      <c r="C7" s="136">
        <v>5.9</v>
      </c>
      <c r="D7" s="136">
        <v>4.5999999999999996</v>
      </c>
      <c r="E7" s="136"/>
      <c r="F7" s="136"/>
      <c r="G7" s="136"/>
      <c r="H7" s="136"/>
      <c r="I7" s="136"/>
      <c r="J7" s="136"/>
      <c r="K7" s="136"/>
      <c r="L7" s="136"/>
      <c r="M7" s="136"/>
    </row>
    <row r="8" spans="1:13" ht="15.5" x14ac:dyDescent="0.35">
      <c r="A8" s="137" t="s">
        <v>5</v>
      </c>
      <c r="B8" s="136">
        <v>4</v>
      </c>
      <c r="C8" s="136">
        <v>3.2</v>
      </c>
      <c r="D8" s="136">
        <v>3.4</v>
      </c>
      <c r="E8" s="136"/>
      <c r="F8" s="136"/>
      <c r="G8" s="136"/>
      <c r="H8" s="136"/>
      <c r="I8" s="136"/>
      <c r="J8" s="136"/>
      <c r="K8" s="136"/>
      <c r="L8" s="136"/>
      <c r="M8" s="136"/>
    </row>
    <row r="9" spans="1:13" ht="15.5" x14ac:dyDescent="0.35">
      <c r="A9" s="137" t="s">
        <v>6</v>
      </c>
      <c r="B9" s="136">
        <f t="shared" ref="B9:M9" si="0">100-SUM(B4:B8)</f>
        <v>23.899999999999991</v>
      </c>
      <c r="C9" s="136">
        <f t="shared" si="0"/>
        <v>7.3999999999999915</v>
      </c>
      <c r="D9" s="136">
        <f t="shared" si="0"/>
        <v>2.2999999999999972</v>
      </c>
      <c r="E9" s="136">
        <f t="shared" si="0"/>
        <v>5.7000000000000028</v>
      </c>
      <c r="F9" s="136">
        <f t="shared" si="0"/>
        <v>3.5999999999999943</v>
      </c>
      <c r="G9" s="136">
        <f t="shared" si="0"/>
        <v>5.3999999999999915</v>
      </c>
      <c r="H9" s="136">
        <f t="shared" si="0"/>
        <v>0.90000000000000568</v>
      </c>
      <c r="I9" s="136">
        <f t="shared" si="0"/>
        <v>0.89999999999999147</v>
      </c>
      <c r="J9" s="136">
        <f t="shared" si="0"/>
        <v>2</v>
      </c>
      <c r="K9" s="136">
        <f t="shared" si="0"/>
        <v>6.0999999999999943</v>
      </c>
      <c r="L9" s="136">
        <f t="shared" si="0"/>
        <v>9.6000000000000085</v>
      </c>
      <c r="M9" s="136">
        <f t="shared" si="0"/>
        <v>11.700000000000003</v>
      </c>
    </row>
    <row r="11" spans="1:13" x14ac:dyDescent="0.35">
      <c r="A11" s="9" t="s">
        <v>241</v>
      </c>
      <c r="B11" s="9"/>
    </row>
    <row r="17" spans="5:5" x14ac:dyDescent="0.35">
      <c r="E17" s="8"/>
    </row>
    <row r="18" spans="5:5" x14ac:dyDescent="0.35">
      <c r="E18" s="8"/>
    </row>
    <row r="19" spans="5:5" x14ac:dyDescent="0.35">
      <c r="E19" s="8"/>
    </row>
    <row r="20" spans="5:5" x14ac:dyDescent="0.35">
      <c r="E20" s="8"/>
    </row>
    <row r="21" spans="5:5" x14ac:dyDescent="0.35">
      <c r="E21" s="8"/>
    </row>
    <row r="22" spans="5:5" x14ac:dyDescent="0.35">
      <c r="E22" s="8"/>
    </row>
    <row r="23" spans="5:5" x14ac:dyDescent="0.35">
      <c r="E23" s="8"/>
    </row>
    <row r="24" spans="5:5" x14ac:dyDescent="0.35">
      <c r="E24" s="8"/>
    </row>
    <row r="25" spans="5:5" x14ac:dyDescent="0.35">
      <c r="E25" s="8"/>
    </row>
    <row r="26" spans="5:5" x14ac:dyDescent="0.35">
      <c r="E26" s="8"/>
    </row>
    <row r="27" spans="5:5" x14ac:dyDescent="0.35">
      <c r="E27" s="8"/>
    </row>
    <row r="28" spans="5:5" x14ac:dyDescent="0.35">
      <c r="E28" s="8"/>
    </row>
    <row r="29" spans="5:5" x14ac:dyDescent="0.35">
      <c r="E29" s="8"/>
    </row>
  </sheetData>
  <printOptions gridLines="1" gridLinesSet="0"/>
  <pageMargins left="0.78740157499999996" right="0.78740157499999996" top="0.984251969" bottom="0.984251969" header="0.39400000000000002" footer="0.39400000000000002"/>
  <pageSetup paperSize="9" orientation="portrait" horizontalDpi="4294967292" verticalDpi="4294967292" copies="0" r:id="rId1"/>
  <headerFooter alignWithMargins="0">
    <oddHeader>&amp;F</oddHeader>
    <oddFooter>Seite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3"/>
  <dimension ref="A1:G16"/>
  <sheetViews>
    <sheetView workbookViewId="0">
      <selection activeCell="N21" sqref="N21"/>
    </sheetView>
  </sheetViews>
  <sheetFormatPr defaultColWidth="11.453125" defaultRowHeight="14.5" x14ac:dyDescent="0.35"/>
  <cols>
    <col min="1" max="1" width="35.453125" style="2" customWidth="1"/>
    <col min="2" max="4" width="8.6328125" style="2" customWidth="1"/>
    <col min="5" max="16384" width="11.453125" style="2"/>
  </cols>
  <sheetData>
    <row r="1" spans="1:7" ht="18.5" x14ac:dyDescent="0.45">
      <c r="A1" s="5" t="s">
        <v>117</v>
      </c>
      <c r="C1"/>
      <c r="D1"/>
      <c r="E1"/>
      <c r="F1"/>
      <c r="G1"/>
    </row>
    <row r="2" spans="1:7" x14ac:dyDescent="0.35">
      <c r="A2" s="13"/>
      <c r="C2"/>
      <c r="D2"/>
      <c r="E2"/>
      <c r="F2"/>
      <c r="G2"/>
    </row>
    <row r="3" spans="1:7" ht="15.5" x14ac:dyDescent="0.35">
      <c r="A3" s="20" t="s">
        <v>118</v>
      </c>
      <c r="B3" s="21">
        <v>4.0999999999999996</v>
      </c>
      <c r="C3"/>
      <c r="D3"/>
      <c r="E3"/>
      <c r="F3"/>
      <c r="G3"/>
    </row>
    <row r="4" spans="1:7" ht="15.5" x14ac:dyDescent="0.35">
      <c r="A4" s="20" t="s">
        <v>119</v>
      </c>
      <c r="B4" s="22">
        <v>2.7</v>
      </c>
      <c r="C4"/>
      <c r="D4"/>
      <c r="E4"/>
      <c r="F4"/>
      <c r="G4"/>
    </row>
    <row r="5" spans="1:7" ht="15.5" x14ac:dyDescent="0.35">
      <c r="A5" s="20" t="s">
        <v>120</v>
      </c>
      <c r="B5" s="22">
        <v>2.2000000000000002</v>
      </c>
      <c r="C5"/>
      <c r="D5"/>
      <c r="E5"/>
      <c r="F5"/>
      <c r="G5"/>
    </row>
    <row r="6" spans="1:7" ht="15.5" x14ac:dyDescent="0.35">
      <c r="A6" s="20" t="s">
        <v>121</v>
      </c>
      <c r="B6" s="21">
        <v>1.5</v>
      </c>
      <c r="C6"/>
      <c r="D6"/>
      <c r="E6"/>
    </row>
    <row r="7" spans="1:7" ht="15.5" x14ac:dyDescent="0.35">
      <c r="A7" s="20" t="s">
        <v>122</v>
      </c>
      <c r="B7" s="21">
        <v>1.2</v>
      </c>
      <c r="C7"/>
      <c r="D7"/>
      <c r="E7"/>
    </row>
    <row r="8" spans="1:7" x14ac:dyDescent="0.35">
      <c r="C8"/>
      <c r="D8"/>
      <c r="E8"/>
    </row>
    <row r="16" spans="1:7" x14ac:dyDescent="0.35">
      <c r="A16" s="3"/>
    </row>
  </sheetData>
  <phoneticPr fontId="0" type="noConversion"/>
  <printOptions gridLines="1" gridLinesSet="0"/>
  <pageMargins left="0.78740157499999996" right="0.78740157499999996" top="0.984251969" bottom="0.984251969" header="0.39400000000000002" footer="0.39400000000000002"/>
  <pageSetup paperSize="9" orientation="portrait" horizontalDpi="4294967292" verticalDpi="4294967292"/>
  <headerFooter alignWithMargins="0">
    <oddHeader>&amp;F</oddHeader>
    <oddFooter>Seite &amp;P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4"/>
  <dimension ref="A1:AD19"/>
  <sheetViews>
    <sheetView workbookViewId="0">
      <selection activeCell="R21" sqref="R21"/>
    </sheetView>
  </sheetViews>
  <sheetFormatPr defaultColWidth="11.453125" defaultRowHeight="14.5" x14ac:dyDescent="0.35"/>
  <cols>
    <col min="1" max="1" width="19.6328125" style="2" customWidth="1"/>
    <col min="2" max="5" width="7.1796875" style="2" bestFit="1" customWidth="1"/>
    <col min="6" max="15" width="8.36328125" style="2" customWidth="1"/>
    <col min="31" max="16384" width="11.453125" style="2"/>
  </cols>
  <sheetData>
    <row r="1" spans="1:30" ht="18.5" x14ac:dyDescent="0.45">
      <c r="A1" s="5" t="s">
        <v>123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3" spans="1:30" x14ac:dyDescent="0.35">
      <c r="A3" s="159" t="s">
        <v>125</v>
      </c>
      <c r="B3" s="162">
        <v>2000</v>
      </c>
      <c r="C3" s="162">
        <v>2005</v>
      </c>
      <c r="D3" s="162">
        <v>2010</v>
      </c>
      <c r="E3" s="162">
        <v>2015</v>
      </c>
      <c r="F3"/>
      <c r="G3"/>
      <c r="H3"/>
      <c r="I3"/>
      <c r="J3"/>
      <c r="K3"/>
      <c r="L3"/>
      <c r="M3"/>
      <c r="N3"/>
      <c r="O3"/>
      <c r="U3" s="2"/>
      <c r="V3" s="2"/>
      <c r="W3" s="2"/>
      <c r="X3" s="2"/>
      <c r="Y3" s="2"/>
      <c r="Z3" s="2"/>
      <c r="AA3" s="2"/>
      <c r="AB3" s="2"/>
      <c r="AC3" s="2"/>
      <c r="AD3" s="2"/>
    </row>
    <row r="4" spans="1:30" ht="20.149999999999999" customHeight="1" x14ac:dyDescent="0.35">
      <c r="A4" s="160" t="s">
        <v>126</v>
      </c>
      <c r="B4" s="161">
        <v>14</v>
      </c>
      <c r="C4" s="161">
        <v>12.4</v>
      </c>
      <c r="D4" s="161">
        <v>12.1</v>
      </c>
      <c r="E4" s="161">
        <v>12.6</v>
      </c>
      <c r="F4"/>
      <c r="G4"/>
      <c r="H4"/>
      <c r="I4"/>
      <c r="J4"/>
      <c r="K4"/>
      <c r="L4"/>
      <c r="M4"/>
      <c r="N4"/>
      <c r="O4"/>
      <c r="U4" s="2"/>
      <c r="V4" s="2"/>
      <c r="W4" s="2"/>
      <c r="X4" s="2"/>
      <c r="Y4" s="2"/>
      <c r="Z4" s="2"/>
      <c r="AA4" s="2"/>
      <c r="AB4" s="2"/>
      <c r="AC4" s="2"/>
      <c r="AD4" s="2"/>
    </row>
    <row r="5" spans="1:30" ht="20.149999999999999" customHeight="1" x14ac:dyDescent="0.35">
      <c r="A5" s="160" t="s">
        <v>127</v>
      </c>
      <c r="B5" s="161">
        <v>10.8</v>
      </c>
      <c r="C5" s="161">
        <v>11</v>
      </c>
      <c r="D5" s="161">
        <v>10.6</v>
      </c>
      <c r="E5" s="161">
        <v>11.2</v>
      </c>
      <c r="F5"/>
      <c r="G5"/>
      <c r="H5"/>
      <c r="I5"/>
      <c r="J5"/>
      <c r="K5"/>
      <c r="L5"/>
      <c r="M5"/>
      <c r="N5"/>
      <c r="O5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0" ht="20.149999999999999" customHeight="1" x14ac:dyDescent="0.35">
      <c r="A6" s="160" t="s">
        <v>128</v>
      </c>
      <c r="B6" s="161">
        <v>38.200000000000003</v>
      </c>
      <c r="C6" s="161">
        <v>35.5</v>
      </c>
      <c r="D6" s="161">
        <v>32.9</v>
      </c>
      <c r="E6" s="161">
        <v>33.799999999999997</v>
      </c>
      <c r="F6"/>
      <c r="G6"/>
      <c r="H6"/>
      <c r="I6"/>
      <c r="J6"/>
      <c r="K6"/>
      <c r="L6"/>
      <c r="M6"/>
      <c r="N6"/>
      <c r="O6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ht="20.149999999999999" customHeight="1" x14ac:dyDescent="0.35">
      <c r="A7" s="160" t="s">
        <v>129</v>
      </c>
      <c r="B7" s="161">
        <v>20.8</v>
      </c>
      <c r="C7" s="161">
        <v>22.4</v>
      </c>
      <c r="D7" s="161">
        <v>22.4</v>
      </c>
      <c r="E7" s="161">
        <v>22.7</v>
      </c>
      <c r="F7"/>
      <c r="G7"/>
      <c r="H7"/>
      <c r="I7"/>
      <c r="J7"/>
      <c r="K7"/>
      <c r="L7"/>
      <c r="M7"/>
      <c r="N7"/>
      <c r="O7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20.149999999999999" customHeight="1" x14ac:dyDescent="0.35">
      <c r="A8" s="160" t="s">
        <v>130</v>
      </c>
      <c r="B8" s="161">
        <v>12.9</v>
      </c>
      <c r="C8" s="161">
        <v>12.2</v>
      </c>
      <c r="D8" s="161">
        <v>10.8</v>
      </c>
      <c r="E8" s="161">
        <v>6.8</v>
      </c>
      <c r="F8"/>
      <c r="G8"/>
      <c r="H8"/>
      <c r="I8"/>
      <c r="J8"/>
      <c r="K8"/>
      <c r="L8"/>
      <c r="M8"/>
      <c r="N8"/>
      <c r="O8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ht="20.149999999999999" customHeight="1" x14ac:dyDescent="0.35">
      <c r="A9" s="160" t="s">
        <v>131</v>
      </c>
      <c r="B9" s="161">
        <v>2.9</v>
      </c>
      <c r="C9" s="161">
        <v>5.3</v>
      </c>
      <c r="D9" s="161">
        <v>9.9</v>
      </c>
      <c r="E9" s="161">
        <v>12.4</v>
      </c>
      <c r="F9"/>
      <c r="G9"/>
      <c r="H9"/>
      <c r="I9"/>
      <c r="J9"/>
      <c r="K9"/>
      <c r="L9"/>
      <c r="M9"/>
      <c r="N9"/>
      <c r="O9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ht="20.149999999999999" customHeight="1" x14ac:dyDescent="0.35">
      <c r="A10" s="160" t="s">
        <v>132</v>
      </c>
      <c r="B10" s="161">
        <v>0.4</v>
      </c>
      <c r="C10" s="161">
        <v>1.4</v>
      </c>
      <c r="D10" s="161">
        <v>1.7</v>
      </c>
      <c r="E10" s="161">
        <v>1.7</v>
      </c>
      <c r="F10"/>
      <c r="G10"/>
      <c r="H10"/>
      <c r="I10"/>
      <c r="J10"/>
      <c r="K10"/>
      <c r="L10"/>
      <c r="M10"/>
      <c r="N10"/>
      <c r="O10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2" spans="1:30" x14ac:dyDescent="0.35">
      <c r="A12" s="3" t="s">
        <v>124</v>
      </c>
    </row>
    <row r="13" spans="1:30" ht="13.5" customHeight="1" x14ac:dyDescent="0.35"/>
    <row r="19" spans="1:1" x14ac:dyDescent="0.35">
      <c r="A19" s="3"/>
    </row>
  </sheetData>
  <phoneticPr fontId="0" type="noConversion"/>
  <printOptions gridLines="1" gridLinesSet="0"/>
  <pageMargins left="0.78740157499999996" right="0.78740157499999996" top="0.984251969" bottom="0.984251969" header="0.39400000000000002" footer="0.39400000000000002"/>
  <pageSetup paperSize="9" orientation="portrait" horizontalDpi="4294967292" verticalDpi="4294967292"/>
  <headerFooter alignWithMargins="0">
    <oddHeader>&amp;F</oddHeader>
    <oddFooter>Seite &amp;P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Tabelle12"/>
  <dimension ref="A1:F38"/>
  <sheetViews>
    <sheetView zoomScale="90" zoomScaleNormal="90" workbookViewId="0">
      <selection activeCell="B14" sqref="B14"/>
    </sheetView>
  </sheetViews>
  <sheetFormatPr defaultColWidth="11.453125" defaultRowHeight="14.5" x14ac:dyDescent="0.35"/>
  <cols>
    <col min="1" max="1" width="40.08984375" style="7" customWidth="1"/>
    <col min="2" max="2" width="12.1796875" style="7" customWidth="1"/>
    <col min="3" max="3" width="11.90625" style="7" customWidth="1"/>
    <col min="4" max="16384" width="11.453125" style="7"/>
  </cols>
  <sheetData>
    <row r="1" spans="1:6" ht="18.5" x14ac:dyDescent="0.45">
      <c r="A1" s="11" t="s">
        <v>133</v>
      </c>
    </row>
    <row r="2" spans="1:6" x14ac:dyDescent="0.35">
      <c r="F2" s="9"/>
    </row>
    <row r="3" spans="1:6" ht="15.5" x14ac:dyDescent="0.35">
      <c r="A3" s="24"/>
      <c r="B3" s="19" t="s">
        <v>56</v>
      </c>
      <c r="C3" s="19" t="s">
        <v>20</v>
      </c>
    </row>
    <row r="4" spans="1:6" ht="15.5" x14ac:dyDescent="0.35">
      <c r="A4" s="167" t="s">
        <v>136</v>
      </c>
      <c r="B4" s="19">
        <v>1908.4</v>
      </c>
      <c r="C4" s="25">
        <f t="shared" ref="C4:C10" si="0">B4/$B$11</f>
        <v>0.15968805435619371</v>
      </c>
    </row>
    <row r="5" spans="1:6" ht="15.5" x14ac:dyDescent="0.35">
      <c r="A5" s="167" t="s">
        <v>134</v>
      </c>
      <c r="B5" s="19">
        <v>2619.1</v>
      </c>
      <c r="C5" s="25">
        <f t="shared" si="0"/>
        <v>0.2191568765270944</v>
      </c>
    </row>
    <row r="6" spans="1:6" ht="15.5" x14ac:dyDescent="0.35">
      <c r="A6" s="167" t="s">
        <v>137</v>
      </c>
      <c r="B6" s="19">
        <v>5793.4</v>
      </c>
      <c r="C6" s="25">
        <f t="shared" si="0"/>
        <v>0.48477089399872803</v>
      </c>
    </row>
    <row r="7" spans="1:6" ht="15.5" x14ac:dyDescent="0.35">
      <c r="A7" s="167" t="s">
        <v>138</v>
      </c>
      <c r="B7" s="19">
        <v>261</v>
      </c>
      <c r="C7" s="25">
        <f t="shared" si="0"/>
        <v>2.183954212270308E-2</v>
      </c>
    </row>
    <row r="8" spans="1:6" ht="15.5" x14ac:dyDescent="0.35">
      <c r="A8" s="167" t="s">
        <v>139</v>
      </c>
      <c r="B8" s="19">
        <v>1156.5999999999999</v>
      </c>
      <c r="C8" s="25">
        <f t="shared" si="0"/>
        <v>9.6780131874016781E-2</v>
      </c>
    </row>
    <row r="9" spans="1:6" ht="15.5" x14ac:dyDescent="0.35">
      <c r="A9" s="167" t="s">
        <v>135</v>
      </c>
      <c r="B9" s="19">
        <v>99.6</v>
      </c>
      <c r="C9" s="25">
        <f t="shared" si="0"/>
        <v>8.3341700973993352E-3</v>
      </c>
    </row>
    <row r="10" spans="1:6" ht="15.5" x14ac:dyDescent="0.35">
      <c r="A10" s="167" t="s">
        <v>140</v>
      </c>
      <c r="B10" s="19">
        <v>112.7</v>
      </c>
      <c r="C10" s="25">
        <f t="shared" si="0"/>
        <v>9.4303310238645112E-3</v>
      </c>
    </row>
    <row r="11" spans="1:6" ht="15.5" x14ac:dyDescent="0.35">
      <c r="A11" s="24"/>
      <c r="B11" s="19">
        <f>SUM(B4:B10)</f>
        <v>11950.800000000001</v>
      </c>
      <c r="C11" s="25">
        <f>SUM(C4:C10)</f>
        <v>0.99999999999999978</v>
      </c>
    </row>
    <row r="26" spans="1:3" x14ac:dyDescent="0.35">
      <c r="B26" s="23"/>
    </row>
    <row r="27" spans="1:3" x14ac:dyDescent="0.35">
      <c r="A27"/>
      <c r="B27"/>
      <c r="C27"/>
    </row>
    <row r="28" spans="1:3" x14ac:dyDescent="0.35">
      <c r="A28"/>
      <c r="B28"/>
      <c r="C28"/>
    </row>
    <row r="29" spans="1:3" x14ac:dyDescent="0.35">
      <c r="A29"/>
      <c r="B29"/>
      <c r="C29"/>
    </row>
    <row r="30" spans="1:3" x14ac:dyDescent="0.35">
      <c r="A30"/>
      <c r="B30"/>
      <c r="C30"/>
    </row>
    <row r="31" spans="1:3" x14ac:dyDescent="0.35">
      <c r="A31"/>
      <c r="B31"/>
      <c r="C31"/>
    </row>
    <row r="32" spans="1:3" x14ac:dyDescent="0.35">
      <c r="A32"/>
      <c r="B32"/>
      <c r="C32"/>
    </row>
    <row r="33" spans="1:3" x14ac:dyDescent="0.35">
      <c r="A33"/>
      <c r="B33"/>
      <c r="C33"/>
    </row>
    <row r="34" spans="1:3" x14ac:dyDescent="0.35">
      <c r="A34"/>
      <c r="B34"/>
      <c r="C34"/>
    </row>
    <row r="35" spans="1:3" x14ac:dyDescent="0.35">
      <c r="A35"/>
      <c r="B35"/>
      <c r="C35"/>
    </row>
    <row r="36" spans="1:3" x14ac:dyDescent="0.35">
      <c r="A36"/>
      <c r="B36"/>
      <c r="C36"/>
    </row>
    <row r="37" spans="1:3" x14ac:dyDescent="0.35">
      <c r="A37"/>
      <c r="B37"/>
      <c r="C37"/>
    </row>
    <row r="38" spans="1:3" x14ac:dyDescent="0.35">
      <c r="A38"/>
      <c r="B38"/>
      <c r="C38"/>
    </row>
  </sheetData>
  <printOptions gridLines="1" gridLinesSet="0"/>
  <pageMargins left="0.78740157499999996" right="0.78740157499999996" top="0.984251969" bottom="0.984251969" header="0.39400000000000002" footer="0.39400000000000002"/>
  <pageSetup paperSize="9" orientation="portrait" horizontalDpi="4294967292" verticalDpi="4294967292" r:id="rId1"/>
  <headerFooter alignWithMargins="0">
    <oddHeader>&amp;F</oddHeader>
    <oddFooter>Seite 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Tabelle11"/>
  <dimension ref="A1:B9"/>
  <sheetViews>
    <sheetView topLeftCell="C2" workbookViewId="0">
      <selection activeCell="L23" sqref="L23"/>
    </sheetView>
  </sheetViews>
  <sheetFormatPr defaultColWidth="11.453125" defaultRowHeight="14.5" x14ac:dyDescent="0.35"/>
  <cols>
    <col min="1" max="1" width="15" style="2" customWidth="1"/>
    <col min="2" max="3" width="8.6328125" style="2" customWidth="1"/>
    <col min="4" max="16384" width="11.453125" style="2"/>
  </cols>
  <sheetData>
    <row r="1" spans="1:2" ht="18.5" x14ac:dyDescent="0.45">
      <c r="A1" s="4" t="s">
        <v>142</v>
      </c>
    </row>
    <row r="2" spans="1:2" ht="15" thickBot="1" x14ac:dyDescent="0.4"/>
    <row r="3" spans="1:2" ht="15.5" x14ac:dyDescent="0.35">
      <c r="A3" s="26"/>
      <c r="B3" s="27">
        <v>1957</v>
      </c>
    </row>
    <row r="4" spans="1:2" ht="15.5" x14ac:dyDescent="0.35">
      <c r="A4" s="30" t="s">
        <v>1</v>
      </c>
      <c r="B4" s="28">
        <v>50.2</v>
      </c>
    </row>
    <row r="5" spans="1:2" ht="15.5" x14ac:dyDescent="0.35">
      <c r="A5" s="30" t="s">
        <v>2</v>
      </c>
      <c r="B5" s="28">
        <v>31.8</v>
      </c>
    </row>
    <row r="6" spans="1:2" ht="15.5" x14ac:dyDescent="0.35">
      <c r="A6" s="30" t="s">
        <v>3</v>
      </c>
      <c r="B6" s="28">
        <v>7.7</v>
      </c>
    </row>
    <row r="7" spans="1:2" ht="15.5" x14ac:dyDescent="0.35">
      <c r="A7" s="30" t="s">
        <v>4</v>
      </c>
      <c r="B7" s="28">
        <v>4.5999999999999996</v>
      </c>
    </row>
    <row r="8" spans="1:2" ht="15.5" x14ac:dyDescent="0.35">
      <c r="A8" s="30" t="s">
        <v>5</v>
      </c>
      <c r="B8" s="28">
        <v>3.4</v>
      </c>
    </row>
    <row r="9" spans="1:2" ht="16" thickBot="1" x14ac:dyDescent="0.4">
      <c r="A9" s="31" t="s">
        <v>141</v>
      </c>
      <c r="B9" s="29">
        <f>100-SUM(B4:B8)</f>
        <v>2.2999999999999972</v>
      </c>
    </row>
  </sheetData>
  <phoneticPr fontId="0" type="noConversion"/>
  <printOptions gridLines="1" gridLinesSet="0"/>
  <pageMargins left="0.78740157499999996" right="0.78740157499999996" top="0.984251969" bottom="0.984251969" header="0.39400000000000002" footer="0.39400000000000002"/>
  <pageSetup paperSize="9" orientation="portrait" horizontalDpi="4294967292" verticalDpi="4294967292" r:id="rId1"/>
  <headerFooter alignWithMargins="0">
    <oddHeader>&amp;F</oddHeader>
    <oddFooter>Seite &amp;P</oddFooter>
  </headerFooter>
  <ignoredErrors>
    <ignoredError sqref="B9" formulaRange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Tabelle7"/>
  <dimension ref="A1:J11"/>
  <sheetViews>
    <sheetView workbookViewId="0">
      <selection activeCell="R20" sqref="R20"/>
    </sheetView>
  </sheetViews>
  <sheetFormatPr defaultColWidth="8.6328125" defaultRowHeight="14.5" x14ac:dyDescent="0.35"/>
  <cols>
    <col min="1" max="1" width="15.453125" style="2" customWidth="1"/>
    <col min="2" max="8" width="6.36328125" style="2" customWidth="1"/>
    <col min="9" max="16384" width="8.6328125" style="2"/>
  </cols>
  <sheetData>
    <row r="1" spans="1:10" ht="18.5" x14ac:dyDescent="0.45">
      <c r="A1" s="5" t="s">
        <v>150</v>
      </c>
      <c r="B1" s="1"/>
      <c r="C1" s="1"/>
      <c r="D1" s="1"/>
      <c r="E1" s="1"/>
      <c r="F1" s="1"/>
      <c r="G1" s="1"/>
      <c r="H1" s="1"/>
      <c r="J1" s="3"/>
    </row>
    <row r="2" spans="1:10" s="1" customFormat="1" ht="16" thickBot="1" x14ac:dyDescent="0.4">
      <c r="A2" s="2"/>
      <c r="B2" s="2"/>
      <c r="C2" s="2"/>
      <c r="D2" s="2"/>
      <c r="E2" s="2"/>
      <c r="F2" s="2"/>
      <c r="G2" s="2"/>
      <c r="H2" s="2"/>
    </row>
    <row r="3" spans="1:10" ht="15.5" x14ac:dyDescent="0.35">
      <c r="A3" s="32"/>
      <c r="B3" s="179" t="s">
        <v>144</v>
      </c>
      <c r="C3" s="180"/>
      <c r="D3" s="180"/>
      <c r="E3" s="180"/>
      <c r="F3" s="180"/>
      <c r="G3" s="180"/>
      <c r="H3" s="181"/>
    </row>
    <row r="4" spans="1:10" ht="15.5" x14ac:dyDescent="0.35">
      <c r="A4" s="33"/>
      <c r="B4" s="34">
        <v>0</v>
      </c>
      <c r="C4" s="34">
        <v>0.2</v>
      </c>
      <c r="D4" s="34">
        <v>0.4</v>
      </c>
      <c r="E4" s="34">
        <v>0.6</v>
      </c>
      <c r="F4" s="34">
        <v>0.8</v>
      </c>
      <c r="G4" s="34">
        <v>1</v>
      </c>
      <c r="H4" s="35">
        <v>1.2</v>
      </c>
    </row>
    <row r="5" spans="1:10" ht="15.5" x14ac:dyDescent="0.35">
      <c r="A5" s="38" t="s">
        <v>145</v>
      </c>
      <c r="B5" s="34">
        <v>28</v>
      </c>
      <c r="C5" s="34">
        <v>36</v>
      </c>
      <c r="D5" s="34">
        <v>35</v>
      </c>
      <c r="E5" s="34">
        <v>43</v>
      </c>
      <c r="F5" s="34">
        <v>48</v>
      </c>
      <c r="G5" s="34">
        <v>51</v>
      </c>
      <c r="H5" s="35">
        <v>57</v>
      </c>
    </row>
    <row r="6" spans="1:10" ht="15.5" x14ac:dyDescent="0.35">
      <c r="A6" s="168" t="s">
        <v>146</v>
      </c>
      <c r="B6" s="34">
        <v>10</v>
      </c>
      <c r="C6" s="34">
        <v>8</v>
      </c>
      <c r="D6" s="34">
        <v>7</v>
      </c>
      <c r="E6" s="34">
        <v>8</v>
      </c>
      <c r="F6" s="34">
        <v>8</v>
      </c>
      <c r="G6" s="34">
        <v>8</v>
      </c>
      <c r="H6" s="35">
        <v>6</v>
      </c>
    </row>
    <row r="7" spans="1:10" ht="15.5" x14ac:dyDescent="0.35">
      <c r="A7" s="38" t="s">
        <v>147</v>
      </c>
      <c r="B7" s="34">
        <v>18</v>
      </c>
      <c r="C7" s="34">
        <v>19</v>
      </c>
      <c r="D7" s="34">
        <v>19</v>
      </c>
      <c r="E7" s="34">
        <v>19</v>
      </c>
      <c r="F7" s="34">
        <v>15</v>
      </c>
      <c r="G7" s="34">
        <v>13</v>
      </c>
      <c r="H7" s="35">
        <v>11</v>
      </c>
    </row>
    <row r="8" spans="1:10" ht="15.5" x14ac:dyDescent="0.35">
      <c r="A8" s="38" t="s">
        <v>148</v>
      </c>
      <c r="B8" s="34">
        <v>25</v>
      </c>
      <c r="C8" s="34">
        <v>20</v>
      </c>
      <c r="D8" s="34">
        <v>20</v>
      </c>
      <c r="E8" s="34">
        <v>19</v>
      </c>
      <c r="F8" s="34">
        <v>20</v>
      </c>
      <c r="G8" s="34">
        <v>21</v>
      </c>
      <c r="H8" s="35">
        <v>21</v>
      </c>
    </row>
    <row r="9" spans="1:10" ht="16" thickBot="1" x14ac:dyDescent="0.4">
      <c r="A9" s="39" t="s">
        <v>149</v>
      </c>
      <c r="B9" s="36">
        <v>19</v>
      </c>
      <c r="C9" s="36">
        <v>17</v>
      </c>
      <c r="D9" s="36">
        <v>19</v>
      </c>
      <c r="E9" s="36">
        <v>11</v>
      </c>
      <c r="F9" s="36">
        <v>9</v>
      </c>
      <c r="G9" s="36">
        <v>7</v>
      </c>
      <c r="H9" s="37">
        <v>5</v>
      </c>
    </row>
    <row r="11" spans="1:10" x14ac:dyDescent="0.35">
      <c r="A11" s="3" t="s">
        <v>143</v>
      </c>
    </row>
  </sheetData>
  <mergeCells count="1">
    <mergeCell ref="B3:H3"/>
  </mergeCells>
  <phoneticPr fontId="0" type="noConversion"/>
  <printOptions gridLines="1" gridLinesSet="0"/>
  <pageMargins left="0.78740157499999996" right="0.78740157499999996" top="0.984251969" bottom="0.984251969" header="0.39400000000000002" footer="0.39400000000000002"/>
  <pageSetup paperSize="9" orientation="portrait" horizontalDpi="4294967292" verticalDpi="4294967292"/>
  <headerFooter alignWithMargins="0">
    <oddHeader>&amp;F</oddHeader>
    <oddFooter>Seite &amp;P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Tabelle5"/>
  <dimension ref="A1:D22"/>
  <sheetViews>
    <sheetView workbookViewId="0">
      <selection activeCell="N9" sqref="N9"/>
    </sheetView>
  </sheetViews>
  <sheetFormatPr defaultColWidth="11.453125" defaultRowHeight="14.5" x14ac:dyDescent="0.35"/>
  <cols>
    <col min="1" max="1" width="6" style="2" customWidth="1"/>
    <col min="2" max="3" width="10.36328125" style="2" customWidth="1"/>
    <col min="4" max="4" width="13" style="2" customWidth="1"/>
    <col min="5" max="5" width="10.36328125" style="2" customWidth="1"/>
    <col min="6" max="16384" width="11.453125" style="2"/>
  </cols>
  <sheetData>
    <row r="1" spans="1:4" ht="18.5" x14ac:dyDescent="0.45">
      <c r="A1" s="5" t="s">
        <v>151</v>
      </c>
      <c r="B1" s="1"/>
      <c r="C1" s="1"/>
      <c r="D1" s="1"/>
    </row>
    <row r="2" spans="1:4" s="1" customFormat="1" ht="16" thickBot="1" x14ac:dyDescent="0.4">
      <c r="A2" s="2"/>
      <c r="B2" s="2"/>
      <c r="C2" s="2"/>
      <c r="D2" s="2"/>
    </row>
    <row r="3" spans="1:4" ht="15.5" x14ac:dyDescent="0.35">
      <c r="A3" s="32"/>
      <c r="B3" s="40" t="s">
        <v>7</v>
      </c>
      <c r="C3" s="40" t="s">
        <v>8</v>
      </c>
      <c r="D3" s="169" t="s">
        <v>152</v>
      </c>
    </row>
    <row r="4" spans="1:4" ht="15.5" x14ac:dyDescent="0.35">
      <c r="A4" s="38" t="s">
        <v>9</v>
      </c>
      <c r="B4" s="34">
        <v>73.94</v>
      </c>
      <c r="C4" s="34">
        <v>61.519999999999996</v>
      </c>
      <c r="D4" s="35">
        <v>68.72</v>
      </c>
    </row>
    <row r="5" spans="1:4" ht="15.5" x14ac:dyDescent="0.35">
      <c r="A5" s="38" t="s">
        <v>10</v>
      </c>
      <c r="B5" s="34">
        <v>79.16</v>
      </c>
      <c r="C5" s="34">
        <v>60.44</v>
      </c>
      <c r="D5" s="35">
        <v>69.259999999999991</v>
      </c>
    </row>
    <row r="6" spans="1:4" ht="15.5" x14ac:dyDescent="0.35">
      <c r="A6" s="38" t="s">
        <v>11</v>
      </c>
      <c r="B6" s="34">
        <v>73.759999999999991</v>
      </c>
      <c r="C6" s="34">
        <v>62.96</v>
      </c>
      <c r="D6" s="35">
        <v>68.539999999999992</v>
      </c>
    </row>
    <row r="7" spans="1:4" ht="15.5" x14ac:dyDescent="0.35">
      <c r="A7" s="38" t="s">
        <v>12</v>
      </c>
      <c r="B7" s="34">
        <v>73.039999999999992</v>
      </c>
      <c r="C7" s="34">
        <v>58.82</v>
      </c>
      <c r="D7" s="35">
        <v>68.539999999999992</v>
      </c>
    </row>
    <row r="8" spans="1:4" ht="15.5" x14ac:dyDescent="0.35">
      <c r="A8" s="38" t="s">
        <v>13</v>
      </c>
      <c r="B8" s="34">
        <v>77.72</v>
      </c>
      <c r="C8" s="34">
        <v>58.64</v>
      </c>
      <c r="D8" s="35">
        <v>68.900000000000006</v>
      </c>
    </row>
    <row r="9" spans="1:4" ht="15.5" x14ac:dyDescent="0.35">
      <c r="A9" s="38" t="s">
        <v>14</v>
      </c>
      <c r="B9" s="34">
        <v>76.460000000000008</v>
      </c>
      <c r="C9" s="34">
        <v>63.680000000000007</v>
      </c>
      <c r="D9" s="35">
        <v>68.539999999999992</v>
      </c>
    </row>
    <row r="10" spans="1:4" ht="16" thickBot="1" x14ac:dyDescent="0.4">
      <c r="A10" s="39" t="s">
        <v>15</v>
      </c>
      <c r="B10" s="36">
        <v>78.44</v>
      </c>
      <c r="C10" s="36">
        <v>61.16</v>
      </c>
      <c r="D10" s="37">
        <v>68.72</v>
      </c>
    </row>
    <row r="22" spans="1:1" x14ac:dyDescent="0.35">
      <c r="A22" s="3"/>
    </row>
  </sheetData>
  <phoneticPr fontId="0" type="noConversion"/>
  <printOptions gridLines="1" gridLinesSet="0"/>
  <pageMargins left="0.78740157499999996" right="0.78740157499999996" top="0.984251969" bottom="0.984251969" header="0.39400000000000002" footer="0.39400000000000002"/>
  <pageSetup paperSize="9" orientation="portrait" horizontalDpi="4294967292" verticalDpi="4294967292"/>
  <headerFooter alignWithMargins="0">
    <oddHeader>&amp;F</oddHeader>
    <oddFooter>Seite &amp;P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Tabelle6"/>
  <dimension ref="A1:E7"/>
  <sheetViews>
    <sheetView workbookViewId="0">
      <selection activeCell="L16" sqref="L16"/>
    </sheetView>
  </sheetViews>
  <sheetFormatPr defaultColWidth="11.453125" defaultRowHeight="14.5" x14ac:dyDescent="0.35"/>
  <cols>
    <col min="1" max="1" width="11.453125" style="2"/>
    <col min="2" max="2" width="11.81640625" style="2" customWidth="1"/>
    <col min="3" max="3" width="13" style="2" customWidth="1"/>
    <col min="4" max="4" width="15.26953125" style="2" customWidth="1"/>
    <col min="5" max="5" width="10.453125" style="2" customWidth="1"/>
    <col min="6" max="16384" width="11.453125" style="2"/>
  </cols>
  <sheetData>
    <row r="1" spans="1:5" s="1" customFormat="1" ht="18.5" x14ac:dyDescent="0.45">
      <c r="A1" s="5" t="s">
        <v>153</v>
      </c>
    </row>
    <row r="2" spans="1:5" ht="15" thickBot="1" x14ac:dyDescent="0.4"/>
    <row r="3" spans="1:5" ht="15.5" x14ac:dyDescent="0.35">
      <c r="A3" s="32"/>
      <c r="B3" s="40" t="s">
        <v>154</v>
      </c>
      <c r="C3" s="40" t="s">
        <v>155</v>
      </c>
      <c r="D3" s="40" t="s">
        <v>156</v>
      </c>
      <c r="E3" s="169" t="s">
        <v>157</v>
      </c>
    </row>
    <row r="4" spans="1:5" ht="15.5" x14ac:dyDescent="0.35">
      <c r="A4" s="38" t="s">
        <v>16</v>
      </c>
      <c r="B4" s="34">
        <v>280</v>
      </c>
      <c r="C4" s="34">
        <v>320</v>
      </c>
      <c r="D4" s="34">
        <v>260</v>
      </c>
      <c r="E4" s="35">
        <v>305</v>
      </c>
    </row>
    <row r="5" spans="1:5" ht="15.5" x14ac:dyDescent="0.35">
      <c r="A5" s="38" t="s">
        <v>17</v>
      </c>
      <c r="B5" s="34">
        <v>160</v>
      </c>
      <c r="C5" s="34">
        <v>190</v>
      </c>
      <c r="D5" s="34">
        <v>143</v>
      </c>
      <c r="E5" s="35">
        <v>185</v>
      </c>
    </row>
    <row r="6" spans="1:5" ht="15.5" x14ac:dyDescent="0.35">
      <c r="A6" s="38" t="s">
        <v>18</v>
      </c>
      <c r="B6" s="34">
        <v>320</v>
      </c>
      <c r="C6" s="34">
        <v>330</v>
      </c>
      <c r="D6" s="34">
        <v>260</v>
      </c>
      <c r="E6" s="35">
        <v>290</v>
      </c>
    </row>
    <row r="7" spans="1:5" ht="16" thickBot="1" x14ac:dyDescent="0.4">
      <c r="A7" s="39" t="s">
        <v>19</v>
      </c>
      <c r="B7" s="36">
        <v>300</v>
      </c>
      <c r="C7" s="36">
        <v>320</v>
      </c>
      <c r="D7" s="36">
        <v>265</v>
      </c>
      <c r="E7" s="37">
        <v>305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>
    <oddHeader>&amp;A</oddHeader>
    <oddFooter>Seite &amp;P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Tabelle9"/>
  <dimension ref="A1:D9"/>
  <sheetViews>
    <sheetView workbookViewId="0">
      <selection activeCell="K15" sqref="K15:L15"/>
    </sheetView>
  </sheetViews>
  <sheetFormatPr defaultColWidth="11.453125" defaultRowHeight="14.5" x14ac:dyDescent="0.35"/>
  <cols>
    <col min="1" max="1" width="8.453125" style="2" customWidth="1"/>
    <col min="2" max="2" width="11.36328125" style="2" customWidth="1"/>
    <col min="3" max="3" width="9.26953125" style="2" customWidth="1"/>
    <col min="4" max="4" width="9.36328125" style="2" customWidth="1"/>
    <col min="5" max="16384" width="11.453125" style="2"/>
  </cols>
  <sheetData>
    <row r="1" spans="1:4" ht="18.5" x14ac:dyDescent="0.45">
      <c r="A1" s="5" t="s">
        <v>158</v>
      </c>
      <c r="B1" s="1"/>
      <c r="C1" s="1"/>
      <c r="D1" s="1"/>
    </row>
    <row r="2" spans="1:4" s="1" customFormat="1" ht="16" thickBot="1" x14ac:dyDescent="0.4">
      <c r="A2" s="2"/>
      <c r="B2" s="2"/>
      <c r="C2" s="2"/>
      <c r="D2" s="2"/>
    </row>
    <row r="3" spans="1:4" ht="15.5" x14ac:dyDescent="0.35">
      <c r="A3" s="72"/>
      <c r="B3" s="170" t="s">
        <v>159</v>
      </c>
      <c r="C3" s="170" t="s">
        <v>160</v>
      </c>
      <c r="D3" s="169" t="s">
        <v>161</v>
      </c>
    </row>
    <row r="4" spans="1:4" ht="15.5" x14ac:dyDescent="0.35">
      <c r="A4" s="53">
        <v>2016</v>
      </c>
      <c r="B4" s="34">
        <v>12</v>
      </c>
      <c r="C4" s="34">
        <v>11</v>
      </c>
      <c r="D4" s="35">
        <f t="shared" ref="D4:D9" si="0">B4-C4</f>
        <v>1</v>
      </c>
    </row>
    <row r="5" spans="1:4" ht="15.5" x14ac:dyDescent="0.35">
      <c r="A5" s="53">
        <v>2017</v>
      </c>
      <c r="B5" s="34">
        <v>15</v>
      </c>
      <c r="C5" s="34">
        <v>14</v>
      </c>
      <c r="D5" s="35">
        <f t="shared" si="0"/>
        <v>1</v>
      </c>
    </row>
    <row r="6" spans="1:4" ht="15.5" x14ac:dyDescent="0.35">
      <c r="A6" s="53">
        <v>2018</v>
      </c>
      <c r="B6" s="34">
        <v>16</v>
      </c>
      <c r="C6" s="34">
        <v>15</v>
      </c>
      <c r="D6" s="35">
        <f t="shared" si="0"/>
        <v>1</v>
      </c>
    </row>
    <row r="7" spans="1:4" ht="15.5" x14ac:dyDescent="0.35">
      <c r="A7" s="53">
        <v>2019</v>
      </c>
      <c r="B7" s="34">
        <v>20</v>
      </c>
      <c r="C7" s="34">
        <v>18</v>
      </c>
      <c r="D7" s="35">
        <f t="shared" si="0"/>
        <v>2</v>
      </c>
    </row>
    <row r="8" spans="1:4" ht="15.5" x14ac:dyDescent="0.35">
      <c r="A8" s="53">
        <v>2020</v>
      </c>
      <c r="B8" s="34">
        <v>20</v>
      </c>
      <c r="C8" s="34">
        <v>17</v>
      </c>
      <c r="D8" s="35">
        <f t="shared" si="0"/>
        <v>3</v>
      </c>
    </row>
    <row r="9" spans="1:4" ht="16" thickBot="1" x14ac:dyDescent="0.4">
      <c r="A9" s="53">
        <v>2021</v>
      </c>
      <c r="B9" s="36">
        <v>22</v>
      </c>
      <c r="C9" s="36">
        <v>19</v>
      </c>
      <c r="D9" s="37">
        <f t="shared" si="0"/>
        <v>3</v>
      </c>
    </row>
  </sheetData>
  <phoneticPr fontId="0" type="noConversion"/>
  <printOptions gridLines="1" gridLinesSet="0"/>
  <pageMargins left="0.78740157499999996" right="0.78740157499999996" top="0.984251969" bottom="0.984251969" header="0.39400000000000002" footer="0.39400000000000002"/>
  <headerFooter alignWithMargins="0">
    <oddHeader>&amp;F</oddHeader>
    <oddFooter>Seite &amp;P</oddFoot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Tabelle8"/>
  <dimension ref="A1:D8"/>
  <sheetViews>
    <sheetView workbookViewId="0">
      <selection activeCell="K21" sqref="K21"/>
    </sheetView>
  </sheetViews>
  <sheetFormatPr defaultColWidth="10.90625" defaultRowHeight="13" x14ac:dyDescent="0.3"/>
  <cols>
    <col min="1" max="1" width="14.90625" customWidth="1"/>
  </cols>
  <sheetData>
    <row r="1" spans="1:4" ht="18.5" x14ac:dyDescent="0.45">
      <c r="A1" s="6" t="s">
        <v>163</v>
      </c>
    </row>
    <row r="2" spans="1:4" ht="13.5" thickBot="1" x14ac:dyDescent="0.35"/>
    <row r="3" spans="1:4" ht="15.5" x14ac:dyDescent="0.35">
      <c r="A3" s="26"/>
      <c r="B3" s="42">
        <v>1983</v>
      </c>
      <c r="C3" s="42">
        <v>1987</v>
      </c>
      <c r="D3" s="27">
        <v>1990</v>
      </c>
    </row>
    <row r="4" spans="1:4" ht="15.5" x14ac:dyDescent="0.35">
      <c r="A4" s="45" t="s">
        <v>1</v>
      </c>
      <c r="B4" s="43">
        <v>48.8</v>
      </c>
      <c r="C4" s="43">
        <v>44.3</v>
      </c>
      <c r="D4" s="28">
        <v>43.8</v>
      </c>
    </row>
    <row r="5" spans="1:4" ht="15.5" x14ac:dyDescent="0.35">
      <c r="A5" s="45" t="s">
        <v>2</v>
      </c>
      <c r="B5" s="43">
        <v>38.200000000000003</v>
      </c>
      <c r="C5" s="43">
        <v>37</v>
      </c>
      <c r="D5" s="28">
        <v>33.5</v>
      </c>
    </row>
    <row r="6" spans="1:4" ht="15.5" x14ac:dyDescent="0.35">
      <c r="A6" s="45" t="s">
        <v>3</v>
      </c>
      <c r="B6" s="43">
        <v>6.9</v>
      </c>
      <c r="C6" s="43">
        <v>9.1</v>
      </c>
      <c r="D6" s="28">
        <v>11</v>
      </c>
    </row>
    <row r="7" spans="1:4" ht="15.5" x14ac:dyDescent="0.35">
      <c r="A7" s="45" t="s">
        <v>162</v>
      </c>
      <c r="B7" s="43">
        <v>5.6</v>
      </c>
      <c r="C7" s="43">
        <v>8.3000000000000007</v>
      </c>
      <c r="D7" s="28">
        <v>3.8</v>
      </c>
    </row>
    <row r="8" spans="1:4" ht="16" thickBot="1" x14ac:dyDescent="0.4">
      <c r="A8" s="46" t="s">
        <v>141</v>
      </c>
      <c r="B8" s="44">
        <v>0.5</v>
      </c>
      <c r="C8" s="44">
        <v>1.3</v>
      </c>
      <c r="D8" s="29">
        <v>7.9</v>
      </c>
    </row>
  </sheetData>
  <pageMargins left="0.7" right="0.7" top="0.78740157499999996" bottom="0.78740157499999996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Tabelle13"/>
  <dimension ref="A1:B15"/>
  <sheetViews>
    <sheetView workbookViewId="0">
      <selection activeCell="I9" sqref="I9"/>
    </sheetView>
  </sheetViews>
  <sheetFormatPr defaultColWidth="11.453125" defaultRowHeight="14.5" x14ac:dyDescent="0.35"/>
  <cols>
    <col min="1" max="1" width="15" style="13" customWidth="1"/>
    <col min="2" max="2" width="5.36328125" style="13" customWidth="1"/>
    <col min="3" max="16384" width="11.453125" style="13"/>
  </cols>
  <sheetData>
    <row r="1" spans="1:2" s="1" customFormat="1" ht="18.5" x14ac:dyDescent="0.45">
      <c r="A1" s="5" t="s">
        <v>172</v>
      </c>
    </row>
    <row r="2" spans="1:2" ht="15" thickBot="1" x14ac:dyDescent="0.4"/>
    <row r="3" spans="1:2" ht="15.5" x14ac:dyDescent="0.35">
      <c r="A3" s="50"/>
      <c r="B3" s="172" t="s">
        <v>173</v>
      </c>
    </row>
    <row r="4" spans="1:2" ht="15.5" x14ac:dyDescent="0.35">
      <c r="A4" s="171" t="s">
        <v>164</v>
      </c>
      <c r="B4" s="52">
        <v>6.8000000000000007</v>
      </c>
    </row>
    <row r="5" spans="1:2" ht="15.5" x14ac:dyDescent="0.35">
      <c r="A5" s="171" t="s">
        <v>165</v>
      </c>
      <c r="B5" s="52">
        <v>17.600000000000001</v>
      </c>
    </row>
    <row r="6" spans="1:2" ht="15.5" x14ac:dyDescent="0.35">
      <c r="A6" s="171" t="s">
        <v>166</v>
      </c>
      <c r="B6" s="52">
        <v>33.799999999999997</v>
      </c>
    </row>
    <row r="7" spans="1:2" ht="15.5" x14ac:dyDescent="0.35">
      <c r="A7" s="171" t="s">
        <v>21</v>
      </c>
      <c r="B7" s="54">
        <v>39.200000000000003</v>
      </c>
    </row>
    <row r="8" spans="1:2" ht="15.5" x14ac:dyDescent="0.35">
      <c r="A8" s="171" t="s">
        <v>167</v>
      </c>
      <c r="B8" s="52">
        <v>53.6</v>
      </c>
    </row>
    <row r="9" spans="1:2" ht="15.5" x14ac:dyDescent="0.35">
      <c r="A9" s="171" t="s">
        <v>168</v>
      </c>
      <c r="B9" s="52">
        <v>71.599999999999994</v>
      </c>
    </row>
    <row r="10" spans="1:2" ht="15.5" x14ac:dyDescent="0.35">
      <c r="A10" s="171" t="s">
        <v>169</v>
      </c>
      <c r="B10" s="52">
        <v>78.800000000000011</v>
      </c>
    </row>
    <row r="11" spans="1:2" ht="15.5" x14ac:dyDescent="0.35">
      <c r="A11" s="171" t="s">
        <v>22</v>
      </c>
      <c r="B11" s="52">
        <v>77</v>
      </c>
    </row>
    <row r="12" spans="1:2" ht="15.5" x14ac:dyDescent="0.35">
      <c r="A12" s="171" t="s">
        <v>23</v>
      </c>
      <c r="B12" s="52">
        <v>71.599999999999994</v>
      </c>
    </row>
    <row r="13" spans="1:2" ht="15.5" x14ac:dyDescent="0.35">
      <c r="A13" s="171" t="s">
        <v>170</v>
      </c>
      <c r="B13" s="52">
        <v>66.2</v>
      </c>
    </row>
    <row r="14" spans="1:2" ht="15.5" x14ac:dyDescent="0.35">
      <c r="A14" s="171" t="s">
        <v>24</v>
      </c>
      <c r="B14" s="52">
        <v>53.6</v>
      </c>
    </row>
    <row r="15" spans="1:2" ht="16" thickBot="1" x14ac:dyDescent="0.4">
      <c r="A15" s="171" t="s">
        <v>171</v>
      </c>
      <c r="B15" s="56">
        <v>26.6</v>
      </c>
    </row>
  </sheetData>
  <phoneticPr fontId="25" type="noConversion"/>
  <printOptions gridLines="1" gridLinesSet="0"/>
  <pageMargins left="0.78740157499999996" right="0.78740157499999996" top="0.984251969" bottom="0.984251969" header="0.39400000000000002" footer="0.39400000000000002"/>
  <pageSetup paperSize="9" orientation="portrait" horizontalDpi="4294967292" verticalDpi="4294967292"/>
  <headerFooter alignWithMargins="0">
    <oddHeader>&amp;F</oddHeader>
    <oddFooter>Seite &amp;P</oddFooter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Tabelle14"/>
  <dimension ref="A1:G13"/>
  <sheetViews>
    <sheetView workbookViewId="0">
      <selection activeCell="L20" sqref="L20"/>
    </sheetView>
  </sheetViews>
  <sheetFormatPr defaultColWidth="11.453125" defaultRowHeight="14.5" x14ac:dyDescent="0.35"/>
  <cols>
    <col min="1" max="1" width="7.08984375" style="13" bestFit="1" customWidth="1"/>
    <col min="2" max="2" width="17.36328125" style="13" customWidth="1"/>
    <col min="3" max="16384" width="11.453125" style="13"/>
  </cols>
  <sheetData>
    <row r="1" spans="1:7" ht="18.5" x14ac:dyDescent="0.45">
      <c r="A1" s="182" t="s">
        <v>175</v>
      </c>
      <c r="B1" s="182"/>
      <c r="G1" s="3"/>
    </row>
    <row r="2" spans="1:7" s="1" customFormat="1" ht="16" thickBot="1" x14ac:dyDescent="0.4">
      <c r="A2" s="13"/>
      <c r="B2" s="13"/>
    </row>
    <row r="3" spans="1:7" ht="15.5" x14ac:dyDescent="0.35">
      <c r="A3" s="57" t="s">
        <v>25</v>
      </c>
      <c r="B3" s="173" t="s">
        <v>174</v>
      </c>
    </row>
    <row r="4" spans="1:7" ht="15.5" x14ac:dyDescent="0.35">
      <c r="A4" s="51">
        <v>0</v>
      </c>
      <c r="B4" s="59">
        <f t="shared" ref="B4:B13" si="0">SQRT(A4)</f>
        <v>0</v>
      </c>
    </row>
    <row r="5" spans="1:7" ht="15.5" x14ac:dyDescent="0.35">
      <c r="A5" s="51">
        <v>10</v>
      </c>
      <c r="B5" s="59">
        <f t="shared" si="0"/>
        <v>3.1622776601683795</v>
      </c>
    </row>
    <row r="6" spans="1:7" ht="15.5" x14ac:dyDescent="0.35">
      <c r="A6" s="51">
        <v>20</v>
      </c>
      <c r="B6" s="59">
        <f t="shared" si="0"/>
        <v>4.4721359549995796</v>
      </c>
    </row>
    <row r="7" spans="1:7" ht="15.5" x14ac:dyDescent="0.35">
      <c r="A7" s="53">
        <v>50</v>
      </c>
      <c r="B7" s="60">
        <f t="shared" si="0"/>
        <v>7.0710678118654755</v>
      </c>
    </row>
    <row r="8" spans="1:7" ht="15.5" x14ac:dyDescent="0.35">
      <c r="A8" s="51">
        <v>100</v>
      </c>
      <c r="B8" s="59">
        <f t="shared" si="0"/>
        <v>10</v>
      </c>
    </row>
    <row r="9" spans="1:7" ht="15.5" x14ac:dyDescent="0.35">
      <c r="A9" s="51">
        <v>200</v>
      </c>
      <c r="B9" s="59">
        <f t="shared" si="0"/>
        <v>14.142135623730951</v>
      </c>
    </row>
    <row r="10" spans="1:7" ht="15.5" x14ac:dyDescent="0.35">
      <c r="A10" s="51">
        <v>500</v>
      </c>
      <c r="B10" s="59">
        <f t="shared" si="0"/>
        <v>22.360679774997898</v>
      </c>
    </row>
    <row r="11" spans="1:7" ht="15.5" x14ac:dyDescent="0.35">
      <c r="A11" s="51">
        <v>1000</v>
      </c>
      <c r="B11" s="59">
        <f t="shared" si="0"/>
        <v>31.622776601683793</v>
      </c>
    </row>
    <row r="12" spans="1:7" ht="15.5" x14ac:dyDescent="0.35">
      <c r="A12" s="51">
        <v>2000</v>
      </c>
      <c r="B12" s="59">
        <f t="shared" si="0"/>
        <v>44.721359549995796</v>
      </c>
    </row>
    <row r="13" spans="1:7" ht="16" thickBot="1" x14ac:dyDescent="0.4">
      <c r="A13" s="55">
        <v>3000</v>
      </c>
      <c r="B13" s="61">
        <f t="shared" si="0"/>
        <v>54.772255750516614</v>
      </c>
    </row>
  </sheetData>
  <mergeCells count="1">
    <mergeCell ref="A1:B1"/>
  </mergeCells>
  <printOptions gridLines="1" gridLinesSet="0"/>
  <pageMargins left="0.78740157499999996" right="0.78740157499999996" top="0.984251969" bottom="0.984251969" header="0.39400000000000002" footer="0.39400000000000002"/>
  <headerFooter alignWithMargins="0">
    <oddHeader>&amp;F</oddHeader>
    <oddFooter>Seite &amp;P</oddFooter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Tabelle15"/>
  <dimension ref="A1:C15"/>
  <sheetViews>
    <sheetView workbookViewId="0">
      <selection activeCell="K18" sqref="K18"/>
    </sheetView>
  </sheetViews>
  <sheetFormatPr defaultColWidth="11.453125" defaultRowHeight="14.5" x14ac:dyDescent="0.35"/>
  <cols>
    <col min="1" max="1" width="7.453125" style="13" customWidth="1"/>
    <col min="2" max="3" width="16.08984375" style="13" customWidth="1"/>
    <col min="4" max="16384" width="11.453125" style="13"/>
  </cols>
  <sheetData>
    <row r="1" spans="1:3" ht="18.5" x14ac:dyDescent="0.45">
      <c r="A1" s="5" t="s">
        <v>176</v>
      </c>
      <c r="B1" s="1"/>
      <c r="C1" s="1"/>
    </row>
    <row r="2" spans="1:3" s="1" customFormat="1" ht="16" thickBot="1" x14ac:dyDescent="0.4">
      <c r="A2" s="13"/>
      <c r="B2" s="13"/>
      <c r="C2" s="13"/>
    </row>
    <row r="3" spans="1:3" ht="15.5" x14ac:dyDescent="0.35">
      <c r="A3" s="57" t="s">
        <v>25</v>
      </c>
      <c r="B3" s="174" t="s">
        <v>174</v>
      </c>
      <c r="C3" s="173" t="s">
        <v>177</v>
      </c>
    </row>
    <row r="4" spans="1:3" ht="15.5" x14ac:dyDescent="0.35">
      <c r="A4" s="51">
        <v>0</v>
      </c>
      <c r="B4" s="63">
        <f t="shared" ref="B4:B13" si="0">SQRT(A4)</f>
        <v>0</v>
      </c>
      <c r="C4" s="64">
        <f t="shared" ref="C4:C13" si="1">B4*-1</f>
        <v>0</v>
      </c>
    </row>
    <row r="5" spans="1:3" ht="15.5" x14ac:dyDescent="0.35">
      <c r="A5" s="51">
        <v>10</v>
      </c>
      <c r="B5" s="63">
        <f t="shared" si="0"/>
        <v>3.1622776601683795</v>
      </c>
      <c r="C5" s="64">
        <f t="shared" si="1"/>
        <v>-3.1622776601683795</v>
      </c>
    </row>
    <row r="6" spans="1:3" ht="15.5" x14ac:dyDescent="0.35">
      <c r="A6" s="51">
        <v>20</v>
      </c>
      <c r="B6" s="63">
        <f t="shared" si="0"/>
        <v>4.4721359549995796</v>
      </c>
      <c r="C6" s="64">
        <f t="shared" si="1"/>
        <v>-4.4721359549995796</v>
      </c>
    </row>
    <row r="7" spans="1:3" ht="15.5" x14ac:dyDescent="0.35">
      <c r="A7" s="53">
        <v>50</v>
      </c>
      <c r="B7" s="34">
        <f t="shared" si="0"/>
        <v>7.0710678118654755</v>
      </c>
      <c r="C7" s="35">
        <f t="shared" si="1"/>
        <v>-7.0710678118654755</v>
      </c>
    </row>
    <row r="8" spans="1:3" ht="15.5" x14ac:dyDescent="0.35">
      <c r="A8" s="51">
        <v>100</v>
      </c>
      <c r="B8" s="63">
        <f t="shared" si="0"/>
        <v>10</v>
      </c>
      <c r="C8" s="64">
        <f t="shared" si="1"/>
        <v>-10</v>
      </c>
    </row>
    <row r="9" spans="1:3" ht="15.5" x14ac:dyDescent="0.35">
      <c r="A9" s="51">
        <v>200</v>
      </c>
      <c r="B9" s="63">
        <f t="shared" si="0"/>
        <v>14.142135623730951</v>
      </c>
      <c r="C9" s="64">
        <f t="shared" si="1"/>
        <v>-14.142135623730951</v>
      </c>
    </row>
    <row r="10" spans="1:3" ht="15.5" x14ac:dyDescent="0.35">
      <c r="A10" s="51">
        <v>500</v>
      </c>
      <c r="B10" s="63">
        <f t="shared" si="0"/>
        <v>22.360679774997898</v>
      </c>
      <c r="C10" s="64">
        <f t="shared" si="1"/>
        <v>-22.360679774997898</v>
      </c>
    </row>
    <row r="11" spans="1:3" ht="15.5" x14ac:dyDescent="0.35">
      <c r="A11" s="51">
        <v>1000</v>
      </c>
      <c r="B11" s="63">
        <f t="shared" si="0"/>
        <v>31.622776601683793</v>
      </c>
      <c r="C11" s="64">
        <f t="shared" si="1"/>
        <v>-31.622776601683793</v>
      </c>
    </row>
    <row r="12" spans="1:3" ht="15.5" x14ac:dyDescent="0.35">
      <c r="A12" s="51">
        <v>2000</v>
      </c>
      <c r="B12" s="63">
        <f t="shared" si="0"/>
        <v>44.721359549995796</v>
      </c>
      <c r="C12" s="64">
        <f t="shared" si="1"/>
        <v>-44.721359549995796</v>
      </c>
    </row>
    <row r="13" spans="1:3" ht="16" thickBot="1" x14ac:dyDescent="0.4">
      <c r="A13" s="55">
        <v>3000</v>
      </c>
      <c r="B13" s="65">
        <f t="shared" si="0"/>
        <v>54.772255750516614</v>
      </c>
      <c r="C13" s="66">
        <f t="shared" si="1"/>
        <v>-54.772255750516614</v>
      </c>
    </row>
    <row r="15" spans="1:3" x14ac:dyDescent="0.35">
      <c r="A15"/>
    </row>
  </sheetData>
  <pageMargins left="0.78740157499999996" right="0.78740157499999996" top="0.984251969" bottom="0.984251969" header="0.4921259845" footer="0.4921259845"/>
  <headerFooter alignWithMargins="0">
    <oddHeader>&amp;A</oddHeader>
    <oddFooter>Seite &amp;P</oddFooter>
  </headerFooter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Tabelle16"/>
  <dimension ref="A1:D8"/>
  <sheetViews>
    <sheetView workbookViewId="0">
      <selection activeCell="A8" sqref="A8"/>
    </sheetView>
  </sheetViews>
  <sheetFormatPr defaultColWidth="11.453125" defaultRowHeight="14.5" x14ac:dyDescent="0.35"/>
  <cols>
    <col min="1" max="1" width="12" style="13" customWidth="1"/>
    <col min="2" max="2" width="9.08984375" style="13" customWidth="1"/>
    <col min="3" max="3" width="10.1796875" style="13" customWidth="1"/>
    <col min="4" max="4" width="14.36328125" style="13" customWidth="1"/>
    <col min="5" max="16384" width="11.453125" style="13"/>
  </cols>
  <sheetData>
    <row r="1" spans="1:4" ht="18.5" x14ac:dyDescent="0.45">
      <c r="A1" s="5" t="s">
        <v>178</v>
      </c>
      <c r="B1" s="1"/>
      <c r="C1" s="1"/>
      <c r="D1" s="1"/>
    </row>
    <row r="2" spans="1:4" s="1" customFormat="1" ht="16" thickBot="1" x14ac:dyDescent="0.4">
      <c r="A2" s="13"/>
      <c r="B2" s="13"/>
      <c r="C2" s="13"/>
      <c r="D2" s="13"/>
    </row>
    <row r="3" spans="1:4" ht="15.5" x14ac:dyDescent="0.35">
      <c r="A3" s="32"/>
      <c r="B3" s="170" t="s">
        <v>179</v>
      </c>
      <c r="C3" s="170" t="s">
        <v>181</v>
      </c>
      <c r="D3" s="41" t="s">
        <v>180</v>
      </c>
    </row>
    <row r="4" spans="1:4" ht="15.5" x14ac:dyDescent="0.35">
      <c r="A4" s="38" t="s">
        <v>242</v>
      </c>
      <c r="B4" s="34">
        <v>100</v>
      </c>
      <c r="C4" s="34">
        <v>10000</v>
      </c>
      <c r="D4" s="70">
        <v>0.05</v>
      </c>
    </row>
    <row r="5" spans="1:4" ht="15.5" x14ac:dyDescent="0.35">
      <c r="A5" s="38" t="s">
        <v>243</v>
      </c>
      <c r="B5" s="34">
        <v>200</v>
      </c>
      <c r="C5" s="34">
        <v>15000</v>
      </c>
      <c r="D5" s="70">
        <v>0.03</v>
      </c>
    </row>
    <row r="6" spans="1:4" ht="15.5" x14ac:dyDescent="0.35">
      <c r="A6" s="38" t="s">
        <v>244</v>
      </c>
      <c r="B6" s="34">
        <v>150</v>
      </c>
      <c r="C6" s="34">
        <v>20000</v>
      </c>
      <c r="D6" s="70">
        <v>7.0000000000000007E-2</v>
      </c>
    </row>
    <row r="7" spans="1:4" ht="15.5" x14ac:dyDescent="0.35">
      <c r="A7" s="38" t="s">
        <v>245</v>
      </c>
      <c r="B7" s="34">
        <v>220</v>
      </c>
      <c r="C7" s="34">
        <v>10000</v>
      </c>
      <c r="D7" s="70">
        <v>0.02</v>
      </c>
    </row>
    <row r="8" spans="1:4" ht="16" thickBot="1" x14ac:dyDescent="0.4">
      <c r="A8" s="39" t="s">
        <v>246</v>
      </c>
      <c r="B8" s="36">
        <v>300</v>
      </c>
      <c r="C8" s="36">
        <v>15000</v>
      </c>
      <c r="D8" s="71">
        <v>0.04</v>
      </c>
    </row>
  </sheetData>
  <pageMargins left="0.78740157499999996" right="0.78740157499999996" top="0.984251969" bottom="0.984251969" header="0.4921259845" footer="0.492125984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Tabelle20"/>
  <dimension ref="A2:B17"/>
  <sheetViews>
    <sheetView showGridLines="0" topLeftCell="A3" workbookViewId="0">
      <selection activeCell="E25" sqref="E25"/>
    </sheetView>
  </sheetViews>
  <sheetFormatPr defaultColWidth="11.453125" defaultRowHeight="14.5" x14ac:dyDescent="0.35"/>
  <cols>
    <col min="1" max="1" width="4.08984375" style="13" customWidth="1"/>
    <col min="2" max="16384" width="11.453125" style="13"/>
  </cols>
  <sheetData>
    <row r="2" spans="2:2" s="1" customFormat="1" ht="15.5" x14ac:dyDescent="0.35">
      <c r="B2" s="1" t="s">
        <v>192</v>
      </c>
    </row>
    <row r="17" spans="1:1" x14ac:dyDescent="0.35">
      <c r="A17" s="3"/>
    </row>
  </sheetData>
  <printOptions gridLinesSet="0"/>
  <pageMargins left="0.78740157499999996" right="0.78740157499999996" top="0.984251969" bottom="0.984251969" header="0.39400000000000002" footer="0.39400000000000002"/>
  <headerFooter alignWithMargins="0">
    <oddHeader>&amp;F</oddHeader>
    <oddFooter>Seite &amp;P</oddFooter>
  </headerFooter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Tabelle17"/>
  <dimension ref="A1:D12"/>
  <sheetViews>
    <sheetView workbookViewId="0">
      <selection activeCell="K19" sqref="K19"/>
    </sheetView>
  </sheetViews>
  <sheetFormatPr defaultColWidth="11.453125" defaultRowHeight="14.5" x14ac:dyDescent="0.35"/>
  <cols>
    <col min="1" max="1" width="9.453125" style="13" customWidth="1"/>
    <col min="2" max="16384" width="11.453125" style="13"/>
  </cols>
  <sheetData>
    <row r="1" spans="1:4" s="1" customFormat="1" ht="18.5" x14ac:dyDescent="0.45">
      <c r="A1" s="5" t="s">
        <v>190</v>
      </c>
    </row>
    <row r="2" spans="1:4" ht="15" thickBot="1" x14ac:dyDescent="0.4"/>
    <row r="3" spans="1:4" ht="15.5" x14ac:dyDescent="0.35">
      <c r="A3" s="175" t="s">
        <v>182</v>
      </c>
    </row>
    <row r="4" spans="1:4" ht="15.5" x14ac:dyDescent="0.35">
      <c r="A4" s="73">
        <v>1</v>
      </c>
    </row>
    <row r="5" spans="1:4" ht="15.5" x14ac:dyDescent="0.35">
      <c r="A5" s="73">
        <v>2</v>
      </c>
    </row>
    <row r="6" spans="1:4" ht="15.5" x14ac:dyDescent="0.35">
      <c r="A6" s="73">
        <v>4</v>
      </c>
    </row>
    <row r="7" spans="1:4" ht="16" thickBot="1" x14ac:dyDescent="0.4">
      <c r="A7" s="74">
        <v>8</v>
      </c>
      <c r="D7"/>
    </row>
    <row r="8" spans="1:4" x14ac:dyDescent="0.35">
      <c r="A8"/>
      <c r="D8"/>
    </row>
    <row r="9" spans="1:4" x14ac:dyDescent="0.35">
      <c r="D9"/>
    </row>
    <row r="10" spans="1:4" x14ac:dyDescent="0.35">
      <c r="D10"/>
    </row>
    <row r="11" spans="1:4" x14ac:dyDescent="0.35">
      <c r="D11"/>
    </row>
    <row r="12" spans="1:4" x14ac:dyDescent="0.35">
      <c r="D12"/>
    </row>
  </sheetData>
  <printOptions gridLines="1" gridLinesSet="0"/>
  <pageMargins left="0.78740157499999996" right="0.78740157499999996" top="0.984251969" bottom="0.984251969" header="0.39400000000000002" footer="0.39400000000000002"/>
  <pageSetup paperSize="9" orientation="portrait" horizontalDpi="0" verticalDpi="0" copies="0" r:id="rId1"/>
  <headerFooter alignWithMargins="0">
    <oddHeader>&amp;F</oddHeader>
    <oddFooter>Seite &amp;P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Tabelle18"/>
  <dimension ref="A1:G16"/>
  <sheetViews>
    <sheetView workbookViewId="0">
      <selection activeCell="F30" sqref="F30"/>
    </sheetView>
  </sheetViews>
  <sheetFormatPr defaultColWidth="11.453125" defaultRowHeight="14.5" x14ac:dyDescent="0.35"/>
  <cols>
    <col min="1" max="1" width="9.08984375" style="13" customWidth="1"/>
    <col min="2" max="4" width="11" style="13" customWidth="1"/>
    <col min="5" max="16384" width="11.453125" style="13"/>
  </cols>
  <sheetData>
    <row r="1" spans="1:7" ht="18.5" x14ac:dyDescent="0.45">
      <c r="A1" s="18" t="s">
        <v>191</v>
      </c>
      <c r="B1" s="1"/>
      <c r="C1" s="1"/>
      <c r="D1" s="1"/>
    </row>
    <row r="2" spans="1:7" s="1" customFormat="1" ht="17" thickBot="1" x14ac:dyDescent="0.4">
      <c r="A2" s="13"/>
      <c r="B2" s="13"/>
      <c r="C2" s="13"/>
      <c r="D2" s="13"/>
      <c r="G2" s="176"/>
    </row>
    <row r="3" spans="1:7" ht="15.5" x14ac:dyDescent="0.35">
      <c r="A3" s="57"/>
      <c r="B3" s="174" t="s">
        <v>183</v>
      </c>
      <c r="C3" s="174" t="s">
        <v>184</v>
      </c>
      <c r="D3" s="173" t="s">
        <v>185</v>
      </c>
    </row>
    <row r="4" spans="1:7" ht="15.5" x14ac:dyDescent="0.35">
      <c r="A4" s="51">
        <v>1910</v>
      </c>
      <c r="B4" s="75">
        <v>1</v>
      </c>
      <c r="C4" s="75">
        <v>2</v>
      </c>
      <c r="D4" s="76">
        <v>1</v>
      </c>
    </row>
    <row r="5" spans="1:7" ht="15.5" x14ac:dyDescent="0.35">
      <c r="A5" s="51">
        <v>1920</v>
      </c>
      <c r="B5" s="75">
        <f t="shared" ref="B5:B13" si="0">1.4*B4</f>
        <v>1.4</v>
      </c>
      <c r="C5" s="75">
        <f t="shared" ref="C5:D13" si="1">1.2*C4</f>
        <v>2.4</v>
      </c>
      <c r="D5" s="76">
        <f t="shared" si="1"/>
        <v>1.2</v>
      </c>
    </row>
    <row r="6" spans="1:7" ht="15.5" x14ac:dyDescent="0.35">
      <c r="A6" s="51">
        <v>1930</v>
      </c>
      <c r="B6" s="75">
        <f t="shared" si="0"/>
        <v>1.9599999999999997</v>
      </c>
      <c r="C6" s="75">
        <f t="shared" si="1"/>
        <v>2.88</v>
      </c>
      <c r="D6" s="76">
        <f t="shared" si="1"/>
        <v>1.44</v>
      </c>
    </row>
    <row r="7" spans="1:7" ht="15.5" x14ac:dyDescent="0.35">
      <c r="A7" s="53">
        <v>1940</v>
      </c>
      <c r="B7" s="77">
        <f t="shared" si="0"/>
        <v>2.7439999999999993</v>
      </c>
      <c r="C7" s="77">
        <f t="shared" si="1"/>
        <v>3.456</v>
      </c>
      <c r="D7" s="78">
        <f t="shared" si="1"/>
        <v>1.728</v>
      </c>
    </row>
    <row r="8" spans="1:7" ht="15.5" x14ac:dyDescent="0.35">
      <c r="A8" s="51">
        <v>1950</v>
      </c>
      <c r="B8" s="75">
        <f t="shared" si="0"/>
        <v>3.8415999999999988</v>
      </c>
      <c r="C8" s="75">
        <f t="shared" si="1"/>
        <v>4.1471999999999998</v>
      </c>
      <c r="D8" s="76">
        <f t="shared" si="1"/>
        <v>2.0735999999999999</v>
      </c>
    </row>
    <row r="9" spans="1:7" ht="15.5" x14ac:dyDescent="0.35">
      <c r="A9" s="51">
        <v>1960</v>
      </c>
      <c r="B9" s="75">
        <f t="shared" si="0"/>
        <v>5.3782399999999981</v>
      </c>
      <c r="C9" s="75">
        <f t="shared" si="1"/>
        <v>4.9766399999999997</v>
      </c>
      <c r="D9" s="76">
        <f t="shared" si="1"/>
        <v>2.4883199999999999</v>
      </c>
    </row>
    <row r="10" spans="1:7" ht="15.5" x14ac:dyDescent="0.35">
      <c r="A10" s="51">
        <v>1970</v>
      </c>
      <c r="B10" s="75">
        <f t="shared" si="0"/>
        <v>7.5295359999999967</v>
      </c>
      <c r="C10" s="75">
        <f t="shared" si="1"/>
        <v>5.9719679999999995</v>
      </c>
      <c r="D10" s="76">
        <f t="shared" si="1"/>
        <v>2.9859839999999997</v>
      </c>
    </row>
    <row r="11" spans="1:7" ht="15.5" x14ac:dyDescent="0.35">
      <c r="A11" s="51">
        <v>1980</v>
      </c>
      <c r="B11" s="75">
        <f t="shared" si="0"/>
        <v>10.541350399999995</v>
      </c>
      <c r="C11" s="75">
        <f t="shared" si="1"/>
        <v>7.1663615999999992</v>
      </c>
      <c r="D11" s="76">
        <f t="shared" si="1"/>
        <v>3.5831807999999996</v>
      </c>
    </row>
    <row r="12" spans="1:7" ht="15.5" x14ac:dyDescent="0.35">
      <c r="A12" s="51">
        <v>1990</v>
      </c>
      <c r="B12" s="75">
        <f t="shared" si="0"/>
        <v>14.757890559999993</v>
      </c>
      <c r="C12" s="75">
        <f t="shared" si="1"/>
        <v>8.5996339199999987</v>
      </c>
      <c r="D12" s="76">
        <f t="shared" si="1"/>
        <v>4.2998169599999994</v>
      </c>
    </row>
    <row r="13" spans="1:7" ht="16" thickBot="1" x14ac:dyDescent="0.4">
      <c r="A13" s="55">
        <v>2000</v>
      </c>
      <c r="B13" s="79">
        <f t="shared" si="0"/>
        <v>20.661046783999989</v>
      </c>
      <c r="C13" s="79">
        <f t="shared" si="1"/>
        <v>10.319560703999999</v>
      </c>
      <c r="D13" s="80">
        <f t="shared" si="1"/>
        <v>5.1597803519999994</v>
      </c>
    </row>
    <row r="16" spans="1:7" x14ac:dyDescent="0.35">
      <c r="A16" s="3"/>
    </row>
  </sheetData>
  <pageMargins left="0.78740157499999996" right="0.78740157499999996" top="0.984251969" bottom="0.984251969" header="0.4921259845" footer="0.4921259845"/>
  <headerFooter alignWithMargins="0">
    <oddHeader>&amp;A</oddHeader>
    <oddFooter>Seite &amp;P</oddFooter>
  </headerFooter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Tabelle19"/>
  <dimension ref="A1:F10"/>
  <sheetViews>
    <sheetView tabSelected="1" workbookViewId="0">
      <selection activeCell="A6" sqref="A6"/>
    </sheetView>
  </sheetViews>
  <sheetFormatPr defaultColWidth="11.453125" defaultRowHeight="14.5" x14ac:dyDescent="0.35"/>
  <cols>
    <col min="1" max="1" width="20.90625" style="13" customWidth="1"/>
    <col min="2" max="6" width="10.08984375" style="13" customWidth="1"/>
    <col min="7" max="16384" width="11.453125" style="13"/>
  </cols>
  <sheetData>
    <row r="1" spans="1:6" ht="18.5" x14ac:dyDescent="0.45">
      <c r="A1" s="5" t="s">
        <v>186</v>
      </c>
      <c r="B1" s="1"/>
      <c r="C1" s="1"/>
      <c r="D1" s="1"/>
      <c r="E1" s="1"/>
      <c r="F1" s="1"/>
    </row>
    <row r="2" spans="1:6" s="1" customFormat="1" ht="15.5" x14ac:dyDescent="0.35">
      <c r="A2" s="13" t="s">
        <v>188</v>
      </c>
      <c r="B2" s="13"/>
      <c r="C2" s="13"/>
      <c r="D2" s="13"/>
      <c r="E2" s="13"/>
      <c r="F2" s="13"/>
    </row>
    <row r="3" spans="1:6" ht="15" thickBot="1" x14ac:dyDescent="0.4"/>
    <row r="4" spans="1:6" ht="15.5" x14ac:dyDescent="0.35">
      <c r="A4" s="50"/>
      <c r="B4" s="62" t="s">
        <v>26</v>
      </c>
      <c r="C4" s="62" t="s">
        <v>27</v>
      </c>
      <c r="D4" s="62" t="s">
        <v>28</v>
      </c>
      <c r="E4" s="62" t="s">
        <v>29</v>
      </c>
      <c r="F4" s="58" t="s">
        <v>30</v>
      </c>
    </row>
    <row r="5" spans="1:6" ht="15.5" x14ac:dyDescent="0.35">
      <c r="A5" s="188" t="s">
        <v>247</v>
      </c>
      <c r="B5" s="63">
        <v>36.1</v>
      </c>
      <c r="C5" s="63">
        <v>38.5</v>
      </c>
      <c r="D5" s="63">
        <v>40.799999999999997</v>
      </c>
      <c r="E5" s="63">
        <v>43</v>
      </c>
      <c r="F5" s="64">
        <v>46.2</v>
      </c>
    </row>
    <row r="6" spans="1:6" ht="15.5" x14ac:dyDescent="0.35">
      <c r="A6" s="188" t="s">
        <v>248</v>
      </c>
      <c r="B6" s="63">
        <v>42.5</v>
      </c>
      <c r="C6" s="63">
        <v>46.3</v>
      </c>
      <c r="D6" s="63">
        <v>49.8</v>
      </c>
      <c r="E6" s="63">
        <v>52.5</v>
      </c>
      <c r="F6" s="64">
        <v>54.3</v>
      </c>
    </row>
    <row r="7" spans="1:6" ht="15.5" x14ac:dyDescent="0.35">
      <c r="A7" s="177" t="s">
        <v>240</v>
      </c>
      <c r="B7" s="63">
        <v>52.3</v>
      </c>
      <c r="C7" s="63">
        <v>55.3</v>
      </c>
      <c r="D7" s="63">
        <v>57.7</v>
      </c>
      <c r="E7" s="63">
        <v>59.5</v>
      </c>
      <c r="F7" s="64">
        <v>63.1</v>
      </c>
    </row>
    <row r="8" spans="1:6" ht="16" thickBot="1" x14ac:dyDescent="0.4">
      <c r="A8" s="39" t="s">
        <v>189</v>
      </c>
      <c r="B8" s="36">
        <v>65</v>
      </c>
      <c r="C8" s="36">
        <v>68.2</v>
      </c>
      <c r="D8" s="36">
        <v>69.5</v>
      </c>
      <c r="E8" s="36">
        <v>70.3</v>
      </c>
      <c r="F8" s="37">
        <v>71.099999999999994</v>
      </c>
    </row>
    <row r="9" spans="1:6" x14ac:dyDescent="0.35">
      <c r="A9"/>
      <c r="B9"/>
      <c r="C9"/>
      <c r="D9"/>
      <c r="E9"/>
      <c r="F9"/>
    </row>
    <row r="10" spans="1:6" x14ac:dyDescent="0.35">
      <c r="A10" s="3" t="s">
        <v>187</v>
      </c>
    </row>
  </sheetData>
  <printOptions gridLines="1" gridLinesSet="0"/>
  <pageMargins left="0.78740157499999996" right="0.78740157499999996" top="0.984251969" bottom="0.984251969" header="0.39400000000000002" footer="0.39400000000000002"/>
  <pageSetup paperSize="9" orientation="portrait" horizontalDpi="4294967292" verticalDpi="4294967292" copies="0" r:id="rId1"/>
  <headerFooter alignWithMargins="0">
    <oddHeader>&amp;F</oddHeader>
    <oddFooter>Seite &amp;P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Tabelle21">
    <pageSetUpPr autoPageBreaks="0"/>
  </sheetPr>
  <dimension ref="A1:E10"/>
  <sheetViews>
    <sheetView zoomScaleNormal="100" workbookViewId="0">
      <selection activeCell="N22" sqref="N22"/>
    </sheetView>
  </sheetViews>
  <sheetFormatPr defaultColWidth="11.453125" defaultRowHeight="14.5" x14ac:dyDescent="0.35"/>
  <cols>
    <col min="1" max="1" width="8.453125" style="16" customWidth="1"/>
    <col min="2" max="5" width="10.81640625" style="16" customWidth="1"/>
    <col min="6" max="6" width="3" style="16" customWidth="1"/>
    <col min="7" max="16384" width="11.453125" style="16"/>
  </cols>
  <sheetData>
    <row r="1" spans="1:5" ht="18.5" x14ac:dyDescent="0.45">
      <c r="A1" s="14" t="s">
        <v>193</v>
      </c>
      <c r="B1" s="15"/>
      <c r="C1" s="15"/>
      <c r="D1" s="15"/>
      <c r="E1" s="15"/>
    </row>
    <row r="2" spans="1:5" s="15" customFormat="1" ht="16" thickBot="1" x14ac:dyDescent="0.4">
      <c r="A2" s="16"/>
      <c r="B2" s="16"/>
      <c r="C2" s="16"/>
      <c r="D2" s="16"/>
      <c r="E2" s="16"/>
    </row>
    <row r="3" spans="1:5" ht="15.5" x14ac:dyDescent="0.35">
      <c r="A3" s="82"/>
      <c r="B3" s="83" t="s">
        <v>197</v>
      </c>
      <c r="C3" s="83" t="s">
        <v>194</v>
      </c>
      <c r="D3" s="83" t="s">
        <v>195</v>
      </c>
      <c r="E3" s="84" t="s">
        <v>196</v>
      </c>
    </row>
    <row r="4" spans="1:5" ht="15.5" x14ac:dyDescent="0.35">
      <c r="A4" s="85">
        <v>2018</v>
      </c>
      <c r="B4" s="86">
        <v>15</v>
      </c>
      <c r="C4" s="86">
        <v>12</v>
      </c>
      <c r="D4" s="86">
        <v>13</v>
      </c>
      <c r="E4" s="87">
        <v>8</v>
      </c>
    </row>
    <row r="5" spans="1:5" ht="15.5" x14ac:dyDescent="0.35">
      <c r="A5" s="85">
        <v>2019</v>
      </c>
      <c r="B5" s="86">
        <v>16</v>
      </c>
      <c r="C5" s="86">
        <v>12</v>
      </c>
      <c r="D5" s="86">
        <v>12</v>
      </c>
      <c r="E5" s="87">
        <v>9</v>
      </c>
    </row>
    <row r="6" spans="1:5" ht="15.5" x14ac:dyDescent="0.35">
      <c r="A6" s="85">
        <v>2020</v>
      </c>
      <c r="B6" s="86">
        <v>18</v>
      </c>
      <c r="C6" s="86">
        <v>13</v>
      </c>
      <c r="D6" s="86">
        <v>12</v>
      </c>
      <c r="E6" s="87">
        <v>9</v>
      </c>
    </row>
    <row r="7" spans="1:5" ht="15.5" x14ac:dyDescent="0.35">
      <c r="A7" s="85">
        <v>2021</v>
      </c>
      <c r="B7" s="86">
        <v>19</v>
      </c>
      <c r="C7" s="86">
        <v>14</v>
      </c>
      <c r="D7" s="86">
        <v>13</v>
      </c>
      <c r="E7" s="87">
        <v>10</v>
      </c>
    </row>
    <row r="8" spans="1:5" ht="15.5" x14ac:dyDescent="0.35">
      <c r="A8" s="85">
        <v>2022</v>
      </c>
      <c r="B8" s="86">
        <v>20</v>
      </c>
      <c r="C8" s="86">
        <v>15</v>
      </c>
      <c r="D8" s="86">
        <v>15</v>
      </c>
      <c r="E8" s="87">
        <v>9</v>
      </c>
    </row>
    <row r="9" spans="1:5" ht="15.5" x14ac:dyDescent="0.35">
      <c r="A9" s="85">
        <v>2023</v>
      </c>
      <c r="B9" s="86">
        <v>22</v>
      </c>
      <c r="C9" s="86">
        <v>17</v>
      </c>
      <c r="D9" s="86">
        <v>15</v>
      </c>
      <c r="E9" s="87">
        <v>11</v>
      </c>
    </row>
    <row r="10" spans="1:5" ht="16" thickBot="1" x14ac:dyDescent="0.4">
      <c r="A10" s="90">
        <v>2024</v>
      </c>
      <c r="B10" s="88">
        <v>23</v>
      </c>
      <c r="C10" s="88">
        <v>19</v>
      </c>
      <c r="D10" s="88">
        <v>16</v>
      </c>
      <c r="E10" s="89">
        <v>13</v>
      </c>
    </row>
  </sheetData>
  <printOptions gridLines="1" gridLinesSet="0"/>
  <pageMargins left="0.78740157499999996" right="0.78740157499999996" top="0.984251969" bottom="0.984251969" header="0.39400000000000002" footer="0.39400000000000002"/>
  <headerFooter alignWithMargins="0">
    <oddHeader>&amp;F</oddHeader>
    <oddFooter>Seite &amp;P</oddFooter>
  </headerFooter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Tabelle22"/>
  <dimension ref="A1:BM4"/>
  <sheetViews>
    <sheetView workbookViewId="0">
      <selection activeCell="X20" sqref="X20"/>
    </sheetView>
  </sheetViews>
  <sheetFormatPr defaultColWidth="3.54296875" defaultRowHeight="14.5" x14ac:dyDescent="0.35"/>
  <cols>
    <col min="1" max="8" width="3.6328125" style="13" bestFit="1" customWidth="1"/>
    <col min="9" max="20" width="4.54296875" style="13" bestFit="1" customWidth="1"/>
    <col min="21" max="16384" width="3.54296875" style="13"/>
  </cols>
  <sheetData>
    <row r="1" spans="1:65" s="1" customFormat="1" ht="18.5" x14ac:dyDescent="0.45">
      <c r="A1" s="5" t="s">
        <v>199</v>
      </c>
    </row>
    <row r="2" spans="1:65" ht="15" thickBot="1" x14ac:dyDescent="0.4"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</row>
    <row r="3" spans="1:65" ht="15.5" x14ac:dyDescent="0.35">
      <c r="A3" s="91">
        <v>1</v>
      </c>
      <c r="B3" s="67">
        <v>2</v>
      </c>
      <c r="C3" s="67">
        <v>3</v>
      </c>
      <c r="D3" s="67">
        <v>4</v>
      </c>
      <c r="E3" s="67">
        <v>5</v>
      </c>
      <c r="F3" s="67">
        <v>6</v>
      </c>
      <c r="G3" s="67">
        <v>7</v>
      </c>
      <c r="H3" s="67">
        <v>8</v>
      </c>
      <c r="I3" s="67">
        <v>9</v>
      </c>
      <c r="J3" s="67">
        <v>10</v>
      </c>
      <c r="K3" s="67">
        <v>11</v>
      </c>
      <c r="L3" s="67">
        <v>12</v>
      </c>
      <c r="M3" s="67">
        <v>13</v>
      </c>
      <c r="N3" s="67">
        <v>14</v>
      </c>
      <c r="O3" s="67">
        <v>15</v>
      </c>
      <c r="P3" s="67">
        <v>16</v>
      </c>
      <c r="Q3" s="67">
        <v>17</v>
      </c>
      <c r="R3" s="67">
        <v>18</v>
      </c>
      <c r="S3" s="67">
        <v>19</v>
      </c>
      <c r="T3" s="68">
        <v>20</v>
      </c>
    </row>
    <row r="4" spans="1:65" ht="16" thickBot="1" x14ac:dyDescent="0.4">
      <c r="A4" s="39">
        <v>2</v>
      </c>
      <c r="B4" s="69">
        <v>3</v>
      </c>
      <c r="C4" s="69">
        <v>4</v>
      </c>
      <c r="D4" s="69">
        <v>5</v>
      </c>
      <c r="E4" s="69">
        <v>6</v>
      </c>
      <c r="F4" s="69">
        <v>7</v>
      </c>
      <c r="G4" s="69">
        <v>8</v>
      </c>
      <c r="H4" s="69">
        <v>9</v>
      </c>
      <c r="I4" s="69">
        <v>10</v>
      </c>
      <c r="J4" s="69">
        <v>11</v>
      </c>
      <c r="K4" s="69">
        <v>12</v>
      </c>
      <c r="L4" s="69">
        <v>13</v>
      </c>
      <c r="M4" s="69">
        <v>14</v>
      </c>
      <c r="N4" s="69">
        <v>15</v>
      </c>
      <c r="O4" s="69">
        <v>16</v>
      </c>
      <c r="P4" s="69">
        <v>17</v>
      </c>
      <c r="Q4" s="69">
        <v>18</v>
      </c>
      <c r="R4" s="69">
        <v>19</v>
      </c>
      <c r="S4" s="69">
        <v>20</v>
      </c>
      <c r="T4" s="92">
        <v>21</v>
      </c>
    </row>
  </sheetData>
  <printOptions gridLines="1" gridLinesSet="0"/>
  <pageMargins left="0.78740157499999996" right="0.78740157499999996" top="0.984251969" bottom="0.984251969" header="0.39400000000000002" footer="0.39400000000000002"/>
  <pageSetup paperSize="9" orientation="portrait" horizontalDpi="360" verticalDpi="360" copies="0" r:id="rId1"/>
  <headerFooter alignWithMargins="0">
    <oddHeader>&amp;A</oddHeader>
    <oddFooter>Seite &amp;P</oddFoot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Tabelle23"/>
  <dimension ref="A1:M25"/>
  <sheetViews>
    <sheetView workbookViewId="0">
      <selection activeCell="N17" sqref="N17"/>
    </sheetView>
  </sheetViews>
  <sheetFormatPr defaultColWidth="11.453125" defaultRowHeight="14.5" x14ac:dyDescent="0.35"/>
  <cols>
    <col min="1" max="1" width="9.90625" style="13" customWidth="1"/>
    <col min="2" max="5" width="9.6328125" style="13" customWidth="1"/>
    <col min="6" max="16384" width="11.453125" style="13"/>
  </cols>
  <sheetData>
    <row r="1" spans="1:9" ht="18.5" x14ac:dyDescent="0.45">
      <c r="A1" s="183" t="s">
        <v>200</v>
      </c>
      <c r="B1" s="183"/>
      <c r="C1" s="183"/>
      <c r="D1" s="183"/>
      <c r="E1" s="183"/>
      <c r="I1" s="3"/>
    </row>
    <row r="2" spans="1:9" s="1" customFormat="1" ht="16" thickBot="1" x14ac:dyDescent="0.4">
      <c r="A2" s="13"/>
      <c r="B2" s="13"/>
      <c r="C2" s="13"/>
      <c r="D2" s="13"/>
      <c r="E2" s="13"/>
    </row>
    <row r="3" spans="1:9" ht="15.5" x14ac:dyDescent="0.35">
      <c r="A3" s="50"/>
      <c r="B3" s="62">
        <v>2021</v>
      </c>
      <c r="C3" s="62">
        <v>2022</v>
      </c>
      <c r="D3" s="62">
        <v>2023</v>
      </c>
      <c r="E3" s="62">
        <v>2020</v>
      </c>
    </row>
    <row r="4" spans="1:9" ht="15.5" x14ac:dyDescent="0.35">
      <c r="A4" s="177" t="s">
        <v>202</v>
      </c>
      <c r="B4" s="63">
        <v>1</v>
      </c>
      <c r="C4" s="63">
        <v>2</v>
      </c>
      <c r="D4" s="63">
        <v>3</v>
      </c>
      <c r="E4" s="64">
        <v>4</v>
      </c>
    </row>
    <row r="5" spans="1:9" ht="15.5" x14ac:dyDescent="0.35">
      <c r="A5" s="177" t="s">
        <v>201</v>
      </c>
      <c r="B5" s="63">
        <v>2</v>
      </c>
      <c r="C5" s="63">
        <v>3</v>
      </c>
      <c r="D5" s="63">
        <v>4</v>
      </c>
      <c r="E5" s="64">
        <v>5</v>
      </c>
    </row>
    <row r="6" spans="1:9" ht="15.5" x14ac:dyDescent="0.35">
      <c r="A6" s="81" t="s">
        <v>31</v>
      </c>
      <c r="B6" s="63">
        <v>3</v>
      </c>
      <c r="C6" s="63">
        <v>4</v>
      </c>
      <c r="D6" s="63">
        <v>5</v>
      </c>
      <c r="E6" s="64">
        <v>6</v>
      </c>
    </row>
    <row r="7" spans="1:9" ht="16" thickBot="1" x14ac:dyDescent="0.4">
      <c r="A7" s="39" t="s">
        <v>32</v>
      </c>
      <c r="B7" s="36">
        <v>4</v>
      </c>
      <c r="C7" s="36">
        <v>5</v>
      </c>
      <c r="D7" s="36">
        <v>6</v>
      </c>
      <c r="E7" s="37">
        <v>7</v>
      </c>
    </row>
    <row r="25" spans="13:13" x14ac:dyDescent="0.35">
      <c r="M25" s="13" t="s">
        <v>57</v>
      </c>
    </row>
  </sheetData>
  <mergeCells count="1">
    <mergeCell ref="A1:E1"/>
  </mergeCells>
  <printOptions gridLines="1" gridLinesSet="0"/>
  <pageMargins left="0.78740157499999996" right="0.78740157499999996" top="0.984251969" bottom="0.984251969" header="0.39400000000000002" footer="0.39400000000000002"/>
  <headerFooter alignWithMargins="0">
    <oddHeader>&amp;A</oddHeader>
    <oddFooter>Seite &amp;P</oddFooter>
  </headerFooter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Tabelle24"/>
  <dimension ref="A1:L16"/>
  <sheetViews>
    <sheetView workbookViewId="0">
      <selection activeCell="U12" sqref="U12"/>
    </sheetView>
  </sheetViews>
  <sheetFormatPr defaultColWidth="5.54296875" defaultRowHeight="14.5" x14ac:dyDescent="0.35"/>
  <cols>
    <col min="1" max="1" width="5.54296875" style="13"/>
    <col min="2" max="2" width="6.1796875" style="13" bestFit="1" customWidth="1"/>
    <col min="3" max="4" width="6.36328125" style="13" bestFit="1" customWidth="1"/>
    <col min="5" max="5" width="6.26953125" style="13" bestFit="1" customWidth="1"/>
    <col min="6" max="6" width="6.90625" style="13" bestFit="1" customWidth="1"/>
    <col min="7" max="7" width="7" style="13" bestFit="1" customWidth="1"/>
    <col min="8" max="8" width="7.08984375" style="13" bestFit="1" customWidth="1"/>
    <col min="9" max="10" width="7" style="13" bestFit="1" customWidth="1"/>
    <col min="11" max="11" width="7.08984375" style="13" bestFit="1" customWidth="1"/>
    <col min="12" max="12" width="7" style="13" bestFit="1" customWidth="1"/>
    <col min="13" max="16384" width="5.54296875" style="13"/>
  </cols>
  <sheetData>
    <row r="1" spans="1:12" ht="18.5" x14ac:dyDescent="0.45">
      <c r="A1" s="5" t="s">
        <v>33</v>
      </c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s="1" customFormat="1" ht="16" thickBot="1" x14ac:dyDescent="0.4">
      <c r="A2" s="13"/>
      <c r="B2" s="17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16" thickBot="1" x14ac:dyDescent="0.4">
      <c r="A3" s="138"/>
      <c r="B3" s="139">
        <v>0</v>
      </c>
      <c r="C3" s="140">
        <v>0.3</v>
      </c>
      <c r="D3" s="140">
        <v>0.6</v>
      </c>
      <c r="E3" s="140">
        <v>0.9</v>
      </c>
      <c r="F3" s="140">
        <v>1.2</v>
      </c>
      <c r="G3" s="140">
        <v>1.5</v>
      </c>
      <c r="H3" s="140">
        <v>1.8</v>
      </c>
      <c r="I3" s="140">
        <v>2.1</v>
      </c>
      <c r="J3" s="140">
        <v>2.4</v>
      </c>
      <c r="K3" s="140">
        <v>2.7</v>
      </c>
      <c r="L3" s="141">
        <v>3</v>
      </c>
    </row>
    <row r="4" spans="1:12" ht="15.5" x14ac:dyDescent="0.35">
      <c r="A4" s="142">
        <v>0</v>
      </c>
      <c r="B4" s="146">
        <f t="shared" ref="B4:L14" si="0">SIN($A4*B$3)</f>
        <v>0</v>
      </c>
      <c r="C4" s="147">
        <f t="shared" si="0"/>
        <v>0</v>
      </c>
      <c r="D4" s="147">
        <f t="shared" si="0"/>
        <v>0</v>
      </c>
      <c r="E4" s="147">
        <f t="shared" si="0"/>
        <v>0</v>
      </c>
      <c r="F4" s="147">
        <f t="shared" si="0"/>
        <v>0</v>
      </c>
      <c r="G4" s="147">
        <f t="shared" si="0"/>
        <v>0</v>
      </c>
      <c r="H4" s="147">
        <f t="shared" si="0"/>
        <v>0</v>
      </c>
      <c r="I4" s="147">
        <f t="shared" si="0"/>
        <v>0</v>
      </c>
      <c r="J4" s="147">
        <f t="shared" si="0"/>
        <v>0</v>
      </c>
      <c r="K4" s="147">
        <f t="shared" si="0"/>
        <v>0</v>
      </c>
      <c r="L4" s="148">
        <f t="shared" si="0"/>
        <v>0</v>
      </c>
    </row>
    <row r="5" spans="1:12" ht="15.5" x14ac:dyDescent="0.35">
      <c r="A5" s="143">
        <v>0.3</v>
      </c>
      <c r="B5" s="149">
        <f t="shared" si="0"/>
        <v>0</v>
      </c>
      <c r="C5" s="75">
        <f t="shared" si="0"/>
        <v>8.987854919801104E-2</v>
      </c>
      <c r="D5" s="75">
        <f t="shared" si="0"/>
        <v>0.17902957342582418</v>
      </c>
      <c r="E5" s="75">
        <f t="shared" si="0"/>
        <v>0.26673143668883115</v>
      </c>
      <c r="F5" s="75">
        <f t="shared" si="0"/>
        <v>0.35227423327508994</v>
      </c>
      <c r="G5" s="75">
        <f t="shared" si="0"/>
        <v>0.43496553411123018</v>
      </c>
      <c r="H5" s="75">
        <f t="shared" si="0"/>
        <v>0.51413599165311319</v>
      </c>
      <c r="I5" s="75">
        <f t="shared" si="0"/>
        <v>0.5891447579422695</v>
      </c>
      <c r="J5" s="75">
        <f t="shared" si="0"/>
        <v>0.6593846719714731</v>
      </c>
      <c r="K5" s="75">
        <f t="shared" si="0"/>
        <v>0.72428717437014256</v>
      </c>
      <c r="L5" s="76">
        <f t="shared" si="0"/>
        <v>0.7833269096274833</v>
      </c>
    </row>
    <row r="6" spans="1:12" ht="15.5" x14ac:dyDescent="0.35">
      <c r="A6" s="143">
        <v>0.6</v>
      </c>
      <c r="B6" s="149">
        <f t="shared" si="0"/>
        <v>0</v>
      </c>
      <c r="C6" s="75">
        <f t="shared" si="0"/>
        <v>0.17902957342582418</v>
      </c>
      <c r="D6" s="75">
        <f t="shared" si="0"/>
        <v>0.35227423327508994</v>
      </c>
      <c r="E6" s="75">
        <f t="shared" si="0"/>
        <v>0.51413599165311319</v>
      </c>
      <c r="F6" s="75">
        <f t="shared" si="0"/>
        <v>0.6593846719714731</v>
      </c>
      <c r="G6" s="75">
        <f t="shared" si="0"/>
        <v>0.7833269096274833</v>
      </c>
      <c r="H6" s="75">
        <f t="shared" si="0"/>
        <v>0.88195780688494751</v>
      </c>
      <c r="I6" s="75">
        <f t="shared" si="0"/>
        <v>0.95209034159051575</v>
      </c>
      <c r="J6" s="75">
        <f t="shared" si="0"/>
        <v>0.99145834819168643</v>
      </c>
      <c r="K6" s="75">
        <f t="shared" si="0"/>
        <v>0.99878974347052396</v>
      </c>
      <c r="L6" s="76">
        <f t="shared" si="0"/>
        <v>0.97384763087819526</v>
      </c>
    </row>
    <row r="7" spans="1:12" ht="15.5" x14ac:dyDescent="0.35">
      <c r="A7" s="144">
        <v>0.9</v>
      </c>
      <c r="B7" s="150">
        <f t="shared" si="0"/>
        <v>0</v>
      </c>
      <c r="C7" s="77">
        <f t="shared" si="0"/>
        <v>0.26673143668883115</v>
      </c>
      <c r="D7" s="77">
        <f t="shared" si="0"/>
        <v>0.51413599165311319</v>
      </c>
      <c r="E7" s="77">
        <f t="shared" si="0"/>
        <v>0.72428717437014256</v>
      </c>
      <c r="F7" s="77">
        <f t="shared" si="0"/>
        <v>0.88195780688494751</v>
      </c>
      <c r="G7" s="77">
        <f t="shared" si="0"/>
        <v>0.97572335782665909</v>
      </c>
      <c r="H7" s="75">
        <f t="shared" si="0"/>
        <v>0.99878974347052396</v>
      </c>
      <c r="I7" s="75">
        <f t="shared" si="0"/>
        <v>0.94948561486463046</v>
      </c>
      <c r="J7" s="75">
        <f t="shared" si="0"/>
        <v>0.83138346077868308</v>
      </c>
      <c r="K7" s="75">
        <f t="shared" si="0"/>
        <v>0.65304075157226482</v>
      </c>
      <c r="L7" s="76">
        <f t="shared" si="0"/>
        <v>0.42737988023382978</v>
      </c>
    </row>
    <row r="8" spans="1:12" ht="15.5" x14ac:dyDescent="0.35">
      <c r="A8" s="143">
        <v>1.2</v>
      </c>
      <c r="B8" s="149">
        <f t="shared" si="0"/>
        <v>0</v>
      </c>
      <c r="C8" s="75">
        <f t="shared" si="0"/>
        <v>0.35227423327508994</v>
      </c>
      <c r="D8" s="75">
        <f t="shared" si="0"/>
        <v>0.6593846719714731</v>
      </c>
      <c r="E8" s="75">
        <f t="shared" si="0"/>
        <v>0.88195780688494751</v>
      </c>
      <c r="F8" s="75">
        <f t="shared" si="0"/>
        <v>0.99145834819168643</v>
      </c>
      <c r="G8" s="75">
        <f t="shared" si="0"/>
        <v>0.97384763087819526</v>
      </c>
      <c r="H8" s="75">
        <f t="shared" si="0"/>
        <v>0.83138346077868308</v>
      </c>
      <c r="I8" s="75">
        <f t="shared" si="0"/>
        <v>0.58233064952408187</v>
      </c>
      <c r="J8" s="75">
        <f t="shared" si="0"/>
        <v>0.25861934966111083</v>
      </c>
      <c r="K8" s="75">
        <f t="shared" si="0"/>
        <v>-9.8248593745108678E-2</v>
      </c>
      <c r="L8" s="76">
        <f t="shared" si="0"/>
        <v>-0.44252044329485207</v>
      </c>
    </row>
    <row r="9" spans="1:12" ht="15.5" x14ac:dyDescent="0.35">
      <c r="A9" s="143">
        <v>1.5</v>
      </c>
      <c r="B9" s="149">
        <f t="shared" si="0"/>
        <v>0</v>
      </c>
      <c r="C9" s="75">
        <f t="shared" si="0"/>
        <v>0.43496553411123018</v>
      </c>
      <c r="D9" s="75">
        <f t="shared" si="0"/>
        <v>0.7833269096274833</v>
      </c>
      <c r="E9" s="75">
        <f t="shared" si="0"/>
        <v>0.97572335782665909</v>
      </c>
      <c r="F9" s="75">
        <f t="shared" si="0"/>
        <v>0.97384763087819526</v>
      </c>
      <c r="G9" s="75">
        <f t="shared" si="0"/>
        <v>0.7780731968879212</v>
      </c>
      <c r="H9" s="75">
        <f t="shared" si="0"/>
        <v>0.42737988023382978</v>
      </c>
      <c r="I9" s="75">
        <f t="shared" si="0"/>
        <v>-8.4072473671490625E-3</v>
      </c>
      <c r="J9" s="75">
        <f t="shared" si="0"/>
        <v>-0.44252044329485207</v>
      </c>
      <c r="K9" s="75">
        <f t="shared" si="0"/>
        <v>-0.78852525442619559</v>
      </c>
      <c r="L9" s="76">
        <f t="shared" si="0"/>
        <v>-0.97753011766509701</v>
      </c>
    </row>
    <row r="10" spans="1:12" ht="15.5" x14ac:dyDescent="0.35">
      <c r="A10" s="143">
        <v>1.8</v>
      </c>
      <c r="B10" s="149">
        <f t="shared" si="0"/>
        <v>0</v>
      </c>
      <c r="C10" s="75">
        <f t="shared" si="0"/>
        <v>0.51413599165311319</v>
      </c>
      <c r="D10" s="75">
        <f t="shared" si="0"/>
        <v>0.88195780688494751</v>
      </c>
      <c r="E10" s="75">
        <f t="shared" si="0"/>
        <v>0.99878974347052396</v>
      </c>
      <c r="F10" s="75">
        <f t="shared" si="0"/>
        <v>0.83138346077868308</v>
      </c>
      <c r="G10" s="75">
        <f t="shared" si="0"/>
        <v>0.42737988023382978</v>
      </c>
      <c r="H10" s="75">
        <f t="shared" si="0"/>
        <v>-9.8248593745108678E-2</v>
      </c>
      <c r="I10" s="75">
        <f t="shared" si="0"/>
        <v>-0.59591722380776424</v>
      </c>
      <c r="J10" s="75">
        <f t="shared" si="0"/>
        <v>-0.92399815872318791</v>
      </c>
      <c r="K10" s="75">
        <f t="shared" si="0"/>
        <v>-0.9891252607943698</v>
      </c>
      <c r="L10" s="76">
        <f t="shared" si="0"/>
        <v>-0.77276448755598715</v>
      </c>
    </row>
    <row r="11" spans="1:12" ht="15.5" x14ac:dyDescent="0.35">
      <c r="A11" s="143">
        <v>2.1</v>
      </c>
      <c r="B11" s="149"/>
      <c r="C11" s="75">
        <f t="shared" si="0"/>
        <v>0.5891447579422695</v>
      </c>
      <c r="D11" s="75">
        <f t="shared" si="0"/>
        <v>0.95209034159051575</v>
      </c>
      <c r="E11" s="75">
        <f t="shared" si="0"/>
        <v>0.94948561486463046</v>
      </c>
      <c r="F11" s="75">
        <f t="shared" si="0"/>
        <v>0.58233064952408187</v>
      </c>
      <c r="G11" s="75">
        <f t="shared" si="0"/>
        <v>-8.4072473671490625E-3</v>
      </c>
      <c r="H11" s="75">
        <f t="shared" si="0"/>
        <v>-0.59591722380776424</v>
      </c>
      <c r="I11" s="75">
        <f t="shared" si="0"/>
        <v>-0.9546277716602164</v>
      </c>
      <c r="J11" s="75">
        <f t="shared" si="0"/>
        <v>-0.94681377559260893</v>
      </c>
      <c r="K11" s="75">
        <f t="shared" si="0"/>
        <v>-0.57547538019521638</v>
      </c>
      <c r="L11" s="76">
        <f t="shared" si="0"/>
        <v>1.6813900484350601E-2</v>
      </c>
    </row>
    <row r="12" spans="1:12" ht="15.5" x14ac:dyDescent="0.35">
      <c r="A12" s="143">
        <v>2.4</v>
      </c>
      <c r="B12" s="149"/>
      <c r="C12" s="75">
        <f t="shared" si="0"/>
        <v>0.6593846719714731</v>
      </c>
      <c r="D12" s="75">
        <f t="shared" si="0"/>
        <v>0.99145834819168643</v>
      </c>
      <c r="E12" s="75">
        <f t="shared" si="0"/>
        <v>0.83138346077868308</v>
      </c>
      <c r="F12" s="75">
        <f t="shared" si="0"/>
        <v>0.25861934966111083</v>
      </c>
      <c r="G12" s="75">
        <f t="shared" si="0"/>
        <v>-0.44252044329485207</v>
      </c>
      <c r="H12" s="75">
        <f t="shared" si="0"/>
        <v>-0.92399815872318791</v>
      </c>
      <c r="I12" s="75">
        <f t="shared" si="0"/>
        <v>-0.94681377559260893</v>
      </c>
      <c r="J12" s="75">
        <f t="shared" si="0"/>
        <v>-0.49964188311690244</v>
      </c>
      <c r="K12" s="75">
        <f t="shared" si="0"/>
        <v>0.19554651510054424</v>
      </c>
      <c r="L12" s="76">
        <f t="shared" si="0"/>
        <v>0.79366786384915267</v>
      </c>
    </row>
    <row r="13" spans="1:12" ht="15.5" x14ac:dyDescent="0.35">
      <c r="A13" s="143">
        <v>2.7</v>
      </c>
      <c r="B13" s="149"/>
      <c r="C13" s="75">
        <f t="shared" si="0"/>
        <v>0.72428717437014256</v>
      </c>
      <c r="D13" s="75">
        <f t="shared" si="0"/>
        <v>0.99878974347052396</v>
      </c>
      <c r="E13" s="75">
        <f t="shared" si="0"/>
        <v>0.65304075157226482</v>
      </c>
      <c r="F13" s="75">
        <f t="shared" si="0"/>
        <v>-9.8248593745108678E-2</v>
      </c>
      <c r="G13" s="75">
        <f t="shared" si="0"/>
        <v>-0.78852525442619559</v>
      </c>
      <c r="H13" s="75">
        <f t="shared" si="0"/>
        <v>-0.9891252607943698</v>
      </c>
      <c r="I13" s="75">
        <f t="shared" si="0"/>
        <v>-0.57547538019521638</v>
      </c>
      <c r="J13" s="75">
        <f t="shared" si="0"/>
        <v>0.19554651510054424</v>
      </c>
      <c r="K13" s="75">
        <f t="shared" si="0"/>
        <v>0.84513341165721778</v>
      </c>
      <c r="L13" s="76">
        <f t="shared" si="0"/>
        <v>0.96988981084508585</v>
      </c>
    </row>
    <row r="14" spans="1:12" ht="16" thickBot="1" x14ac:dyDescent="0.4">
      <c r="A14" s="145">
        <v>3</v>
      </c>
      <c r="B14" s="151"/>
      <c r="C14" s="79">
        <f t="shared" si="0"/>
        <v>0.7833269096274833</v>
      </c>
      <c r="D14" s="79">
        <f t="shared" si="0"/>
        <v>0.97384763087819526</v>
      </c>
      <c r="E14" s="79">
        <f t="shared" si="0"/>
        <v>0.42737988023382978</v>
      </c>
      <c r="F14" s="79">
        <f t="shared" si="0"/>
        <v>-0.44252044329485207</v>
      </c>
      <c r="G14" s="79">
        <f t="shared" si="0"/>
        <v>-0.97753011766509701</v>
      </c>
      <c r="H14" s="79">
        <f t="shared" si="0"/>
        <v>-0.77276448755598715</v>
      </c>
      <c r="I14" s="79">
        <f t="shared" si="0"/>
        <v>1.6813900484350601E-2</v>
      </c>
      <c r="J14" s="79">
        <f t="shared" si="0"/>
        <v>0.79366786384915267</v>
      </c>
      <c r="K14" s="79">
        <f t="shared" si="0"/>
        <v>0.96988981084508585</v>
      </c>
      <c r="L14" s="80">
        <f t="shared" si="0"/>
        <v>0.41211848524175659</v>
      </c>
    </row>
    <row r="16" spans="1:12" x14ac:dyDescent="0.35">
      <c r="A16" s="17"/>
    </row>
  </sheetData>
  <printOptions gridLines="1" gridLinesSet="0"/>
  <pageMargins left="0.78740157499999996" right="0.78740157499999996" top="0.984251969" bottom="0.984251969" header="0.39400000000000002" footer="0.39400000000000002"/>
  <pageSetup paperSize="9" orientation="portrait" horizontalDpi="4294967292" verticalDpi="4294967292" copies="0"/>
  <headerFooter alignWithMargins="0">
    <oddHeader>&amp;F</oddHeader>
    <oddFooter>Seite &amp;P</oddFooter>
  </headerFooter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Tabelle25"/>
  <dimension ref="A1:M13"/>
  <sheetViews>
    <sheetView workbookViewId="0">
      <selection activeCell="B15" sqref="B15"/>
    </sheetView>
  </sheetViews>
  <sheetFormatPr defaultColWidth="5.6328125" defaultRowHeight="14.5" x14ac:dyDescent="0.35"/>
  <cols>
    <col min="1" max="1" width="5.6328125" style="13"/>
    <col min="2" max="13" width="7" style="13" customWidth="1"/>
    <col min="14" max="16384" width="5.6328125" style="13"/>
  </cols>
  <sheetData>
    <row r="1" spans="1:13" ht="18.5" x14ac:dyDescent="0.45">
      <c r="A1" s="4" t="s">
        <v>203</v>
      </c>
      <c r="B1" s="93"/>
      <c r="C1" s="5"/>
      <c r="D1" s="93"/>
      <c r="E1" s="5"/>
      <c r="F1" s="93"/>
      <c r="G1" s="93"/>
      <c r="H1" s="93"/>
      <c r="I1" s="93"/>
      <c r="J1" s="93"/>
      <c r="K1" s="93"/>
      <c r="L1" s="93"/>
      <c r="M1" s="93"/>
    </row>
    <row r="2" spans="1:13" s="1" customFormat="1" ht="16" thickBot="1" x14ac:dyDescent="0.4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15" thickBot="1" x14ac:dyDescent="0.4">
      <c r="A3" s="94"/>
      <c r="B3" s="95" t="s">
        <v>34</v>
      </c>
      <c r="C3" s="95" t="s">
        <v>35</v>
      </c>
      <c r="D3" s="95" t="s">
        <v>36</v>
      </c>
      <c r="E3" s="95" t="s">
        <v>37</v>
      </c>
      <c r="F3" s="95" t="s">
        <v>38</v>
      </c>
      <c r="G3" s="95" t="s">
        <v>39</v>
      </c>
      <c r="H3" s="95" t="s">
        <v>40</v>
      </c>
      <c r="I3" s="95" t="s">
        <v>41</v>
      </c>
      <c r="J3" s="95" t="s">
        <v>42</v>
      </c>
      <c r="K3" s="95" t="s">
        <v>43</v>
      </c>
      <c r="L3" s="95" t="s">
        <v>44</v>
      </c>
      <c r="M3" s="96" t="s">
        <v>45</v>
      </c>
    </row>
    <row r="4" spans="1:13" x14ac:dyDescent="0.35">
      <c r="A4" s="97" t="s">
        <v>46</v>
      </c>
      <c r="B4" s="94">
        <v>820</v>
      </c>
      <c r="C4" s="98">
        <v>801</v>
      </c>
      <c r="D4" s="98">
        <v>893</v>
      </c>
      <c r="E4" s="98">
        <v>833</v>
      </c>
      <c r="F4" s="98">
        <v>825</v>
      </c>
      <c r="G4" s="98">
        <v>811</v>
      </c>
      <c r="H4" s="98">
        <v>793</v>
      </c>
      <c r="I4" s="98">
        <v>812</v>
      </c>
      <c r="J4" s="98">
        <v>865</v>
      </c>
      <c r="K4" s="98">
        <v>886</v>
      </c>
      <c r="L4" s="98">
        <v>872</v>
      </c>
      <c r="M4" s="99">
        <v>851</v>
      </c>
    </row>
    <row r="5" spans="1:13" x14ac:dyDescent="0.35">
      <c r="A5" s="97" t="s">
        <v>47</v>
      </c>
      <c r="B5" s="47">
        <v>814</v>
      </c>
      <c r="C5" s="100">
        <v>812</v>
      </c>
      <c r="D5" s="100">
        <v>892</v>
      </c>
      <c r="E5" s="100">
        <v>868</v>
      </c>
      <c r="F5" s="100">
        <v>832</v>
      </c>
      <c r="G5" s="100">
        <v>802</v>
      </c>
      <c r="H5" s="100">
        <v>770</v>
      </c>
      <c r="I5" s="100">
        <v>886</v>
      </c>
      <c r="J5" s="100">
        <v>901</v>
      </c>
      <c r="K5" s="100">
        <v>904</v>
      </c>
      <c r="L5" s="100">
        <v>893</v>
      </c>
      <c r="M5" s="101">
        <v>862</v>
      </c>
    </row>
    <row r="6" spans="1:13" x14ac:dyDescent="0.35">
      <c r="A6" s="97" t="s">
        <v>48</v>
      </c>
      <c r="B6" s="47">
        <v>822</v>
      </c>
      <c r="C6" s="100">
        <v>852</v>
      </c>
      <c r="D6" s="100">
        <v>912</v>
      </c>
      <c r="E6" s="100">
        <v>900</v>
      </c>
      <c r="F6" s="100">
        <v>835</v>
      </c>
      <c r="G6" s="100">
        <v>812</v>
      </c>
      <c r="H6" s="100">
        <v>771</v>
      </c>
      <c r="I6" s="100">
        <v>771</v>
      </c>
      <c r="J6" s="100">
        <v>898</v>
      </c>
      <c r="K6" s="100">
        <v>912</v>
      </c>
      <c r="L6" s="100">
        <v>881</v>
      </c>
      <c r="M6" s="101">
        <v>868</v>
      </c>
    </row>
    <row r="7" spans="1:13" x14ac:dyDescent="0.35">
      <c r="A7" s="102" t="s">
        <v>49</v>
      </c>
      <c r="B7" s="48">
        <v>883</v>
      </c>
      <c r="C7" s="103">
        <v>912</v>
      </c>
      <c r="D7" s="103">
        <v>928</v>
      </c>
      <c r="E7" s="103">
        <v>881</v>
      </c>
      <c r="F7" s="103">
        <v>824</v>
      </c>
      <c r="G7" s="103">
        <v>792</v>
      </c>
      <c r="H7" s="103">
        <v>743</v>
      </c>
      <c r="I7" s="103">
        <v>758</v>
      </c>
      <c r="J7" s="103">
        <v>813</v>
      </c>
      <c r="K7" s="103">
        <v>812</v>
      </c>
      <c r="L7" s="103">
        <v>822</v>
      </c>
      <c r="M7" s="104">
        <v>856</v>
      </c>
    </row>
    <row r="8" spans="1:13" x14ac:dyDescent="0.35">
      <c r="A8" s="97" t="s">
        <v>50</v>
      </c>
      <c r="B8" s="47">
        <v>848</v>
      </c>
      <c r="C8" s="100">
        <v>899</v>
      </c>
      <c r="D8" s="100">
        <v>901</v>
      </c>
      <c r="E8" s="100">
        <v>872</v>
      </c>
      <c r="F8" s="100">
        <v>798</v>
      </c>
      <c r="G8" s="100">
        <v>776</v>
      </c>
      <c r="H8" s="100">
        <v>712</v>
      </c>
      <c r="I8" s="100">
        <v>736</v>
      </c>
      <c r="J8" s="100">
        <v>763</v>
      </c>
      <c r="K8" s="100">
        <v>783</v>
      </c>
      <c r="L8" s="100">
        <v>784</v>
      </c>
      <c r="M8" s="101">
        <v>822</v>
      </c>
    </row>
    <row r="9" spans="1:13" x14ac:dyDescent="0.35">
      <c r="A9" s="97" t="s">
        <v>51</v>
      </c>
      <c r="B9" s="47">
        <v>821</v>
      </c>
      <c r="C9" s="100">
        <v>842</v>
      </c>
      <c r="D9" s="100">
        <v>852</v>
      </c>
      <c r="E9" s="100">
        <v>848</v>
      </c>
      <c r="F9" s="100">
        <v>793</v>
      </c>
      <c r="G9" s="100">
        <v>755</v>
      </c>
      <c r="H9" s="100">
        <v>730</v>
      </c>
      <c r="I9" s="100">
        <v>720</v>
      </c>
      <c r="J9" s="100">
        <v>714</v>
      </c>
      <c r="K9" s="100">
        <v>722</v>
      </c>
      <c r="L9" s="100">
        <v>748</v>
      </c>
      <c r="M9" s="101">
        <v>771</v>
      </c>
    </row>
    <row r="10" spans="1:13" x14ac:dyDescent="0.35">
      <c r="A10" s="97" t="s">
        <v>52</v>
      </c>
      <c r="B10" s="47">
        <v>789</v>
      </c>
      <c r="C10" s="100">
        <v>803</v>
      </c>
      <c r="D10" s="100">
        <v>812</v>
      </c>
      <c r="E10" s="100">
        <v>802</v>
      </c>
      <c r="F10" s="100">
        <v>758</v>
      </c>
      <c r="G10" s="100">
        <v>728</v>
      </c>
      <c r="H10" s="100">
        <v>750</v>
      </c>
      <c r="I10" s="100">
        <v>762</v>
      </c>
      <c r="J10" s="100">
        <v>760</v>
      </c>
      <c r="K10" s="100">
        <v>750</v>
      </c>
      <c r="L10" s="100">
        <v>742</v>
      </c>
      <c r="M10" s="101">
        <v>730</v>
      </c>
    </row>
    <row r="11" spans="1:13" x14ac:dyDescent="0.35">
      <c r="A11" s="97" t="s">
        <v>53</v>
      </c>
      <c r="B11" s="47">
        <v>739</v>
      </c>
      <c r="C11" s="100">
        <v>754</v>
      </c>
      <c r="D11" s="100">
        <v>756</v>
      </c>
      <c r="E11" s="100">
        <v>751</v>
      </c>
      <c r="F11" s="100">
        <v>746</v>
      </c>
      <c r="G11" s="100">
        <v>736</v>
      </c>
      <c r="H11" s="100">
        <v>733</v>
      </c>
      <c r="I11" s="100">
        <v>734</v>
      </c>
      <c r="J11" s="100">
        <v>742</v>
      </c>
      <c r="K11" s="100">
        <v>738</v>
      </c>
      <c r="L11" s="100">
        <v>742</v>
      </c>
      <c r="M11" s="101">
        <v>727</v>
      </c>
    </row>
    <row r="12" spans="1:13" x14ac:dyDescent="0.35">
      <c r="A12" s="97" t="s">
        <v>54</v>
      </c>
      <c r="B12" s="47">
        <v>736</v>
      </c>
      <c r="C12" s="100">
        <v>720</v>
      </c>
      <c r="D12" s="100">
        <v>713</v>
      </c>
      <c r="E12" s="100">
        <v>722</v>
      </c>
      <c r="F12" s="100">
        <v>736</v>
      </c>
      <c r="G12" s="100">
        <v>741</v>
      </c>
      <c r="H12" s="100">
        <v>729</v>
      </c>
      <c r="I12" s="100">
        <v>722</v>
      </c>
      <c r="J12" s="100">
        <v>731</v>
      </c>
      <c r="K12" s="100">
        <v>737</v>
      </c>
      <c r="L12" s="100">
        <v>728</v>
      </c>
      <c r="M12" s="101">
        <v>720</v>
      </c>
    </row>
    <row r="13" spans="1:13" ht="15" thickBot="1" x14ac:dyDescent="0.4">
      <c r="A13" s="105" t="s">
        <v>55</v>
      </c>
      <c r="B13" s="49">
        <v>720</v>
      </c>
      <c r="C13" s="106">
        <v>712</v>
      </c>
      <c r="D13" s="106">
        <v>702</v>
      </c>
      <c r="E13" s="106">
        <v>708</v>
      </c>
      <c r="F13" s="106">
        <v>742</v>
      </c>
      <c r="G13" s="106">
        <v>748</v>
      </c>
      <c r="H13" s="106">
        <v>722</v>
      </c>
      <c r="I13" s="106">
        <v>718</v>
      </c>
      <c r="J13" s="106">
        <v>716</v>
      </c>
      <c r="K13" s="106">
        <v>730</v>
      </c>
      <c r="L13" s="106">
        <v>734</v>
      </c>
      <c r="M13" s="107">
        <v>738</v>
      </c>
    </row>
  </sheetData>
  <printOptions gridLines="1" gridLinesSet="0"/>
  <pageMargins left="0.78740157499999996" right="0.78740157499999996" top="0.984251969" bottom="0.984251969" header="0.39400000000000002" footer="0.39400000000000002"/>
  <pageSetup paperSize="9" orientation="portrait" horizontalDpi="0" verticalDpi="4294967292" copies="0"/>
  <headerFooter alignWithMargins="0">
    <oddHeader>&amp;F</oddHeader>
    <oddFooter>Seite &amp;P</oddFooter>
  </headerFooter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B27"/>
  <sheetViews>
    <sheetView topLeftCell="A15" workbookViewId="0">
      <selection activeCell="K12" sqref="K12"/>
    </sheetView>
  </sheetViews>
  <sheetFormatPr defaultColWidth="11.54296875" defaultRowHeight="13" x14ac:dyDescent="0.3"/>
  <cols>
    <col min="1" max="1" width="8.6328125" style="109" customWidth="1"/>
    <col min="2" max="2" width="8.54296875" style="109" customWidth="1"/>
    <col min="3" max="3" width="5.1796875" style="109" customWidth="1"/>
    <col min="4" max="16384" width="11.54296875" style="109"/>
  </cols>
  <sheetData>
    <row r="1" spans="1:2" ht="18.5" x14ac:dyDescent="0.45">
      <c r="A1" s="110" t="s">
        <v>224</v>
      </c>
    </row>
    <row r="2" spans="1:2" ht="18.5" x14ac:dyDescent="0.45">
      <c r="A2" s="110"/>
    </row>
    <row r="3" spans="1:2" ht="15.5" x14ac:dyDescent="0.35">
      <c r="A3" s="115" t="s">
        <v>71</v>
      </c>
      <c r="B3" s="115">
        <v>12</v>
      </c>
    </row>
    <row r="4" spans="1:2" ht="15.5" x14ac:dyDescent="0.35">
      <c r="A4" s="115" t="s">
        <v>72</v>
      </c>
      <c r="B4" s="115">
        <v>9</v>
      </c>
    </row>
    <row r="5" spans="1:2" ht="15.5" x14ac:dyDescent="0.35">
      <c r="A5" s="115" t="s">
        <v>73</v>
      </c>
      <c r="B5" s="115">
        <v>38</v>
      </c>
    </row>
    <row r="6" spans="1:2" ht="15.5" x14ac:dyDescent="0.35">
      <c r="A6" s="115" t="s">
        <v>74</v>
      </c>
      <c r="B6" s="115">
        <v>17</v>
      </c>
    </row>
    <row r="7" spans="1:2" ht="15.5" x14ac:dyDescent="0.35">
      <c r="A7" s="115" t="s">
        <v>75</v>
      </c>
      <c r="B7" s="115">
        <v>22</v>
      </c>
    </row>
    <row r="8" spans="1:2" ht="15.5" x14ac:dyDescent="0.35">
      <c r="A8" s="115" t="s">
        <v>76</v>
      </c>
      <c r="B8" s="115">
        <v>22</v>
      </c>
    </row>
    <row r="9" spans="1:2" ht="15.5" x14ac:dyDescent="0.35">
      <c r="A9" s="115" t="s">
        <v>77</v>
      </c>
      <c r="B9" s="115">
        <v>39</v>
      </c>
    </row>
    <row r="10" spans="1:2" ht="15.5" x14ac:dyDescent="0.35">
      <c r="A10" s="115" t="s">
        <v>78</v>
      </c>
      <c r="B10" s="115">
        <v>2</v>
      </c>
    </row>
    <row r="11" spans="1:2" ht="15.5" x14ac:dyDescent="0.35">
      <c r="A11" s="115" t="s">
        <v>79</v>
      </c>
      <c r="B11" s="115">
        <v>9</v>
      </c>
    </row>
    <row r="12" spans="1:2" ht="15.5" x14ac:dyDescent="0.35">
      <c r="A12" s="115" t="s">
        <v>80</v>
      </c>
      <c r="B12" s="115">
        <v>34</v>
      </c>
    </row>
    <row r="13" spans="1:2" ht="15.5" x14ac:dyDescent="0.35">
      <c r="A13" s="115" t="s">
        <v>81</v>
      </c>
      <c r="B13" s="115">
        <v>10</v>
      </c>
    </row>
    <row r="14" spans="1:2" ht="15.5" x14ac:dyDescent="0.35">
      <c r="A14" s="115" t="s">
        <v>82</v>
      </c>
      <c r="B14" s="115">
        <v>24</v>
      </c>
    </row>
    <row r="15" spans="1:2" ht="15.5" x14ac:dyDescent="0.35">
      <c r="A15" s="115" t="s">
        <v>83</v>
      </c>
      <c r="B15" s="115">
        <v>3</v>
      </c>
    </row>
    <row r="16" spans="1:2" ht="15.5" x14ac:dyDescent="0.35">
      <c r="A16" s="115" t="s">
        <v>84</v>
      </c>
      <c r="B16" s="115">
        <v>30</v>
      </c>
    </row>
    <row r="17" spans="1:2" ht="15.5" x14ac:dyDescent="0.35">
      <c r="A17" s="115" t="s">
        <v>85</v>
      </c>
      <c r="B17" s="115">
        <v>28</v>
      </c>
    </row>
    <row r="18" spans="1:2" ht="15.5" x14ac:dyDescent="0.35">
      <c r="A18" s="115" t="s">
        <v>86</v>
      </c>
      <c r="B18" s="115">
        <v>22</v>
      </c>
    </row>
    <row r="19" spans="1:2" ht="15.5" x14ac:dyDescent="0.35">
      <c r="A19" s="115" t="s">
        <v>87</v>
      </c>
      <c r="B19" s="115">
        <v>24</v>
      </c>
    </row>
    <row r="20" spans="1:2" ht="15.5" x14ac:dyDescent="0.35">
      <c r="A20" s="115" t="s">
        <v>88</v>
      </c>
      <c r="B20" s="115">
        <v>13</v>
      </c>
    </row>
    <row r="21" spans="1:2" ht="15.5" x14ac:dyDescent="0.35">
      <c r="A21" s="115" t="s">
        <v>89</v>
      </c>
      <c r="B21" s="115">
        <v>27</v>
      </c>
    </row>
    <row r="22" spans="1:2" ht="15.5" x14ac:dyDescent="0.35">
      <c r="A22" s="115" t="s">
        <v>90</v>
      </c>
      <c r="B22" s="115">
        <v>4</v>
      </c>
    </row>
    <row r="23" spans="1:2" ht="15.5" x14ac:dyDescent="0.35">
      <c r="A23" s="115" t="s">
        <v>91</v>
      </c>
      <c r="B23" s="115">
        <v>39</v>
      </c>
    </row>
    <row r="24" spans="1:2" ht="15.5" x14ac:dyDescent="0.35">
      <c r="A24" s="115" t="s">
        <v>92</v>
      </c>
      <c r="B24" s="115">
        <v>19</v>
      </c>
    </row>
    <row r="25" spans="1:2" ht="15.5" x14ac:dyDescent="0.35">
      <c r="A25" s="115" t="s">
        <v>93</v>
      </c>
      <c r="B25" s="115">
        <v>38</v>
      </c>
    </row>
    <row r="26" spans="1:2" ht="15.5" x14ac:dyDescent="0.35">
      <c r="A26" s="115" t="s">
        <v>94</v>
      </c>
      <c r="B26" s="115">
        <v>10</v>
      </c>
    </row>
    <row r="27" spans="1:2" ht="15.5" x14ac:dyDescent="0.35">
      <c r="A27" s="115" t="s">
        <v>95</v>
      </c>
      <c r="B27" s="115">
        <v>5</v>
      </c>
    </row>
  </sheetData>
  <pageMargins left="0.7" right="0.7" top="0.78740157499999996" bottom="0.78740157499999996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20"/>
  <sheetViews>
    <sheetView workbookViewId="0">
      <selection activeCell="K15" sqref="K15"/>
    </sheetView>
  </sheetViews>
  <sheetFormatPr defaultColWidth="11.54296875" defaultRowHeight="13" x14ac:dyDescent="0.3"/>
  <cols>
    <col min="1" max="3" width="11.54296875" style="109" customWidth="1"/>
    <col min="4" max="16384" width="11.54296875" style="109"/>
  </cols>
  <sheetData>
    <row r="1" spans="1:3" ht="18.5" x14ac:dyDescent="0.45">
      <c r="A1" s="114" t="s">
        <v>225</v>
      </c>
    </row>
    <row r="3" spans="1:3" ht="15.5" x14ac:dyDescent="0.35">
      <c r="A3" s="115"/>
      <c r="B3" s="115" t="s">
        <v>226</v>
      </c>
      <c r="C3" s="115" t="s">
        <v>96</v>
      </c>
    </row>
    <row r="4" spans="1:3" ht="15.5" x14ac:dyDescent="0.35">
      <c r="A4" s="115" t="s">
        <v>97</v>
      </c>
      <c r="B4" s="115">
        <v>23</v>
      </c>
      <c r="C4" s="115">
        <v>16</v>
      </c>
    </row>
    <row r="5" spans="1:3" ht="15.5" x14ac:dyDescent="0.35">
      <c r="A5" s="115" t="s">
        <v>98</v>
      </c>
      <c r="B5" s="115">
        <v>23</v>
      </c>
      <c r="C5" s="115">
        <v>19</v>
      </c>
    </row>
    <row r="6" spans="1:3" ht="15.5" x14ac:dyDescent="0.35">
      <c r="A6" s="115" t="s">
        <v>99</v>
      </c>
      <c r="B6" s="115">
        <v>30</v>
      </c>
      <c r="C6" s="115">
        <v>25</v>
      </c>
    </row>
    <row r="7" spans="1:3" ht="15.5" x14ac:dyDescent="0.35">
      <c r="A7" s="115" t="s">
        <v>100</v>
      </c>
      <c r="B7" s="115">
        <f ca="1">INT(RAND()*90)</f>
        <v>12</v>
      </c>
      <c r="C7" s="115">
        <f ca="1">INT(RAND()*90)</f>
        <v>31</v>
      </c>
    </row>
    <row r="8" spans="1:3" ht="15.5" x14ac:dyDescent="0.35">
      <c r="A8" s="115" t="s">
        <v>97</v>
      </c>
      <c r="B8" s="115">
        <f t="shared" ref="B8:C20" ca="1" si="0">INT(RAND()*90)</f>
        <v>74</v>
      </c>
      <c r="C8" s="115">
        <f t="shared" ca="1" si="0"/>
        <v>30</v>
      </c>
    </row>
    <row r="9" spans="1:3" ht="15.5" x14ac:dyDescent="0.35">
      <c r="A9" s="115" t="s">
        <v>98</v>
      </c>
      <c r="B9" s="115">
        <f t="shared" ca="1" si="0"/>
        <v>4</v>
      </c>
      <c r="C9" s="115">
        <f t="shared" ca="1" si="0"/>
        <v>41</v>
      </c>
    </row>
    <row r="10" spans="1:3" ht="15.5" x14ac:dyDescent="0.35">
      <c r="A10" s="115" t="s">
        <v>99</v>
      </c>
      <c r="B10" s="115">
        <f t="shared" ca="1" si="0"/>
        <v>28</v>
      </c>
      <c r="C10" s="115">
        <f t="shared" ca="1" si="0"/>
        <v>10</v>
      </c>
    </row>
    <row r="11" spans="1:3" ht="15.5" x14ac:dyDescent="0.35">
      <c r="A11" s="115" t="s">
        <v>100</v>
      </c>
      <c r="B11" s="115">
        <f t="shared" ca="1" si="0"/>
        <v>14</v>
      </c>
      <c r="C11" s="115">
        <f t="shared" ca="1" si="0"/>
        <v>67</v>
      </c>
    </row>
    <row r="12" spans="1:3" ht="15.5" x14ac:dyDescent="0.35">
      <c r="A12" s="115" t="s">
        <v>97</v>
      </c>
      <c r="B12" s="115">
        <f t="shared" ca="1" si="0"/>
        <v>39</v>
      </c>
      <c r="C12" s="115">
        <f t="shared" ca="1" si="0"/>
        <v>24</v>
      </c>
    </row>
    <row r="13" spans="1:3" ht="15.5" x14ac:dyDescent="0.35">
      <c r="A13" s="115" t="s">
        <v>98</v>
      </c>
      <c r="B13" s="115">
        <f t="shared" ca="1" si="0"/>
        <v>80</v>
      </c>
      <c r="C13" s="115">
        <f t="shared" ca="1" si="0"/>
        <v>56</v>
      </c>
    </row>
    <row r="14" spans="1:3" ht="15.5" x14ac:dyDescent="0.35">
      <c r="A14" s="115" t="s">
        <v>99</v>
      </c>
      <c r="B14" s="115">
        <f t="shared" ca="1" si="0"/>
        <v>52</v>
      </c>
      <c r="C14" s="115">
        <f t="shared" ca="1" si="0"/>
        <v>18</v>
      </c>
    </row>
    <row r="15" spans="1:3" ht="15.5" x14ac:dyDescent="0.35">
      <c r="A15" s="115" t="s">
        <v>100</v>
      </c>
      <c r="B15" s="115">
        <f t="shared" ca="1" si="0"/>
        <v>54</v>
      </c>
      <c r="C15" s="115">
        <f t="shared" ca="1" si="0"/>
        <v>70</v>
      </c>
    </row>
    <row r="16" spans="1:3" ht="15.5" x14ac:dyDescent="0.35">
      <c r="A16" s="115" t="s">
        <v>97</v>
      </c>
      <c r="B16" s="115">
        <f t="shared" ca="1" si="0"/>
        <v>35</v>
      </c>
      <c r="C16" s="115">
        <f t="shared" ca="1" si="0"/>
        <v>24</v>
      </c>
    </row>
    <row r="17" spans="1:3" ht="15.5" x14ac:dyDescent="0.35">
      <c r="A17" s="115" t="s">
        <v>98</v>
      </c>
      <c r="B17" s="115">
        <f t="shared" ca="1" si="0"/>
        <v>17</v>
      </c>
      <c r="C17" s="115">
        <f t="shared" ca="1" si="0"/>
        <v>87</v>
      </c>
    </row>
    <row r="18" spans="1:3" ht="15.5" x14ac:dyDescent="0.35">
      <c r="A18" s="115" t="s">
        <v>99</v>
      </c>
      <c r="B18" s="115">
        <f t="shared" ca="1" si="0"/>
        <v>61</v>
      </c>
      <c r="C18" s="115">
        <f t="shared" ca="1" si="0"/>
        <v>27</v>
      </c>
    </row>
    <row r="19" spans="1:3" ht="15.5" x14ac:dyDescent="0.35">
      <c r="A19" s="115" t="s">
        <v>100</v>
      </c>
      <c r="B19" s="115">
        <f t="shared" ca="1" si="0"/>
        <v>81</v>
      </c>
      <c r="C19" s="115">
        <f t="shared" ca="1" si="0"/>
        <v>74</v>
      </c>
    </row>
    <row r="20" spans="1:3" ht="15.5" x14ac:dyDescent="0.35">
      <c r="A20" s="115" t="s">
        <v>97</v>
      </c>
      <c r="B20" s="115">
        <f t="shared" ca="1" si="0"/>
        <v>3</v>
      </c>
      <c r="C20" s="115">
        <f t="shared" ca="1" si="0"/>
        <v>53</v>
      </c>
    </row>
  </sheetData>
  <pageMargins left="0.7" right="0.7" top="0.78740157499999996" bottom="0.78740157499999996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B8"/>
  <sheetViews>
    <sheetView workbookViewId="0">
      <selection activeCell="A8" sqref="A8"/>
    </sheetView>
  </sheetViews>
  <sheetFormatPr defaultColWidth="11.54296875" defaultRowHeight="13" x14ac:dyDescent="0.3"/>
  <cols>
    <col min="1" max="1" width="17.54296875" style="109" customWidth="1"/>
    <col min="2" max="2" width="11.54296875" style="109"/>
    <col min="3" max="3" width="6.36328125" style="109" customWidth="1"/>
    <col min="4" max="16384" width="11.54296875" style="109"/>
  </cols>
  <sheetData>
    <row r="1" spans="1:2" ht="18.5" x14ac:dyDescent="0.45">
      <c r="A1" s="110" t="s">
        <v>218</v>
      </c>
    </row>
    <row r="3" spans="1:2" ht="15.5" x14ac:dyDescent="0.35">
      <c r="A3" s="115" t="s">
        <v>159</v>
      </c>
      <c r="B3" s="115">
        <v>500000</v>
      </c>
    </row>
    <row r="4" spans="1:2" ht="15.5" x14ac:dyDescent="0.35">
      <c r="A4" s="115" t="s">
        <v>219</v>
      </c>
      <c r="B4" s="115">
        <v>-100000</v>
      </c>
    </row>
    <row r="5" spans="1:2" ht="15.5" x14ac:dyDescent="0.35">
      <c r="A5" s="115" t="s">
        <v>220</v>
      </c>
      <c r="B5" s="115">
        <v>-200000</v>
      </c>
    </row>
    <row r="6" spans="1:2" ht="15.5" x14ac:dyDescent="0.35">
      <c r="A6" s="115" t="s">
        <v>221</v>
      </c>
      <c r="B6" s="115">
        <f>SUM(B3:B5)</f>
        <v>200000</v>
      </c>
    </row>
    <row r="7" spans="1:2" ht="15.5" x14ac:dyDescent="0.35">
      <c r="A7" s="115" t="s">
        <v>223</v>
      </c>
      <c r="B7" s="115">
        <f>-B6*0.25</f>
        <v>-50000</v>
      </c>
    </row>
    <row r="8" spans="1:2" ht="15.5" x14ac:dyDescent="0.35">
      <c r="A8" s="115" t="s">
        <v>222</v>
      </c>
      <c r="B8" s="115">
        <f>B6+B7</f>
        <v>150000</v>
      </c>
    </row>
  </sheetData>
  <pageMargins left="0.7" right="0.7" top="0.78740157499999996" bottom="0.78740157499999996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D17"/>
  <sheetViews>
    <sheetView workbookViewId="0">
      <selection activeCell="L13" sqref="L13"/>
    </sheetView>
  </sheetViews>
  <sheetFormatPr defaultColWidth="11.54296875" defaultRowHeight="12.5" x14ac:dyDescent="0.25"/>
  <cols>
    <col min="1" max="1" width="16.6328125" style="112" customWidth="1"/>
    <col min="2" max="2" width="14.54296875" style="112" customWidth="1"/>
    <col min="3" max="3" width="15.1796875" style="112" customWidth="1"/>
    <col min="4" max="4" width="7.36328125" style="112" customWidth="1"/>
    <col min="5" max="6" width="11.54296875" style="112"/>
    <col min="7" max="9" width="11.54296875" style="112" customWidth="1"/>
    <col min="10" max="16384" width="11.54296875" style="112"/>
  </cols>
  <sheetData>
    <row r="1" spans="1:4" ht="18.5" x14ac:dyDescent="0.45">
      <c r="A1" s="110" t="s">
        <v>213</v>
      </c>
      <c r="B1" s="111"/>
      <c r="C1" s="111"/>
    </row>
    <row r="2" spans="1:4" ht="18.5" x14ac:dyDescent="0.45">
      <c r="A2" s="110"/>
      <c r="B2" s="111"/>
      <c r="C2" s="111"/>
    </row>
    <row r="3" spans="1:4" ht="15.5" x14ac:dyDescent="0.35">
      <c r="A3" s="123"/>
      <c r="B3" s="184" t="s">
        <v>214</v>
      </c>
      <c r="C3" s="185"/>
      <c r="D3" s="186"/>
    </row>
    <row r="4" spans="1:4" ht="15.5" x14ac:dyDescent="0.35">
      <c r="A4" s="128" t="s">
        <v>58</v>
      </c>
      <c r="B4" s="133" t="s">
        <v>59</v>
      </c>
      <c r="C4" s="130"/>
      <c r="D4" s="133">
        <v>6</v>
      </c>
    </row>
    <row r="5" spans="1:4" ht="15.5" x14ac:dyDescent="0.35">
      <c r="A5" s="124"/>
      <c r="B5" s="134" t="s">
        <v>60</v>
      </c>
      <c r="C5" s="122"/>
      <c r="D5" s="134">
        <v>12</v>
      </c>
    </row>
    <row r="6" spans="1:4" ht="15.5" x14ac:dyDescent="0.35">
      <c r="A6" s="124"/>
      <c r="B6" s="134" t="s">
        <v>61</v>
      </c>
      <c r="C6" s="122"/>
      <c r="D6" s="134">
        <v>4</v>
      </c>
    </row>
    <row r="7" spans="1:4" ht="15.5" x14ac:dyDescent="0.35">
      <c r="A7" s="131"/>
      <c r="B7" s="121" t="s">
        <v>62</v>
      </c>
      <c r="C7" s="127"/>
      <c r="D7" s="121">
        <v>7</v>
      </c>
    </row>
    <row r="8" spans="1:4" ht="15.5" x14ac:dyDescent="0.35">
      <c r="A8" s="128" t="s">
        <v>215</v>
      </c>
      <c r="B8" s="133" t="s">
        <v>63</v>
      </c>
      <c r="C8" s="129" t="s">
        <v>216</v>
      </c>
      <c r="D8" s="133">
        <v>12</v>
      </c>
    </row>
    <row r="9" spans="1:4" ht="15.5" x14ac:dyDescent="0.35">
      <c r="A9" s="125"/>
      <c r="B9" s="121"/>
      <c r="C9" s="132" t="s">
        <v>217</v>
      </c>
      <c r="D9" s="121">
        <v>6</v>
      </c>
    </row>
    <row r="10" spans="1:4" ht="15.5" x14ac:dyDescent="0.35">
      <c r="A10" s="125"/>
      <c r="B10" s="134" t="s">
        <v>64</v>
      </c>
      <c r="C10" s="122"/>
      <c r="D10" s="134">
        <v>6</v>
      </c>
    </row>
    <row r="11" spans="1:4" ht="15.5" x14ac:dyDescent="0.35">
      <c r="A11" s="124"/>
      <c r="B11" s="134" t="s">
        <v>65</v>
      </c>
      <c r="C11" s="122"/>
      <c r="D11" s="134">
        <v>4</v>
      </c>
    </row>
    <row r="12" spans="1:4" ht="15.5" x14ac:dyDescent="0.35">
      <c r="A12" s="131"/>
      <c r="B12" s="121" t="s">
        <v>66</v>
      </c>
      <c r="C12" s="127"/>
      <c r="D12" s="121">
        <v>12</v>
      </c>
    </row>
    <row r="13" spans="1:4" ht="15.5" x14ac:dyDescent="0.35">
      <c r="A13" s="124" t="s">
        <v>67</v>
      </c>
      <c r="B13" s="134" t="s">
        <v>68</v>
      </c>
      <c r="C13" s="122"/>
      <c r="D13" s="133">
        <v>7</v>
      </c>
    </row>
    <row r="14" spans="1:4" ht="15.5" x14ac:dyDescent="0.35">
      <c r="A14" s="125"/>
      <c r="B14" s="134" t="s">
        <v>69</v>
      </c>
      <c r="C14" s="122"/>
      <c r="D14" s="134">
        <v>8</v>
      </c>
    </row>
    <row r="15" spans="1:4" ht="15.5" x14ac:dyDescent="0.35">
      <c r="A15" s="126"/>
      <c r="B15" s="121" t="s">
        <v>70</v>
      </c>
      <c r="C15" s="127"/>
      <c r="D15" s="121">
        <v>3</v>
      </c>
    </row>
    <row r="17" spans="1:1" ht="20" x14ac:dyDescent="0.4">
      <c r="A17" s="113"/>
    </row>
  </sheetData>
  <mergeCells count="1">
    <mergeCell ref="B3:D3"/>
  </mergeCells>
  <pageMargins left="0.7" right="0.7" top="0.78740157499999996" bottom="0.78740157499999996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0"/>
  </sheetPr>
  <dimension ref="A1:G23"/>
  <sheetViews>
    <sheetView workbookViewId="0">
      <selection activeCell="J21" sqref="J21"/>
    </sheetView>
  </sheetViews>
  <sheetFormatPr defaultColWidth="11.54296875" defaultRowHeight="13" x14ac:dyDescent="0.3"/>
  <cols>
    <col min="1" max="1" width="18.453125" style="109" customWidth="1"/>
    <col min="2" max="2" width="15.81640625" style="109" customWidth="1"/>
    <col min="3" max="16384" width="11.54296875" style="109"/>
  </cols>
  <sheetData>
    <row r="1" spans="1:3" ht="18.5" x14ac:dyDescent="0.45">
      <c r="A1" s="108" t="s">
        <v>204</v>
      </c>
    </row>
    <row r="2" spans="1:3" ht="18.5" x14ac:dyDescent="0.45">
      <c r="A2" s="108"/>
    </row>
    <row r="3" spans="1:3" ht="15.5" x14ac:dyDescent="0.35">
      <c r="A3" s="118" t="s">
        <v>206</v>
      </c>
      <c r="B3" s="115" t="s">
        <v>207</v>
      </c>
      <c r="C3" s="115">
        <v>770</v>
      </c>
    </row>
    <row r="4" spans="1:3" ht="15.5" x14ac:dyDescent="0.35">
      <c r="A4" s="119"/>
      <c r="B4" s="115" t="s">
        <v>208</v>
      </c>
      <c r="C4" s="115">
        <v>640</v>
      </c>
    </row>
    <row r="5" spans="1:3" ht="15.5" x14ac:dyDescent="0.35">
      <c r="A5" s="120"/>
      <c r="B5" s="115" t="s">
        <v>209</v>
      </c>
      <c r="C5" s="115">
        <v>230</v>
      </c>
    </row>
    <row r="6" spans="1:3" ht="15.5" x14ac:dyDescent="0.35">
      <c r="A6" s="118" t="s">
        <v>205</v>
      </c>
      <c r="B6" s="116" t="s">
        <v>210</v>
      </c>
      <c r="C6" s="115">
        <v>120</v>
      </c>
    </row>
    <row r="7" spans="1:3" ht="15.5" x14ac:dyDescent="0.35">
      <c r="A7" s="119"/>
      <c r="B7" s="117" t="s">
        <v>211</v>
      </c>
      <c r="C7" s="115">
        <v>550</v>
      </c>
    </row>
    <row r="8" spans="1:3" ht="15.5" x14ac:dyDescent="0.35">
      <c r="A8" s="120"/>
      <c r="B8" s="116" t="s">
        <v>212</v>
      </c>
      <c r="C8" s="115">
        <v>240</v>
      </c>
    </row>
    <row r="19" spans="1:7" x14ac:dyDescent="0.3">
      <c r="A19"/>
      <c r="B19"/>
      <c r="C19"/>
      <c r="D19"/>
      <c r="E19"/>
      <c r="F19"/>
      <c r="G19"/>
    </row>
    <row r="20" spans="1:7" x14ac:dyDescent="0.3">
      <c r="A20"/>
      <c r="B20"/>
      <c r="C20"/>
      <c r="D20"/>
      <c r="E20"/>
      <c r="F20"/>
      <c r="G20"/>
    </row>
    <row r="21" spans="1:7" x14ac:dyDescent="0.3">
      <c r="A21"/>
      <c r="B21"/>
      <c r="C21"/>
      <c r="D21"/>
      <c r="E21"/>
      <c r="F21"/>
      <c r="G21"/>
    </row>
    <row r="22" spans="1:7" x14ac:dyDescent="0.3">
      <c r="A22"/>
      <c r="B22"/>
      <c r="C22"/>
      <c r="D22"/>
      <c r="E22"/>
      <c r="F22"/>
      <c r="G22"/>
    </row>
    <row r="23" spans="1:7" x14ac:dyDescent="0.3">
      <c r="A23"/>
      <c r="B23"/>
      <c r="C23"/>
      <c r="D23"/>
      <c r="E23"/>
      <c r="F23"/>
      <c r="G23"/>
    </row>
  </sheetData>
  <pageMargins left="0.7" right="0.7" top="0.78740157499999996" bottom="0.78740157499999996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1145C5-4262-4489-8A62-386724444DB6}">
  <dimension ref="A1:B14"/>
  <sheetViews>
    <sheetView workbookViewId="0">
      <selection activeCell="K19" sqref="K19"/>
    </sheetView>
  </sheetViews>
  <sheetFormatPr defaultColWidth="11.54296875" defaultRowHeight="14.5" x14ac:dyDescent="0.35"/>
  <cols>
    <col min="1" max="1" width="16" style="152" customWidth="1"/>
    <col min="2" max="2" width="16.81640625" style="152" customWidth="1"/>
    <col min="3" max="16384" width="11.54296875" style="152"/>
  </cols>
  <sheetData>
    <row r="1" spans="1:2" ht="34" customHeight="1" x14ac:dyDescent="0.35">
      <c r="A1" s="187" t="s">
        <v>227</v>
      </c>
      <c r="B1" s="187"/>
    </row>
    <row r="2" spans="1:2" ht="15.5" x14ac:dyDescent="0.35">
      <c r="A2" s="154" t="s">
        <v>101</v>
      </c>
      <c r="B2" s="155" t="s">
        <v>102</v>
      </c>
    </row>
    <row r="3" spans="1:2" ht="15.5" x14ac:dyDescent="0.35">
      <c r="A3" s="153" t="s">
        <v>103</v>
      </c>
      <c r="B3" s="156">
        <f ca="1">20000-(1500+(200*RANDBETWEEN(1,1.6)))</f>
        <v>18300</v>
      </c>
    </row>
    <row r="4" spans="1:2" ht="15.5" x14ac:dyDescent="0.35">
      <c r="A4" s="153" t="s">
        <v>104</v>
      </c>
      <c r="B4" s="156">
        <f t="shared" ref="B4:B13" ca="1" si="0">B3-(1500+(200*RANDBETWEEN(1,1.6)))</f>
        <v>16600</v>
      </c>
    </row>
    <row r="5" spans="1:2" ht="15.5" x14ac:dyDescent="0.35">
      <c r="A5" s="153" t="s">
        <v>228</v>
      </c>
      <c r="B5" s="156">
        <f t="shared" ca="1" si="0"/>
        <v>14900</v>
      </c>
    </row>
    <row r="6" spans="1:2" ht="15.5" x14ac:dyDescent="0.35">
      <c r="A6" s="153" t="s">
        <v>105</v>
      </c>
      <c r="B6" s="156">
        <f t="shared" ca="1" si="0"/>
        <v>13200</v>
      </c>
    </row>
    <row r="7" spans="1:2" ht="15.5" x14ac:dyDescent="0.35">
      <c r="A7" s="153" t="s">
        <v>167</v>
      </c>
      <c r="B7" s="156">
        <f t="shared" ca="1" si="0"/>
        <v>11500</v>
      </c>
    </row>
    <row r="8" spans="1:2" ht="15.5" x14ac:dyDescent="0.35">
      <c r="A8" s="153" t="s">
        <v>106</v>
      </c>
      <c r="B8" s="156">
        <v>11000</v>
      </c>
    </row>
    <row r="9" spans="1:2" ht="15.5" x14ac:dyDescent="0.35">
      <c r="A9" s="153" t="s">
        <v>107</v>
      </c>
      <c r="B9" s="156">
        <f t="shared" ca="1" si="0"/>
        <v>9300</v>
      </c>
    </row>
    <row r="10" spans="1:2" ht="15.5" x14ac:dyDescent="0.35">
      <c r="A10" s="153" t="s">
        <v>108</v>
      </c>
      <c r="B10" s="156">
        <f t="shared" ca="1" si="0"/>
        <v>7600</v>
      </c>
    </row>
    <row r="11" spans="1:2" ht="15.5" x14ac:dyDescent="0.35">
      <c r="A11" s="153" t="s">
        <v>109</v>
      </c>
      <c r="B11" s="156">
        <f t="shared" ca="1" si="0"/>
        <v>5900</v>
      </c>
    </row>
    <row r="12" spans="1:2" ht="15.5" x14ac:dyDescent="0.35">
      <c r="A12" s="153" t="s">
        <v>229</v>
      </c>
      <c r="B12" s="156">
        <v>3000</v>
      </c>
    </row>
    <row r="13" spans="1:2" ht="15.5" x14ac:dyDescent="0.35">
      <c r="A13" s="153" t="s">
        <v>110</v>
      </c>
      <c r="B13" s="156">
        <f t="shared" ca="1" si="0"/>
        <v>1300</v>
      </c>
    </row>
    <row r="14" spans="1:2" ht="15.5" x14ac:dyDescent="0.35">
      <c r="A14" s="153" t="s">
        <v>230</v>
      </c>
      <c r="B14" s="156">
        <v>100</v>
      </c>
    </row>
  </sheetData>
  <mergeCells count="1">
    <mergeCell ref="A1:B1"/>
  </mergeCells>
  <phoneticPr fontId="25" type="noConversion"/>
  <pageMargins left="0.7" right="0.7" top="0.78740157499999996" bottom="0.78740157499999996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EBBC0-9184-466C-97C1-1BEF3D26BCAC}">
  <dimension ref="A1:B5"/>
  <sheetViews>
    <sheetView workbookViewId="0">
      <selection activeCell="I8" sqref="I8"/>
    </sheetView>
  </sheetViews>
  <sheetFormatPr defaultColWidth="11.54296875" defaultRowHeight="14.5" x14ac:dyDescent="0.35"/>
  <cols>
    <col min="1" max="1" width="18.81640625" style="152" customWidth="1"/>
    <col min="2" max="16384" width="11.54296875" style="152"/>
  </cols>
  <sheetData>
    <row r="1" spans="1:2" ht="15.5" x14ac:dyDescent="0.35">
      <c r="A1" s="163" t="s">
        <v>231</v>
      </c>
      <c r="B1" s="163" t="s">
        <v>198</v>
      </c>
    </row>
    <row r="2" spans="1:2" ht="15.5" x14ac:dyDescent="0.35">
      <c r="A2" s="153" t="s">
        <v>232</v>
      </c>
      <c r="B2" s="164">
        <v>77</v>
      </c>
    </row>
    <row r="3" spans="1:2" ht="15.5" x14ac:dyDescent="0.35">
      <c r="A3" s="153" t="s">
        <v>233</v>
      </c>
      <c r="B3" s="164">
        <v>64</v>
      </c>
    </row>
    <row r="4" spans="1:2" ht="15.5" x14ac:dyDescent="0.35">
      <c r="A4" s="153" t="s">
        <v>234</v>
      </c>
      <c r="B4" s="164">
        <v>23</v>
      </c>
    </row>
    <row r="5" spans="1:2" ht="15.5" x14ac:dyDescent="0.35">
      <c r="A5" s="153" t="s">
        <v>235</v>
      </c>
      <c r="B5" s="164">
        <v>40</v>
      </c>
    </row>
  </sheetData>
  <pageMargins left="0.7" right="0.7" top="0.78740157499999996" bottom="0.78740157499999996" header="0.3" footer="0.3"/>
  <pageSetup paperSize="9" orientation="portrait" horizontalDpi="4294967293" verticalDpi="0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E3F0B8-7619-4DF0-B0AC-F5847004A30D}">
  <dimension ref="A1:L18"/>
  <sheetViews>
    <sheetView workbookViewId="0">
      <selection activeCell="A3" sqref="A3:B10"/>
    </sheetView>
  </sheetViews>
  <sheetFormatPr defaultColWidth="12.90625" defaultRowHeight="14.5" x14ac:dyDescent="0.35"/>
  <cols>
    <col min="1" max="16384" width="12.90625" style="158"/>
  </cols>
  <sheetData>
    <row r="1" spans="1:7" ht="18.5" x14ac:dyDescent="0.45">
      <c r="A1" s="157" t="s">
        <v>239</v>
      </c>
      <c r="G1" s="157"/>
    </row>
    <row r="3" spans="1:7" x14ac:dyDescent="0.35">
      <c r="A3" s="165" t="s">
        <v>231</v>
      </c>
      <c r="B3" s="165" t="s">
        <v>159</v>
      </c>
    </row>
    <row r="4" spans="1:7" x14ac:dyDescent="0.35">
      <c r="A4" s="158" t="s">
        <v>236</v>
      </c>
      <c r="B4" s="178">
        <v>100000</v>
      </c>
    </row>
    <row r="5" spans="1:7" x14ac:dyDescent="0.35">
      <c r="A5" s="158" t="s">
        <v>237</v>
      </c>
      <c r="B5" s="178">
        <v>80000</v>
      </c>
    </row>
    <row r="6" spans="1:7" x14ac:dyDescent="0.35">
      <c r="A6" s="158" t="s">
        <v>238</v>
      </c>
      <c r="B6" s="178">
        <v>60000</v>
      </c>
    </row>
    <row r="7" spans="1:7" x14ac:dyDescent="0.35">
      <c r="A7" s="158" t="s">
        <v>232</v>
      </c>
      <c r="B7" s="178">
        <v>130000</v>
      </c>
    </row>
    <row r="8" spans="1:7" x14ac:dyDescent="0.35">
      <c r="A8" s="158" t="s">
        <v>234</v>
      </c>
      <c r="B8" s="178">
        <v>120000</v>
      </c>
    </row>
    <row r="9" spans="1:7" x14ac:dyDescent="0.35">
      <c r="A9" s="158" t="s">
        <v>233</v>
      </c>
      <c r="B9" s="178">
        <v>90000</v>
      </c>
    </row>
    <row r="10" spans="1:7" x14ac:dyDescent="0.35">
      <c r="A10" s="158" t="s">
        <v>235</v>
      </c>
      <c r="B10" s="178">
        <v>70000</v>
      </c>
    </row>
    <row r="18" spans="12:12" x14ac:dyDescent="0.35">
      <c r="L18" s="158" t="s">
        <v>111</v>
      </c>
    </row>
  </sheetData>
  <pageMargins left="0.7" right="0.7" top="0.78740157499999996" bottom="0.78740157499999996" header="0.3" footer="0.3"/>
  <pageSetup paperSize="9" orientation="portrait" horizontalDpi="4294967293" verticalDpi="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Props1.xml><?xml version="1.0" encoding="utf-8"?>
<ds:datastoreItem xmlns:ds="http://schemas.openxmlformats.org/officeDocument/2006/customXml" ds:itemID="{0D9AF0DD-2337-4BD4-8895-CAE39BB94844}">
  <ds:schemaRefs>
    <ds:schemaRef ds:uri="http://www.w3.org/2001/XMLSchema"/>
    <ds:schemaRef ds:uri="http://microsoft.data.visualization.Client.Excel.PState/1.0"/>
  </ds:schemaRefs>
</ds:datastoreItem>
</file>

<file path=customXml/itemProps2.xml><?xml version="1.0" encoding="utf-8"?>
<ds:datastoreItem xmlns:ds="http://schemas.openxmlformats.org/officeDocument/2006/customXml" ds:itemID="{D162602E-A5B9-4158-AD59-802DCCE0CFCF}">
  <ds:schemaRefs>
    <ds:schemaRef ds:uri="http://www.w3.org/2001/XMLSchema"/>
    <ds:schemaRef ds:uri="http://microsoft.data.visualization.Client.Excel.LState/1.0"/>
  </ds:schemaRefs>
</ds:datastoreItem>
</file>

<file path=customXml/itemProps3.xml><?xml version="1.0" encoding="utf-8"?>
<ds:datastoreItem xmlns:ds="http://schemas.openxmlformats.org/officeDocument/2006/customXml" ds:itemID="{EEBBC929-9C6F-4732-A4BB-9FA0C5F04331}">
  <ds:schemaRefs>
    <ds:schemaRef ds:uri="http://www.w3.org/2001/XMLSchema"/>
    <ds:schemaRef ds:uri="http://microsoft.data.visualization.engine.tours/1.0"/>
  </ds:schemaRefs>
</ds:datastoreItem>
</file>

<file path=customXml/itemProps4.xml><?xml version="1.0" encoding="utf-8"?>
<ds:datastoreItem xmlns:ds="http://schemas.openxmlformats.org/officeDocument/2006/customXml" ds:itemID="{A60F4891-1807-407E-BA7A-475E6B64D429}">
  <ds:schemaRefs>
    <ds:schemaRef ds:uri="http://www.w3.org/2001/XMLSchema"/>
    <ds:schemaRef ds:uri="http://microsoft.data.visualization.engine.tours/1.0"/>
  </ds:schemaRefs>
</ds:datastoreItem>
</file>

<file path=customXml/itemProps5.xml><?xml version="1.0" encoding="utf-8"?>
<ds:datastoreItem xmlns:ds="http://schemas.openxmlformats.org/officeDocument/2006/customXml" ds:itemID="{51A5856B-6466-4CAD-A756-FD374C9A7530}">
  <ds:schemaRefs>
    <ds:schemaRef ds:uri="http://www.w3.org/2001/XMLSchema"/>
    <ds:schemaRef ds:uri="http://microsoft.data.visualization.engine.tours/1.0"/>
  </ds:schemaRefs>
</ds:datastoreItem>
</file>

<file path=customXml/itemProps6.xml><?xml version="1.0" encoding="utf-8"?>
<ds:datastoreItem xmlns:ds="http://schemas.openxmlformats.org/officeDocument/2006/customXml" ds:itemID="{633C995D-7B4B-4A21-A5C8-28668C83D0B4}">
  <ds:schemaRefs>
    <ds:schemaRef ds:uri="http://www.w3.org/2001/XMLSchema"/>
    <ds:schemaRef ds:uri="http://microsoft.data.visualization.engine.tours/1.0"/>
  </ds:schemaRefs>
</ds:datastoreItem>
</file>

<file path=customXml/itemProps7.xml><?xml version="1.0" encoding="utf-8"?>
<ds:datastoreItem xmlns:ds="http://schemas.openxmlformats.org/officeDocument/2006/customXml" ds:itemID="{6FBB78C1-935F-470B-892A-1D96030D099B}">
  <ds:schemaRefs>
    <ds:schemaRef ds:uri="http://www.w3.org/2001/XMLSchema"/>
    <ds:schemaRef ds:uri="http://microsoft.data.visualization.engine.tours/1.0"/>
  </ds:schemaRefs>
</ds:datastoreItem>
</file>

<file path=customXml/itemProps8.xml><?xml version="1.0" encoding="utf-8"?>
<ds:datastoreItem xmlns:ds="http://schemas.openxmlformats.org/officeDocument/2006/customXml" ds:itemID="{C8D4DCE1-C02E-46D9-8669-613BF3AE3AB7}">
  <ds:schemaRefs>
    <ds:schemaRef ds:uri="http://www.w3.org/2001/XMLSchema"/>
    <ds:schemaRef ds:uri="http://microsoft.data.visualization.engine.tours/1.0"/>
  </ds:schemaRefs>
</ds:datastoreItem>
</file>

<file path=customXml/itemProps9.xml><?xml version="1.0" encoding="utf-8"?>
<ds:datastoreItem xmlns:ds="http://schemas.openxmlformats.org/officeDocument/2006/customXml" ds:itemID="{57A9D0E3-14E7-491B-A3F6-EDED9A0B8A47}">
  <ds:schemaRefs>
    <ds:schemaRef ds:uri="http://www.w3.org/2001/XMLSchema"/>
    <ds:schemaRef ds:uri="http://microsoft.data.visualization.engine.tours/1.0"/>
  </ds:schemaRefs>
</ds:datastoreItem>
</file>

<file path=customXml/itemProps10.xml><?xml version="1.0" encoding="utf-8"?>
<ds:datastoreItem xmlns:ds="http://schemas.openxmlformats.org/officeDocument/2006/customXml" ds:itemID="{90CCC157-5F36-48FC-B3CC-6D3A02E31DB1}">
  <ds:schemaRefs>
    <ds:schemaRef ds:uri="http://www.w3.org/2001/XMLSchema"/>
    <ds:schemaRef ds:uri="http://microsoft.data.visualization.Client.Excel.CustomMapList/1.0"/>
  </ds:schemaRefs>
</ds:datastoreItem>
</file>

<file path=customXml/itemProps11.xml><?xml version="1.0" encoding="utf-8"?>
<ds:datastoreItem xmlns:ds="http://schemas.openxmlformats.org/officeDocument/2006/customXml" ds:itemID="{FB518776-F917-4630-81B1-F40095938026}">
  <ds:schemaRefs>
    <ds:schemaRef ds:uri="http://www.w3.org/2001/XMLSchema"/>
    <ds:schemaRef ds:uri="http://microsoft.data.visualization.Client.Excel/1.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</vt:i4>
      </vt:variant>
    </vt:vector>
  </HeadingPairs>
  <TitlesOfParts>
    <vt:vector size="35" baseType="lpstr">
      <vt:lpstr>Dept_development</vt:lpstr>
      <vt:lpstr>Elections</vt:lpstr>
      <vt:lpstr>Wages</vt:lpstr>
      <vt:lpstr>Energy_consumption</vt:lpstr>
      <vt:lpstr>Circle_1</vt:lpstr>
      <vt:lpstr>Circle_2</vt:lpstr>
      <vt:lpstr>Soil_composition</vt:lpstr>
      <vt:lpstr>Thermometry</vt:lpstr>
      <vt:lpstr>Stock</vt:lpstr>
      <vt:lpstr>Combo</vt:lpstr>
      <vt:lpstr>Elections_2</vt:lpstr>
      <vt:lpstr>Net_diagram</vt:lpstr>
      <vt:lpstr>Parabel</vt:lpstr>
      <vt:lpstr>Positive_negative</vt:lpstr>
      <vt:lpstr>Market_shares</vt:lpstr>
      <vt:lpstr>3D_coordinates</vt:lpstr>
      <vt:lpstr>3D_Pie</vt:lpstr>
      <vt:lpstr>3D_Area_Chart1</vt:lpstr>
      <vt:lpstr>3D_Area_Chart2</vt:lpstr>
      <vt:lpstr>3D_Line</vt:lpstr>
      <vt:lpstr>3D_Template</vt:lpstr>
      <vt:lpstr>Used_Format</vt:lpstr>
      <vt:lpstr>3D_Surface</vt:lpstr>
      <vt:lpstr>Diagram_as_landscape</vt:lpstr>
      <vt:lpstr>Histogram</vt:lpstr>
      <vt:lpstr>Box</vt:lpstr>
      <vt:lpstr>Waterfall</vt:lpstr>
      <vt:lpstr>Sunburst</vt:lpstr>
      <vt:lpstr>Treemap</vt:lpstr>
      <vt:lpstr>Funnel</vt:lpstr>
      <vt:lpstr>Map_diagram</vt:lpstr>
      <vt:lpstr>3D_Map</vt:lpstr>
      <vt:lpstr>'3D_Map'!Country</vt:lpstr>
      <vt:lpstr>Netherlands</vt:lpstr>
      <vt:lpstr>Revenue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alfpet</dc:creator>
  <cp:lastModifiedBy>Helmut Vonhoegen</cp:lastModifiedBy>
  <dcterms:created xsi:type="dcterms:W3CDTF">1995-07-18T15:34:07Z</dcterms:created>
  <dcterms:modified xsi:type="dcterms:W3CDTF">2025-08-19T12:42:07Z</dcterms:modified>
</cp:coreProperties>
</file>