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ALLINONE\Projekte\Excel 2024\Excel2024_HB_Examples\"/>
    </mc:Choice>
  </mc:AlternateContent>
  <xr:revisionPtr revIDLastSave="0" documentId="13_ncr:81_{E4737600-C02A-45F8-8899-F832EAFFE60E}" xr6:coauthVersionLast="47" xr6:coauthVersionMax="47" xr10:uidLastSave="{00000000-0000-0000-0000-000000000000}"/>
  <bookViews>
    <workbookView xWindow="-90" yWindow="-90" windowWidth="15180" windowHeight="9460" xr2:uid="{00000000-000D-0000-FFFF-FFFF00000000}"/>
  </bookViews>
  <sheets>
    <sheet name="Plan2026" sheetId="1" r:id="rId1"/>
    <sheet name="Tabelle3" sheetId="2" state="hidden" r:id="rId2"/>
    <sheet name="Tabelle4" sheetId="3" state="hidden" r:id="rId3"/>
    <sheet name="Tabelle5" sheetId="4" state="hidden" r:id="rId4"/>
  </sheets>
  <externalReferences>
    <externalReference r:id="rId5"/>
  </externalReferences>
  <definedNames>
    <definedName name="Währung">[1]Firmendaten!$B$29</definedName>
  </definedNames>
  <calcPr calcId="191029"/>
  <customWorkbookViews>
    <customWorkbookView name="Josef Vonhoegen - Personal View" guid="{AF52064B-7CF7-4FC3-A816-1814D95DC196}" mergeInterval="0" personalView="1" maximized="1" xWindow="-18" yWindow="-18" windowWidth="3036" windowHeight="1892" activeSheetId="1"/>
    <customWorkbookView name="Helmut Vonhoegen - Persönliche Ansicht" guid="{7882865F-DBCD-4911-90D9-4EF5AAAD1F6F}" autoUpdate="1" mergeInterval="15" onlySync="1" personalView="1" xWindow="96" yWindow="96" windowWidth="1333" windowHeight="740" activeSheetId="1" showComments="commIndAndComment"/>
    <customWorkbookView name="Ryu Vonhoegen - Persönliche Ansicht" guid="{CB591E49-5A7F-45B6-B7D0-3DAA375A5510}" mergeInterval="0" personalView="1" maximized="1" xWindow="-12" yWindow="-12" windowWidth="1944" windowHeight="1052" activeSheetId="1"/>
    <customWorkbookView name="Jan - Persönliche Ansicht" guid="{B71861CF-8A85-4AC1-897D-A38EF9970BCC}" autoUpdate="1" mergeInterval="15" personalView="1" xWindow="5" yWindow="31" windowWidth="751" windowHeight="438" activeSheetId="1" showComments="commNone"/>
    <customWorkbookView name="Josef Vonhoegen - Persönliche Ansicht" guid="{09497CD2-E0D2-4A31-8D0C-AE9118B4DDA5}" autoUpdate="1" mergeInterval="15" personalView="1" maximized="1" xWindow="-18" yWindow="-18" windowWidth="3036" windowHeight="1892" activeSheetId="1"/>
    <customWorkbookView name="Helmut Vonhoegen - Personal View" guid="{6B18BAFF-A40D-4ED4-8909-652F77D6B9E6}" autoUpdate="1" mergeInterval="15" personalView="1" xWindow="17" windowWidth="1890" windowHeight="101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B10" i="1"/>
  <c r="C10" i="1"/>
  <c r="D12" i="1"/>
  <c r="D13" i="1"/>
  <c r="D14" i="1"/>
  <c r="D15" i="1"/>
  <c r="D16" i="1"/>
  <c r="D17" i="1"/>
  <c r="B18" i="1"/>
  <c r="C18" i="1"/>
  <c r="C19" i="1" l="1"/>
  <c r="B19" i="1"/>
  <c r="D10" i="1"/>
  <c r="D18" i="1"/>
  <c r="D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Josef Vonhoegen</author>
    <author>Helmut Vonhoegen</author>
  </authors>
  <commentList>
    <comment ref="B7" authorId="0" guid="{2A834907-0AFD-4919-850B-16C9FFCDBB90}" shapeId="0" xr:uid="{638BE3F7-4A8E-4E38-ADBE-D2F68A066C52}">
      <text>
        <r>
          <rPr>
            <b/>
            <sz val="9"/>
            <color indexed="81"/>
            <rFont val="Segoe UI"/>
            <charset val="1"/>
          </rPr>
          <t>Josef Vonhoegen:</t>
        </r>
        <r>
          <rPr>
            <sz val="9"/>
            <color indexed="81"/>
            <rFont val="Segoe UI"/>
            <charset val="1"/>
          </rPr>
          <t xml:space="preserve">
Shoud be increased
</t>
        </r>
      </text>
    </comment>
    <comment ref="C12" authorId="1" guid="{73B0E4DC-589D-4821-9F0C-21A062BC8E5F}" shapeId="0" xr:uid="{00000000-0006-0000-0000-000001000000}">
      <text>
        <r>
          <rPr>
            <b/>
            <sz val="9"/>
            <color indexed="81"/>
            <rFont val="Segoe UI"/>
            <family val="2"/>
          </rPr>
          <t>Helmut Vonhoegen:</t>
        </r>
        <r>
          <rPr>
            <sz val="9"/>
            <color indexed="81"/>
            <rFont val="Segoe UI"/>
            <family val="2"/>
          </rPr>
          <t xml:space="preserve">
Value was recalculated.
</t>
        </r>
      </text>
    </comment>
    <comment ref="B13" authorId="0" guid="{C3A24724-CC0B-4038-BFF8-92642C5F8BBF}" shapeId="0" xr:uid="{A3EBEF25-2EC6-4541-B4F8-56EE0E8B129D}">
      <text>
        <r>
          <rPr>
            <b/>
            <sz val="9"/>
            <color indexed="81"/>
            <rFont val="Segoe UI"/>
            <charset val="1"/>
          </rPr>
          <t>Josef Vonhoegen:</t>
        </r>
        <r>
          <rPr>
            <sz val="9"/>
            <color indexed="81"/>
            <rFont val="Segoe UI"/>
            <charset val="1"/>
          </rPr>
          <t xml:space="preserve">
must be corrected
</t>
        </r>
      </text>
    </comment>
    <comment ref="B15" authorId="0" guid="{681B39BE-CAC7-4AA4-B4B5-EF176F9E696A}" shapeId="0" xr:uid="{00000000-0006-0000-0000-000002000000}">
      <text>
        <r>
          <rPr>
            <b/>
            <sz val="9"/>
            <color indexed="81"/>
            <rFont val="Segoe UI"/>
            <family val="2"/>
          </rPr>
          <t>Josef Vonhoegen:</t>
        </r>
        <r>
          <rPr>
            <sz val="9"/>
            <color indexed="81"/>
            <rFont val="Segoe UI"/>
            <family val="2"/>
          </rPr>
          <t xml:space="preserve">
Value is too high
</t>
        </r>
      </text>
    </comment>
  </commentList>
</comments>
</file>

<file path=xl/sharedStrings.xml><?xml version="1.0" encoding="utf-8"?>
<sst xmlns="http://schemas.openxmlformats.org/spreadsheetml/2006/main" count="21" uniqueCount="19">
  <si>
    <t>Januar</t>
  </si>
  <si>
    <t>Plan</t>
  </si>
  <si>
    <t>Financial planning</t>
  </si>
  <si>
    <t>Is</t>
  </si>
  <si>
    <t>Difference</t>
  </si>
  <si>
    <t>Receipts</t>
  </si>
  <si>
    <t>Expenditure</t>
  </si>
  <si>
    <t>Revenue</t>
  </si>
  <si>
    <t>Extraordinary income</t>
  </si>
  <si>
    <t>Loan repayments</t>
  </si>
  <si>
    <t>Tax refunds</t>
  </si>
  <si>
    <t>Other revenue</t>
  </si>
  <si>
    <t>Total</t>
  </si>
  <si>
    <t>Purchases of goods</t>
  </si>
  <si>
    <t>Personnel costs</t>
  </si>
  <si>
    <t>Other costs</t>
  </si>
  <si>
    <t>Tax</t>
  </si>
  <si>
    <t>Other expenditure</t>
  </si>
  <si>
    <t>Financing surplus/need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</si>
</sst>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_-* #,##0.00\ [$€]_-;\-* #,##0.00\ [$€]_-;_-* &quot;-&quot;??\ [$€]_-;_-@_-"/>
    <numFmt numFmtId="166" formatCode="#,##0.00\ _€"/>
    <numFmt numFmtId="167" formatCode="[hh]:mm"/>
  </numFmts>
  <fonts count="20">
    <font>
      <sz val="10"/>
      <name val="Arial"/>
    </font>
    <font>
      <sz val="12"/>
      <color theme="1"/>
      <name val="Corbel"/>
      <family val="2"/>
    </font>
    <font>
      <sz val="10"/>
      <name val="Arial"/>
      <family val="2"/>
    </font>
    <font>
      <sz val="9"/>
      <name val="Tahoma"/>
      <family val="2"/>
    </font>
    <font>
      <b/>
      <sz val="7.5"/>
      <color indexed="9"/>
      <name val="Tahoma"/>
      <family val="2"/>
    </font>
    <font>
      <sz val="10"/>
      <name val="OsiraLightDB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name val="Arial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b/>
      <sz val="14"/>
      <color theme="1"/>
      <name val="Corbe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4" fontId="5" fillId="0" borderId="1" applyFont="0" applyFill="0" applyBorder="0" applyProtection="0">
      <alignment horizontal="center"/>
    </xf>
    <xf numFmtId="164" fontId="7" fillId="2" borderId="0"/>
    <xf numFmtId="0" fontId="8" fillId="0" borderId="0"/>
    <xf numFmtId="165" fontId="2" fillId="0" borderId="0" applyFont="0" applyFill="0" applyBorder="0" applyAlignment="0" applyProtection="0"/>
    <xf numFmtId="0" fontId="3" fillId="0" borderId="0">
      <alignment horizontal="left"/>
    </xf>
    <xf numFmtId="14" fontId="3" fillId="0" borderId="0">
      <alignment horizontal="right"/>
    </xf>
    <xf numFmtId="0" fontId="4" fillId="3" borderId="2">
      <alignment horizontal="center" vertical="center" wrapText="1"/>
    </xf>
    <xf numFmtId="0" fontId="9" fillId="4" borderId="3" applyNumberFormat="0" applyBorder="0" applyAlignment="0" applyProtection="0"/>
    <xf numFmtId="166" fontId="10" fillId="4" borderId="4" applyNumberFormat="0" applyFill="0" applyBorder="0" applyAlignment="0" applyProtection="0">
      <alignment horizontal="center"/>
    </xf>
    <xf numFmtId="0" fontId="11" fillId="5" borderId="0"/>
    <xf numFmtId="0" fontId="12" fillId="2" borderId="0"/>
    <xf numFmtId="167" fontId="2" fillId="6" borderId="5" applyFont="0" applyFill="0" applyBorder="0" applyAlignment="0" applyProtection="0"/>
  </cellStyleXfs>
  <cellXfs count="31">
    <xf numFmtId="0" fontId="0" fillId="0" borderId="0" xfId="0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10" applyFont="1" applyFill="1"/>
    <xf numFmtId="0" fontId="14" fillId="0" borderId="8" xfId="8" applyFont="1" applyFill="1" applyBorder="1" applyAlignment="1">
      <alignment horizontal="right" vertical="center" wrapText="1" indent="1"/>
    </xf>
    <xf numFmtId="3" fontId="14" fillId="0" borderId="4" xfId="9" applyNumberFormat="1" applyFont="1" applyFill="1" applyBorder="1" applyAlignment="1" applyProtection="1">
      <alignment horizontal="right" indent="1"/>
      <protection locked="0"/>
    </xf>
    <xf numFmtId="3" fontId="14" fillId="0" borderId="4" xfId="9" applyNumberFormat="1" applyFont="1" applyFill="1" applyBorder="1" applyAlignment="1" applyProtection="1">
      <alignment horizontal="right" indent="1"/>
    </xf>
    <xf numFmtId="0" fontId="14" fillId="0" borderId="11" xfId="8" applyFont="1" applyFill="1" applyBorder="1" applyAlignment="1" applyProtection="1">
      <alignment horizontal="right" vertical="center" wrapText="1" indent="1"/>
    </xf>
    <xf numFmtId="3" fontId="14" fillId="0" borderId="12" xfId="9" applyNumberFormat="1" applyFont="1" applyFill="1" applyBorder="1" applyAlignment="1" applyProtection="1">
      <alignment horizontal="right" indent="1"/>
      <protection locked="0"/>
    </xf>
    <xf numFmtId="4" fontId="14" fillId="0" borderId="3" xfId="1" applyNumberFormat="1" applyFont="1" applyFill="1" applyBorder="1" applyAlignment="1" applyProtection="1">
      <alignment horizontal="right" indent="1"/>
    </xf>
    <xf numFmtId="4" fontId="14" fillId="0" borderId="10" xfId="1" applyNumberFormat="1" applyFont="1" applyFill="1" applyBorder="1" applyAlignment="1" applyProtection="1">
      <alignment horizontal="right" indent="1"/>
    </xf>
    <xf numFmtId="4" fontId="14" fillId="0" borderId="9" xfId="1" applyNumberFormat="1" applyFont="1" applyFill="1" applyBorder="1" applyAlignment="1" applyProtection="1">
      <alignment horizontal="right" indent="1"/>
    </xf>
    <xf numFmtId="3" fontId="14" fillId="0" borderId="12" xfId="9" applyNumberFormat="1" applyFont="1" applyFill="1" applyBorder="1" applyAlignment="1" applyProtection="1">
      <alignment horizontal="right" indent="1"/>
    </xf>
    <xf numFmtId="0" fontId="14" fillId="0" borderId="0" xfId="0" applyFont="1" applyAlignment="1">
      <alignment horizontal="right" indent="1"/>
    </xf>
    <xf numFmtId="0" fontId="14" fillId="0" borderId="10" xfId="8" applyFont="1" applyFill="1" applyBorder="1" applyAlignment="1" applyProtection="1">
      <alignment horizontal="left" vertical="center" wrapText="1" indent="1"/>
    </xf>
    <xf numFmtId="0" fontId="14" fillId="0" borderId="0" xfId="8" applyFont="1" applyFill="1" applyBorder="1" applyAlignment="1" applyProtection="1">
      <alignment horizontal="left" vertical="center" wrapText="1" indent="1"/>
    </xf>
    <xf numFmtId="0" fontId="14" fillId="0" borderId="6" xfId="8" applyFont="1" applyFill="1" applyBorder="1" applyAlignment="1" applyProtection="1">
      <alignment horizontal="left" wrapText="1" indent="3"/>
    </xf>
    <xf numFmtId="0" fontId="14" fillId="0" borderId="7" xfId="8" applyFont="1" applyFill="1" applyBorder="1" applyAlignment="1" applyProtection="1">
      <alignment horizontal="left" wrapText="1" indent="3"/>
    </xf>
    <xf numFmtId="0" fontId="1" fillId="0" borderId="11" xfId="8" applyFont="1" applyFill="1" applyBorder="1" applyAlignment="1" applyProtection="1">
      <alignment horizontal="right" vertical="center" wrapText="1" indent="1"/>
    </xf>
    <xf numFmtId="0" fontId="1" fillId="0" borderId="6" xfId="8" applyFont="1" applyFill="1" applyBorder="1" applyAlignment="1" applyProtection="1">
      <alignment horizontal="left" wrapText="1" indent="3"/>
    </xf>
    <xf numFmtId="0" fontId="1" fillId="0" borderId="7" xfId="8" applyFont="1" applyFill="1" applyBorder="1" applyAlignment="1" applyProtection="1">
      <alignment horizontal="left" wrapText="1" indent="3"/>
    </xf>
    <xf numFmtId="0" fontId="14" fillId="0" borderId="13" xfId="8" applyFont="1" applyFill="1" applyBorder="1" applyAlignment="1" applyProtection="1">
      <alignment horizontal="left" wrapText="1" indent="3"/>
    </xf>
    <xf numFmtId="3" fontId="14" fillId="0" borderId="14" xfId="9" applyNumberFormat="1" applyFont="1" applyFill="1" applyBorder="1" applyAlignment="1" applyProtection="1">
      <alignment horizontal="right" indent="1"/>
      <protection locked="0"/>
    </xf>
    <xf numFmtId="3" fontId="14" fillId="0" borderId="14" xfId="9" applyNumberFormat="1" applyFont="1" applyFill="1" applyBorder="1" applyAlignment="1" applyProtection="1">
      <alignment horizontal="right" indent="1"/>
    </xf>
    <xf numFmtId="0" fontId="1" fillId="0" borderId="15" xfId="8" applyFont="1" applyFill="1" applyBorder="1" applyAlignment="1" applyProtection="1">
      <alignment horizontal="left" wrapText="1" indent="1"/>
    </xf>
    <xf numFmtId="3" fontId="14" fillId="0" borderId="17" xfId="9" applyNumberFormat="1" applyFont="1" applyFill="1" applyBorder="1" applyAlignment="1" applyProtection="1">
      <alignment horizontal="right" indent="1"/>
    </xf>
    <xf numFmtId="3" fontId="14" fillId="0" borderId="18" xfId="9" applyNumberFormat="1" applyFont="1" applyFill="1" applyBorder="1" applyAlignment="1" applyProtection="1">
      <alignment horizontal="right" indent="1"/>
    </xf>
    <xf numFmtId="3" fontId="14" fillId="0" borderId="5" xfId="9" applyNumberFormat="1" applyFont="1" applyFill="1" applyBorder="1" applyAlignment="1" applyProtection="1">
      <alignment horizontal="right" indent="1"/>
    </xf>
    <xf numFmtId="3" fontId="14" fillId="0" borderId="16" xfId="9" applyNumberFormat="1" applyFont="1" applyFill="1" applyBorder="1" applyAlignment="1" applyProtection="1">
      <alignment horizontal="right" indent="1"/>
    </xf>
    <xf numFmtId="0" fontId="14" fillId="0" borderId="19" xfId="8" applyFont="1" applyFill="1" applyBorder="1" applyAlignment="1" applyProtection="1">
      <alignment horizontal="left" vertical="center" wrapText="1" indent="1"/>
    </xf>
  </cellXfs>
  <cellStyles count="13">
    <cellStyle name="2000Datum" xfId="1" xr:uid="{00000000-0005-0000-0000-000000000000}"/>
    <cellStyle name="Anfangstitel" xfId="2" xr:uid="{00000000-0005-0000-0000-000001000000}"/>
    <cellStyle name="Beschriftung" xfId="3" xr:uid="{00000000-0005-0000-0000-000002000000}"/>
    <cellStyle name="Euro" xfId="4" xr:uid="{00000000-0005-0000-0000-000003000000}"/>
    <cellStyle name="Firmenadresse_std" xfId="5" xr:uid="{00000000-0005-0000-0000-000004000000}"/>
    <cellStyle name="Kopfdatum_Std" xfId="6" xr:uid="{00000000-0005-0000-0000-000005000000}"/>
    <cellStyle name="Normal" xfId="0" builtinId="0"/>
    <cellStyle name="Spaltenbeschr_std" xfId="7" xr:uid="{00000000-0005-0000-0000-000006000000}"/>
    <cellStyle name="Tabellenbeschriftung" xfId="8" xr:uid="{00000000-0005-0000-0000-000008000000}"/>
    <cellStyle name="Tabellendaten" xfId="9" xr:uid="{00000000-0005-0000-0000-000009000000}"/>
    <cellStyle name="Tabellentitel" xfId="10" xr:uid="{00000000-0005-0000-0000-00000A000000}"/>
    <cellStyle name="Title" xfId="11" builtinId="15" customBuiltin="1"/>
    <cellStyle name="zeitsumme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Excel2016Handbuch_Beispiele\Excel2013Beispiele\CD2007\Excel%202003%20Beispiele\Finanzplanung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zanalyse"/>
      <sheetName val="Bedienungshinweis"/>
      <sheetName val="Firmendaten"/>
    </sheetNames>
    <sheetDataSet>
      <sheetData sheetId="0" refreshError="1"/>
      <sheetData sheetId="1" refreshError="1"/>
      <sheetData sheetId="2">
        <row r="29">
          <cell r="B29" t="str">
            <v>DM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E384797-7744-4B6A-A5E0-416B5ED6180A}" diskRevisions="1" revisionId="11" version="10">
  <header guid="{DE254799-0062-4710-BA46-9950CB082A4B}" dateTime="2025-05-30T10:21:50" maxSheetId="5" userName="Helmut Vonhoegen" r:id="rId1">
    <sheetIdMap count="4">
      <sheetId val="1"/>
      <sheetId val="2"/>
      <sheetId val="3"/>
      <sheetId val="4"/>
    </sheetIdMap>
  </header>
  <header guid="{14539E53-598F-49BE-8E9F-F84A0C824D76}" dateTime="2025-05-30T10:36:25" maxSheetId="5" userName="Josef Vonhoegen" r:id="rId2" minRId="1">
    <sheetIdMap count="4">
      <sheetId val="1"/>
      <sheetId val="2"/>
      <sheetId val="3"/>
      <sheetId val="4"/>
    </sheetIdMap>
    <reviewedList count="1">
      <reviewed rId="1"/>
    </reviewedList>
  </header>
  <header guid="{8A99B72B-1958-43A3-88DF-C37C2E70DF69}" dateTime="2025-05-30T10:45:49" maxSheetId="5" userName="Helmut Vonhoegen" r:id="rId3" minRId="2">
    <sheetIdMap count="4">
      <sheetId val="1"/>
      <sheetId val="2"/>
      <sheetId val="3"/>
      <sheetId val="4"/>
    </sheetIdMap>
  </header>
  <header guid="{1C2D80E7-6C3E-4949-8D65-650A292F6317}" dateTime="2025-05-30T10:47:37" maxSheetId="5" userName="Helmut Vonhoegen" r:id="rId4" minRId="3">
    <sheetIdMap count="4">
      <sheetId val="1"/>
      <sheetId val="2"/>
      <sheetId val="3"/>
      <sheetId val="4"/>
    </sheetIdMap>
  </header>
  <header guid="{46753B32-0639-4F40-81FD-93D5547BCCFF}" dateTime="2025-05-30T10:53:01" maxSheetId="5" userName="Helmut Vonhoegen" r:id="rId5" minRId="4" maxRId="5">
    <sheetIdMap count="4">
      <sheetId val="1"/>
      <sheetId val="2"/>
      <sheetId val="3"/>
      <sheetId val="4"/>
    </sheetIdMap>
    <reviewedList count="2">
      <reviewed rId="4"/>
      <reviewed rId="5"/>
    </reviewedList>
  </header>
  <header guid="{7360CC58-40F7-4BD6-B32F-E1688E89B594}" dateTime="2025-05-30T10:56:31" maxSheetId="5" userName="Helmut Vonhoegen" r:id="rId6">
    <sheetIdMap count="4">
      <sheetId val="1"/>
      <sheetId val="2"/>
      <sheetId val="3"/>
      <sheetId val="4"/>
    </sheetIdMap>
  </header>
  <header guid="{C9F2301B-5DB6-49DB-914C-DE98CCB94AF8}" dateTime="2025-05-30T11:01:46" maxSheetId="5" userName="Helmut Vonhoegen" r:id="rId7" minRId="6">
    <sheetIdMap count="4">
      <sheetId val="1"/>
      <sheetId val="2"/>
      <sheetId val="3"/>
      <sheetId val="4"/>
    </sheetIdMap>
  </header>
  <header guid="{26AE83C2-9CE3-4580-8C81-2DE316BEDEFA}" dateTime="2025-05-30T11:08:07" maxSheetId="5" userName="Helmut Vonhoegen" r:id="rId8" minRId="7">
    <sheetIdMap count="4">
      <sheetId val="1"/>
      <sheetId val="2"/>
      <sheetId val="3"/>
      <sheetId val="4"/>
    </sheetIdMap>
  </header>
  <header guid="{8CA4E880-1140-4B2B-BF5D-FE3D0BDFE9CF}" dateTime="2025-05-30T11:18:38" maxSheetId="5" userName="Josef Vonhoegen" r:id="rId9" minRId="8" maxRId="9">
    <sheetIdMap count="4">
      <sheetId val="1"/>
      <sheetId val="2"/>
      <sheetId val="3"/>
      <sheetId val="4"/>
    </sheetIdMap>
  </header>
  <header guid="{A4CDBD2F-2EFB-46A1-968A-42AAB2B7891C}" dateTime="2025-05-30T11:19:43" maxSheetId="5" userName="Josef Vonhoegen" r:id="rId10" minRId="10">
    <sheetIdMap count="4">
      <sheetId val="1"/>
      <sheetId val="2"/>
      <sheetId val="3"/>
      <sheetId val="4"/>
    </sheetIdMap>
  </header>
  <header guid="{9E384797-7744-4B6A-A5E0-416B5ED6180A}" dateTime="2025-05-30T11:22:37" maxSheetId="5" userName="Josef Vonhoegen" r:id="rId11" minRId="1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B13">
      <v>44000</v>
    </oc>
    <nc r="B13">
      <v>46000</v>
    </nc>
  </rcc>
  <rcmt sheetId="1" cell="B7" guid="{2A834907-0AFD-4919-850B-16C9FFCDBB90}" author="Josef Vonhoegen" newLength="36"/>
  <rcmt sheetId="1" cell="B13" guid="{C3A24724-CC0B-4038-BFF8-92642C5F8BBF}" author="Josef Vonhoegen" newLength="35"/>
  <rcv guid="{09497CD2-E0D2-4A31-8D0C-AE9118B4DDA5}" action="delete"/>
  <rcv guid="{09497CD2-E0D2-4A31-8D0C-AE9118B4DDA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 numFmtId="4">
    <oc r="B7">
      <v>5000</v>
    </oc>
    <nc r="B7">
      <v>6000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numFmtId="4">
    <oc r="B13">
      <v>46000</v>
    </oc>
    <nc r="B13">
      <v>47000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ua="1" sId="1" numFmtId="4">
    <nc r="B13">
      <v>46000</v>
    </nc>
  </rcc>
  <rcft rId="3" ua="1" sheetId="1"/>
  <rcc rId="5" ua="1" sId="1">
    <nc r="B7">
      <v>5000</v>
    </nc>
  </rcc>
  <rcft rId="2" ua="1" sheetId="1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B18BAFF-A40D-4ED4-8909-652F77D6B9E6}" action="delete"/>
  <rcv guid="{6B18BAFF-A40D-4ED4-8909-652F77D6B9E6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numFmtId="4">
    <oc r="B16">
      <v>30000</v>
    </oc>
    <nc r="B16">
      <v>31000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4">
    <oc r="B16">
      <v>31000</v>
    </oc>
    <nc r="B16">
      <v>32000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 numFmtId="4">
    <oc r="B16">
      <v>30000</v>
    </oc>
    <nc r="B16">
      <v>31500</v>
    </nc>
  </rcc>
  <rcft rId="7" sheetId="1"/>
  <rcft rId="6" sheetId="1"/>
  <rcc rId="9" sId="1" numFmtId="4">
    <oc r="B12">
      <v>80000</v>
    </oc>
    <nc r="B12">
      <v>85000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 numFmtId="4">
    <oc r="B16">
      <v>31500</v>
    </oc>
    <nc r="B16">
      <v>33000</v>
    </nc>
  </rcc>
  <rcv guid="{AF52064B-7CF7-4FC3-A816-1814D95DC196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 numFmtId="4">
    <oc r="B16">
      <v>33000</v>
    </oc>
    <nc r="B16">
      <v>32000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21"/>
  <sheetViews>
    <sheetView showGridLines="0" tabSelected="1" topLeftCell="A3" workbookViewId="0">
      <selection activeCell="B16" sqref="B16"/>
    </sheetView>
  </sheetViews>
  <sheetFormatPr defaultColWidth="10.90625" defaultRowHeight="13"/>
  <cols>
    <col min="1" max="1" width="35.90625" customWidth="1"/>
    <col min="2" max="2" width="12.6328125" bestFit="1" customWidth="1"/>
    <col min="3" max="3" width="12.54296875" customWidth="1"/>
    <col min="4" max="4" width="12.36328125" bestFit="1" customWidth="1"/>
  </cols>
  <sheetData>
    <row r="1" spans="1:6" ht="18.649999999999999" customHeight="1">
      <c r="A1" s="4" t="s">
        <v>2</v>
      </c>
      <c r="C1" s="14">
        <v>2026</v>
      </c>
      <c r="D1" s="14" t="s">
        <v>0</v>
      </c>
      <c r="E1" s="3"/>
      <c r="F1" s="3"/>
    </row>
    <row r="2" spans="1:6" ht="16">
      <c r="B2" s="1"/>
      <c r="C2" s="1"/>
      <c r="D2" s="2"/>
      <c r="E2" s="3"/>
      <c r="F2" s="3"/>
    </row>
    <row r="3" spans="1:6" ht="16">
      <c r="A3" s="5"/>
      <c r="B3" s="8" t="s">
        <v>1</v>
      </c>
      <c r="C3" s="19" t="s">
        <v>3</v>
      </c>
      <c r="D3" s="19" t="s">
        <v>4</v>
      </c>
      <c r="E3" s="3"/>
      <c r="F3" s="3"/>
    </row>
    <row r="4" spans="1:6" ht="17.25" customHeight="1">
      <c r="A4" s="15" t="s">
        <v>5</v>
      </c>
      <c r="B4" s="10"/>
      <c r="C4" s="11"/>
      <c r="D4" s="12"/>
      <c r="E4" s="3"/>
      <c r="F4" s="3"/>
    </row>
    <row r="5" spans="1:6" ht="16">
      <c r="A5" s="20" t="s">
        <v>7</v>
      </c>
      <c r="B5" s="9">
        <v>200000</v>
      </c>
      <c r="C5" s="9">
        <v>205000</v>
      </c>
      <c r="D5" s="13">
        <f>C5-B5</f>
        <v>5000</v>
      </c>
      <c r="E5" s="3"/>
      <c r="F5" s="3"/>
    </row>
    <row r="6" spans="1:6" ht="16">
      <c r="A6" s="17" t="s">
        <v>8</v>
      </c>
      <c r="B6" s="6">
        <v>30000</v>
      </c>
      <c r="C6" s="6">
        <v>28000</v>
      </c>
      <c r="D6" s="7">
        <f>C6-B6</f>
        <v>-2000</v>
      </c>
      <c r="E6" s="3"/>
      <c r="F6" s="3"/>
    </row>
    <row r="7" spans="1:6" ht="16">
      <c r="A7" s="17" t="s">
        <v>9</v>
      </c>
      <c r="B7" s="6">
        <v>5000</v>
      </c>
      <c r="C7" s="6">
        <v>5500</v>
      </c>
      <c r="D7" s="7">
        <f>C7-B7</f>
        <v>500</v>
      </c>
      <c r="E7" s="3"/>
      <c r="F7" s="3"/>
    </row>
    <row r="8" spans="1:6" ht="16">
      <c r="A8" s="18" t="s">
        <v>10</v>
      </c>
      <c r="B8" s="6">
        <v>5000</v>
      </c>
      <c r="C8" s="6">
        <v>500</v>
      </c>
      <c r="D8" s="7">
        <f>C8-B8</f>
        <v>-4500</v>
      </c>
      <c r="E8" s="3"/>
      <c r="F8" s="3"/>
    </row>
    <row r="9" spans="1:6" ht="16.75" thickBot="1">
      <c r="A9" s="22" t="s">
        <v>11</v>
      </c>
      <c r="B9" s="23">
        <v>6000</v>
      </c>
      <c r="C9" s="23">
        <v>7500</v>
      </c>
      <c r="D9" s="24">
        <f>C9-B9</f>
        <v>1500</v>
      </c>
      <c r="E9" s="3"/>
      <c r="F9" s="3"/>
    </row>
    <row r="10" spans="1:6" ht="16.75" thickBot="1">
      <c r="A10" s="25" t="s">
        <v>12</v>
      </c>
      <c r="B10" s="26">
        <f t="shared" ref="B10:D10" si="0">SUM(B4:B9)</f>
        <v>246000</v>
      </c>
      <c r="C10" s="26">
        <f t="shared" si="0"/>
        <v>246500</v>
      </c>
      <c r="D10" s="26">
        <f t="shared" si="0"/>
        <v>500</v>
      </c>
      <c r="E10" s="3"/>
      <c r="F10" s="3"/>
    </row>
    <row r="11" spans="1:6" ht="17.25" customHeight="1">
      <c r="A11" s="16" t="s">
        <v>6</v>
      </c>
      <c r="B11" s="27"/>
      <c r="C11" s="28"/>
      <c r="D11" s="29"/>
      <c r="E11" s="3"/>
      <c r="F11" s="3"/>
    </row>
    <row r="12" spans="1:6" ht="16">
      <c r="A12" s="18" t="s">
        <v>13</v>
      </c>
      <c r="B12" s="9">
        <v>85000</v>
      </c>
      <c r="C12" s="9">
        <v>83000</v>
      </c>
      <c r="D12" s="13">
        <f>+C12-B12</f>
        <v>-2000</v>
      </c>
      <c r="E12" s="3"/>
      <c r="F12" s="3"/>
    </row>
    <row r="13" spans="1:6" ht="16">
      <c r="A13" s="18" t="s">
        <v>14</v>
      </c>
      <c r="B13" s="6">
        <v>46000</v>
      </c>
      <c r="C13" s="6">
        <v>43000</v>
      </c>
      <c r="D13" s="7">
        <f t="shared" ref="D13:D17" si="1">+C13-B13</f>
        <v>-3000</v>
      </c>
      <c r="E13" s="3"/>
      <c r="F13" s="3"/>
    </row>
    <row r="14" spans="1:6" ht="16">
      <c r="A14" s="18" t="s">
        <v>15</v>
      </c>
      <c r="B14" s="6">
        <v>6000</v>
      </c>
      <c r="C14" s="6">
        <v>4000</v>
      </c>
      <c r="D14" s="7">
        <f t="shared" si="1"/>
        <v>-2000</v>
      </c>
      <c r="E14" s="3"/>
      <c r="F14" s="3"/>
    </row>
    <row r="15" spans="1:6" ht="16">
      <c r="A15" s="18" t="s">
        <v>9</v>
      </c>
      <c r="B15" s="6">
        <v>4000</v>
      </c>
      <c r="C15" s="6">
        <v>2000</v>
      </c>
      <c r="D15" s="7">
        <f t="shared" si="1"/>
        <v>-2000</v>
      </c>
      <c r="E15" s="3"/>
      <c r="F15" s="3"/>
    </row>
    <row r="16" spans="1:6" ht="16">
      <c r="A16" s="21" t="s">
        <v>16</v>
      </c>
      <c r="B16" s="6">
        <v>32000</v>
      </c>
      <c r="C16" s="6">
        <v>28000</v>
      </c>
      <c r="D16" s="7">
        <f t="shared" si="1"/>
        <v>-4000</v>
      </c>
      <c r="E16" s="3"/>
      <c r="F16" s="3"/>
    </row>
    <row r="17" spans="1:6" ht="16.75" thickBot="1">
      <c r="A17" s="22" t="s">
        <v>17</v>
      </c>
      <c r="B17" s="23">
        <v>2000</v>
      </c>
      <c r="C17" s="23">
        <v>2900</v>
      </c>
      <c r="D17" s="24">
        <f t="shared" si="1"/>
        <v>900</v>
      </c>
      <c r="E17" s="3"/>
      <c r="F17" s="3"/>
    </row>
    <row r="18" spans="1:6" ht="16.75" thickBot="1">
      <c r="A18" s="25" t="s">
        <v>12</v>
      </c>
      <c r="B18" s="26">
        <f>SUM(B12:B17)</f>
        <v>175000</v>
      </c>
      <c r="C18" s="26">
        <f t="shared" ref="C18:D18" si="2">SUM(C12:C17)</f>
        <v>162900</v>
      </c>
      <c r="D18" s="26">
        <f t="shared" si="2"/>
        <v>-12100</v>
      </c>
      <c r="E18" s="3"/>
      <c r="F18" s="3"/>
    </row>
    <row r="19" spans="1:6" ht="16.75" thickBot="1">
      <c r="A19" s="30" t="s">
        <v>18</v>
      </c>
      <c r="B19" s="26">
        <f>B10-B18</f>
        <v>71000</v>
      </c>
      <c r="C19" s="26">
        <f t="shared" ref="C19:D19" si="3">C10-C18</f>
        <v>83600</v>
      </c>
      <c r="D19" s="26">
        <f t="shared" si="3"/>
        <v>12600</v>
      </c>
      <c r="E19" s="3"/>
      <c r="F19" s="3"/>
    </row>
    <row r="20" spans="1:6" ht="16">
      <c r="A20" s="3"/>
      <c r="B20" s="3"/>
      <c r="C20" s="3"/>
      <c r="D20" s="3"/>
      <c r="E20" s="3"/>
      <c r="F20" s="3"/>
    </row>
    <row r="21" spans="1:6" ht="16">
      <c r="A21" s="3"/>
      <c r="B21" s="3"/>
      <c r="C21" s="3"/>
      <c r="D21" s="3"/>
      <c r="E21" s="3"/>
      <c r="F21" s="3"/>
    </row>
  </sheetData>
  <customSheetViews>
    <customSheetView guid="{AF52064B-7CF7-4FC3-A816-1814D95DC196}" showGridLines="0" topLeftCell="A3">
      <selection activeCell="B16" sqref="B16"/>
      <pageMargins left="0.78740157499999996" right="0.78740157499999996" top="0.984251969" bottom="0.984251969" header="0.4921259845" footer="0.4921259845"/>
      <headerFooter alignWithMargins="0"/>
    </customSheetView>
    <customSheetView guid="{7882865F-DBCD-4911-90D9-4EF5AAAD1F6F}" topLeftCell="A3">
      <selection activeCell="B9" sqref="B9"/>
      <pageMargins left="0.78740157499999996" right="0.78740157499999996" top="0.984251969" bottom="0.984251969" header="0.4921259845" footer="0.4921259845"/>
      <headerFooter alignWithMargins="0"/>
    </customSheetView>
    <customSheetView guid="{CB591E49-5A7F-45B6-B7D0-3DAA375A5510}">
      <selection activeCell="B8" sqref="B8"/>
      <pageMargins left="0.78740157499999996" right="0.78740157499999996" top="0.984251969" bottom="0.984251969" header="0.4921259845" footer="0.4921259845"/>
      <headerFooter alignWithMargins="0"/>
    </customSheetView>
    <customSheetView guid="{B71861CF-8A85-4AC1-897D-A38EF9970BCC}" showGridLines="0" showRuler="0">
      <selection activeCell="C28" sqref="C28"/>
      <pageMargins left="0.78740157499999996" right="0.78740157499999996" top="0.984251969" bottom="0.984251969" header="0.4921259845" footer="0.4921259845"/>
      <headerFooter alignWithMargins="0"/>
    </customSheetView>
    <customSheetView guid="{09497CD2-E0D2-4A31-8D0C-AE9118B4DDA5}" showGridLines="0" topLeftCell="A3">
      <selection activeCell="F15" sqref="F15"/>
      <pageMargins left="0.78740157499999996" right="0.78740157499999996" top="0.984251969" bottom="0.984251969" header="0.4921259845" footer="0.4921259845"/>
      <headerFooter alignWithMargins="0"/>
    </customSheetView>
    <customSheetView guid="{6B18BAFF-A40D-4ED4-8909-652F77D6B9E6}">
      <selection activeCell="F15" sqref="F15"/>
      <pageMargins left="0.78740157499999996" right="0.78740157499999996" top="0.984251969" bottom="0.984251969" header="0.4921259845" footer="0.4921259845"/>
      <headerFooter alignWithMargins="0"/>
    </customSheetView>
  </customSheetViews>
  <phoneticPr fontId="6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/>
  <dimension ref="A1"/>
  <sheetViews>
    <sheetView workbookViewId="0"/>
  </sheetViews>
  <sheetFormatPr defaultColWidth="10.90625" defaultRowHeight="13"/>
  <sheetData/>
  <customSheetViews>
    <customSheetView guid="{AF52064B-7CF7-4FC3-A816-1814D95DC196}" state="hidden">
      <pageMargins left="0.78740157499999996" right="0.78740157499999996" top="0.984251969" bottom="0.984251969" header="0.4921259845" footer="0.4921259845"/>
      <headerFooter alignWithMargins="0"/>
    </customSheetView>
    <customSheetView guid="{7882865F-DBCD-4911-90D9-4EF5AAAD1F6F}" state="hidden">
      <pageMargins left="0.78740157499999996" right="0.78740157499999996" top="0.984251969" bottom="0.984251969" header="0.4921259845" footer="0.4921259845"/>
      <headerFooter alignWithMargins="0"/>
    </customSheetView>
    <customSheetView guid="{CB591E49-5A7F-45B6-B7D0-3DAA375A5510}" state="hidden">
      <pageMargins left="0.78740157499999996" right="0.78740157499999996" top="0.984251969" bottom="0.984251969" header="0.4921259845" footer="0.4921259845"/>
      <headerFooter alignWithMargins="0"/>
    </customSheetView>
    <customSheetView guid="{B71861CF-8A85-4AC1-897D-A38EF9970BCC}" showRuler="0">
      <pageMargins left="0.78740157499999996" right="0.78740157499999996" top="0.984251969" bottom="0.984251969" header="0.4921259845" footer="0.4921259845"/>
      <headerFooter alignWithMargins="0"/>
    </customSheetView>
    <customSheetView guid="{09497CD2-E0D2-4A31-8D0C-AE9118B4DDA5}" state="hidden">
      <pageMargins left="0.78740157499999996" right="0.78740157499999996" top="0.984251969" bottom="0.984251969" header="0.4921259845" footer="0.4921259845"/>
      <headerFooter alignWithMargins="0"/>
    </customSheetView>
    <customSheetView guid="{6B18BAFF-A40D-4ED4-8909-652F77D6B9E6}" state="hidden">
      <pageMargins left="0.78740157499999996" right="0.78740157499999996" top="0.984251969" bottom="0.984251969" header="0.4921259845" footer="0.4921259845"/>
      <headerFooter alignWithMargins="0"/>
    </customSheetView>
  </customSheetView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90625" defaultRowHeight="13"/>
  <sheetData/>
  <customSheetViews>
    <customSheetView guid="{AF52064B-7CF7-4FC3-A816-1814D95DC196}" state="hidden">
      <pageMargins left="0.7" right="0.7" top="0.78740157499999996" bottom="0.78740157499999996" header="0.3" footer="0.3"/>
    </customSheetView>
    <customSheetView guid="{7882865F-DBCD-4911-90D9-4EF5AAAD1F6F}" state="hidden">
      <pageMargins left="0.7" right="0.7" top="0.78740157499999996" bottom="0.78740157499999996" header="0.3" footer="0.3"/>
    </customSheetView>
    <customSheetView guid="{CB591E49-5A7F-45B6-B7D0-3DAA375A5510}" state="hidden">
      <pageMargins left="0.7" right="0.7" top="0.78740157499999996" bottom="0.78740157499999996" header="0.3" footer="0.3"/>
    </customSheetView>
    <customSheetView guid="{09497CD2-E0D2-4A31-8D0C-AE9118B4DDA5}" state="hidden">
      <pageMargins left="0.7" right="0.7" top="0.78740157499999996" bottom="0.78740157499999996" header="0.3" footer="0.3"/>
    </customSheetView>
    <customSheetView guid="{6B18BAFF-A40D-4ED4-8909-652F77D6B9E6}" state="hidden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0.90625" defaultRowHeight="13"/>
  <sheetData/>
  <customSheetViews>
    <customSheetView guid="{AF52064B-7CF7-4FC3-A816-1814D95DC196}" state="hidden">
      <pageMargins left="0.7" right="0.7" top="0.78740157499999996" bottom="0.78740157499999996" header="0.3" footer="0.3"/>
    </customSheetView>
    <customSheetView guid="{7882865F-DBCD-4911-90D9-4EF5AAAD1F6F}" state="hidden">
      <pageMargins left="0.7" right="0.7" top="0.78740157499999996" bottom="0.78740157499999996" header="0.3" footer="0.3"/>
    </customSheetView>
    <customSheetView guid="{CB591E49-5A7F-45B6-B7D0-3DAA375A5510}" state="hidden">
      <pageMargins left="0.7" right="0.7" top="0.78740157499999996" bottom="0.78740157499999996" header="0.3" footer="0.3"/>
    </customSheetView>
    <customSheetView guid="{09497CD2-E0D2-4A31-8D0C-AE9118B4DDA5}" state="hidden">
      <pageMargins left="0.7" right="0.7" top="0.78740157499999996" bottom="0.78740157499999996" header="0.3" footer="0.3"/>
    </customSheetView>
    <customSheetView guid="{6B18BAFF-A40D-4ED4-8909-652F77D6B9E6}" state="hidden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Plan2026</vt:lpstr>
      <vt:lpstr>Tabelle3</vt:lpstr>
      <vt:lpstr>Tabelle4</vt:lpstr>
      <vt:lpstr>Tabelle5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gemeinsame Planung</dc:title>
  <dc:creator>Jan</dc:creator>
  <cp:lastModifiedBy>Helmut Vonhoegen</cp:lastModifiedBy>
  <dcterms:created xsi:type="dcterms:W3CDTF">2003-05-07T13:21:11Z</dcterms:created>
  <dcterms:modified xsi:type="dcterms:W3CDTF">2025-05-30T09:22:37Z</dcterms:modified>
</cp:coreProperties>
</file>