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1_{E7E2214C-58F4-46E7-8D84-7EC080CF3B31}" xr6:coauthVersionLast="47" xr6:coauthVersionMax="47" xr10:uidLastSave="{00000000-0000-0000-0000-000000000000}"/>
  <bookViews>
    <workbookView xWindow="1140" yWindow="1140" windowWidth="12330" windowHeight="9390" xr2:uid="{AC07444C-24D4-40E9-BAD8-4DB6EC9911E3}"/>
  </bookViews>
  <sheets>
    <sheet name="Pivot_from_Offline_Cube" sheetId="3" r:id="rId1"/>
  </sheets>
  <calcPr calcId="191029"/>
  <pivotCaches>
    <pivotCache cacheId="0" r:id="rId2"/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" i="3" l="1"/>
  <c r="G1" i="3"/>
  <c r="E1" i="3"/>
  <c r="E3" i="3" l="1"/>
  <c r="G3" i="3"/>
  <c r="E8" i="3"/>
  <c r="E2" i="3"/>
  <c r="G2" i="3" s="1"/>
  <c r="E4" i="3"/>
  <c r="G4" i="3" s="1"/>
  <c r="F3" i="3"/>
  <c r="F4" i="3"/>
  <c r="F2" i="3"/>
  <c r="E6" i="3"/>
  <c r="F6" i="3" s="1"/>
  <c r="G6" i="3"/>
  <c r="E5" i="3"/>
  <c r="G5" i="3" s="1"/>
  <c r="F5" i="3"/>
  <c r="H5" i="3" l="1"/>
  <c r="H6" i="3"/>
  <c r="H2" i="3"/>
  <c r="H4" i="3"/>
  <c r="H3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C:\Users\hv\Desktop\Adventure Works DW2017.cub" keepAlive="1" name="Adventure Works DW2017" type="5" refreshedVersion="6" background="1">
    <dbPr connection="Provider=MSOLAP.8;Persist Security Info=True;Data Source=D:\Projekte\Excel19_Funktionen\ExFu19_Beispiele\Adventure Works DW2017.cub;MDX Compatibility=1;Safety Options=2;MDX Missing Member Mode=Error;Update Isolation Level=2" command="Adventure Works DW2017" commandType="1"/>
    <olapPr sendLocale="1" rowDrillCount="1000"/>
  </connection>
  <connection id="2" xr16:uid="{00000000-0015-0000-FFFF-FFFF01000000}" sourceFile="C:\Users\hv\Desktop\Adventure Works DW2017.cub" odcFile="C:\Users\hv\Documents\Meine Datenquellen\Cube4Excel.odc" keepAlive="1" name="Cube4Excel" type="5" refreshedVersion="6" background="1" saveData="1">
    <dbPr connection="Provider=MSOLAP.8;Integrated Security=SSPI;Persist Security Info=True;Initial Catalog=Cube4Excel;Data Source=HP-DESKTOP\HVAS;MDX Compatibility=1;Safety Options=2;MDX Missing Member Mode=Error;Update Isolation Level=2" command="Adventure Works DW2017" commandType="1"/>
    <olapPr local="1" localConnection="Provider=MSOLAP.8;Persist Security Info=True;Initial Catalog=Adventure Works DW2017;Data Source=C:\Users\hv\Desktop\Adventure Works DW2017.cub;MDX Compatibility=1;Safety Options=2;MDX Missing Member Mode=Error;Update Isolation Level=2"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9">
    <s v="Adventure Works DW2017"/>
    <s v="[Order Date].[Calendar Year].&amp;[2011]"/>
    <s v="[Order Date].[Calendar Year].&amp;[2014]"/>
    <s v="[Order Date].[Calendar Year].&amp;[2010]"/>
    <s v="[Order Date].[Calendar Year].&amp;[2013]"/>
    <s v="[Measures].[Sales Amount]"/>
    <s v="[Order Date].[Calendar Year].&amp;[2012]"/>
    <s v="[Measures].[Order Quantity]"/>
    <s v="[Order Date].[All].children"/>
  </metadataStrings>
  <mdxMetadata count="19">
    <mdx n="0" f="m">
      <t c="1">
        <n x="5"/>
      </t>
    </mdx>
    <mdx n="0" f="m">
      <t c="1">
        <n x="7"/>
      </t>
    </mdx>
    <mdx n="0" f="v">
      <t c="2">
        <n x="2"/>
        <n x="5"/>
      </t>
    </mdx>
    <mdx n="0" f="v">
      <t c="2">
        <n x="4"/>
        <n x="7"/>
      </t>
    </mdx>
    <mdx n="0" f="v">
      <t c="2">
        <n x="4"/>
        <n x="5"/>
      </t>
    </mdx>
    <mdx n="0" f="v">
      <t c="2">
        <n x="6"/>
        <n x="5"/>
      </t>
    </mdx>
    <mdx n="0" f="v">
      <t c="2">
        <n x="6"/>
        <n x="7"/>
      </t>
    </mdx>
    <mdx n="0" f="v">
      <t c="2">
        <n x="1"/>
        <n x="5"/>
      </t>
    </mdx>
    <mdx n="0" f="v">
      <t c="2">
        <n x="3"/>
        <n x="5"/>
      </t>
    </mdx>
    <mdx n="0" f="v">
      <t c="2">
        <n x="1"/>
        <n x="7"/>
      </t>
    </mdx>
    <mdx n="0" f="v">
      <t c="2">
        <n x="3"/>
        <n x="7"/>
      </t>
    </mdx>
    <mdx n="0" f="v">
      <t c="2">
        <n x="2"/>
        <n x="7"/>
      </t>
    </mdx>
    <mdx n="0" f="r">
      <t c="1">
        <n x="3"/>
      </t>
    </mdx>
    <mdx n="0" f="r">
      <t c="1">
        <n x="1"/>
      </t>
    </mdx>
    <mdx n="0" f="r">
      <t c="1">
        <n x="6"/>
      </t>
    </mdx>
    <mdx n="0" f="r">
      <t c="1">
        <n x="2"/>
      </t>
    </mdx>
    <mdx n="0" f="r">
      <t c="1">
        <n x="4"/>
      </t>
    </mdx>
    <mdx n="0" f="s">
      <ms ns="8" c="1" o="d">
        <n x="5"/>
      </ms>
    </mdx>
    <mdx n="0" f="c">
      <ms ns="8" c="1" o="d">
        <n x="5"/>
      </ms>
    </mdx>
  </mdxMetadata>
  <valueMetadata count="1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</valueMetadata>
</metadata>
</file>

<file path=xl/sharedStrings.xml><?xml version="1.0" encoding="utf-8"?>
<sst xmlns="http://schemas.openxmlformats.org/spreadsheetml/2006/main" count="11" uniqueCount="11">
  <si>
    <t>Order Quantity</t>
  </si>
  <si>
    <t>Sales Amount</t>
  </si>
  <si>
    <t>2010</t>
  </si>
  <si>
    <t>2011</t>
  </si>
  <si>
    <t>2012</t>
  </si>
  <si>
    <t>2013</t>
  </si>
  <si>
    <t>2014</t>
  </si>
  <si>
    <t>Calendar Year</t>
  </si>
  <si>
    <t>Annual results sorted by sales amount</t>
  </si>
  <si>
    <t>Average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</si>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</sst>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pivotButton="1"/>
    <xf numFmtId="0" fontId="1" fillId="0" borderId="0" xfId="0" applyFont="1"/>
    <xf numFmtId="1" fontId="0" fillId="0" borderId="1" xfId="0" applyNumberFormat="1" applyBorder="1" applyAlignment="1">
      <alignment horizontal="right" indent="1"/>
    </xf>
    <xf numFmtId="165" fontId="0" fillId="0" borderId="1" xfId="1" applyNumberFormat="1" applyFont="1" applyBorder="1" applyAlignment="1">
      <alignment horizontal="right" indent="1"/>
    </xf>
    <xf numFmtId="0" fontId="1" fillId="0" borderId="1" xfId="0" applyFont="1" applyBorder="1" applyAlignment="1">
      <alignment horizontal="right" inden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</cellXfs>
  <cellStyles count="2">
    <cellStyle name="Comma" xfId="1" builtinId="3"/>
    <cellStyle name="Normal" xfId="0" builtinId="0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olapFunctions">
    <main first="Adventure Works DW2017">
      <tp t="e">
        <v>#N/A</v>
        <stp>1</stp>
        <tr r="F5" s="3"/>
        <tr r="G5" s="3"/>
        <tr r="E5" s="3"/>
        <tr r="G6" s="3"/>
        <tr r="F6" s="3"/>
        <tr r="E6" s="3"/>
        <tr r="F2" s="3"/>
        <tr r="F4" s="3"/>
        <tr r="F3" s="3"/>
        <tr r="G4" s="3"/>
        <tr r="E4" s="3"/>
        <tr r="G2" s="3"/>
        <tr r="E2" s="3"/>
        <tr r="E8" s="3"/>
        <tr r="G3" s="3"/>
        <tr r="E3" s="3"/>
        <tr r="E1" s="3"/>
        <tr r="G1" s="3"/>
        <tr r="F1" s="3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pivotCacheDefinition" Target="pivotCache/pivotCacheDefinition2.xml"/><Relationship Id="rId7" Type="http://schemas.openxmlformats.org/officeDocument/2006/relationships/sharedStrings" Target="sharedStrings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volatileDependencies" Target="volatileDependencie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saveData="0" refreshedBy="Helmut Josef Vonhoegen" refreshedDate="43327.48745439815" backgroundQuery="1" createdVersion="3" refreshedVersion="6" minRefreshableVersion="3" recordCount="0" tupleCache="1" supportSubquery="1" supportAdvancedDrill="1" xr:uid="{D6D82060-6566-4C65-ACFA-8174D143746D}">
  <cacheSource type="external" connectionId="1"/>
  <cacheFields count="2">
    <cacheField name="[Measures].[MeasuresLevel]" caption="MeasuresLevel" numFmtId="0" hierarchy="2">
      <sharedItems count="3">
        <s v="[Measures].[Fact Internet Sales  Anzahl]" c="Fact Internet Sales  Anzahl"/>
        <s v="[Measures].[Order Quantity]" c="Order Quantity"/>
        <s v="[Measures].[Sales Amount]" c="Sales Amount"/>
      </sharedItems>
    </cacheField>
    <cacheField name="[Order Date].[Calendar Year].[Calendar Year]" caption="Calendar Year" numFmtId="0" hierarchy="3" level="1">
      <sharedItems count="5">
        <s v="[Order Date].[Calendar Year].&amp;[2010]" c="2010"/>
        <s v="[Order Date].[Calendar Year].&amp;[2011]" c="2011"/>
        <s v="[Order Date].[Calendar Year].&amp;[2012]" c="2012"/>
        <s v="[Order Date].[Calendar Year].&amp;[2013]" c="2013"/>
        <s v="[Order Date].[Calendar Year].&amp;[2014]" c="2014"/>
      </sharedItems>
    </cacheField>
  </cacheFields>
  <cacheHierarchies count="16">
    <cacheHierarchy uniqueName="[Dim Customer].[Gender]" caption="Gender" defaultMemberUniqueName="[Dim Customer].[Gender].[All]" allUniqueName="[Dim Customer].[Gender].[All]" dimensionUniqueName="[Dim Customer]" displayFolder="" count="2" unbalanced="0"/>
    <cacheHierarchy uniqueName="[Dim Customer].[Geography Key]" caption="Geography Key" defaultMemberUniqueName="[Dim Customer].[Geography Key].[All]" allUniqueName="[Dim Customer].[Geography Key].[All]" dimensionUniqueName="[Dim Customer]" displayFolder="" count="2" unbalanced="0"/>
    <cacheHierarchy uniqueName="[Measures]" caption="Measures" attribute="1" keyAttribute="1" defaultMemberUniqueName="[Measures].[Order Quantity]" dimensionUniqueName="[Measures]" displayFolder="" measures="1" count="1" unbalanced="0">
      <fieldsUsage count="1">
        <fieldUsage x="0"/>
      </fieldsUsage>
    </cacheHierarchy>
    <cacheHierarchy uniqueName="[Order Date].[Calendar Year]" caption="Calendar Year" time="1" defaultMemberUniqueName="[Order Date].[Calendar Year].[All]" allUniqueName="[Order Date].[Calendar Year].[All]" allCaption="All" dimensionUniqueName="[Order Date]" displayFolder="" count="2" unbalanced="0">
      <fieldsUsage count="2">
        <fieldUsage x="-1"/>
        <fieldUsage x="1"/>
      </fieldsUsage>
    </cacheHierarchy>
    <cacheHierarchy uniqueName="[Dim Customer].[Customer Key]" caption="Customer Key" attribute="1" keyAttribute="1" defaultMemberUniqueName="[Dim Customer].[Customer Key].[All]" allUniqueName="[Dim Customer].[Customer Key].[All]" dimensionUniqueName="[Dim Customer]" displayFolder="" count="2" unbalanced="0" hidden="1"/>
    <cacheHierarchy uniqueName="[Dim Customer].[Gender2a641df0-8787-11da-a72b-0800200c9a66]" caption="Gender2a641df0-8787-11da-a72b-0800200c9a66" attribute="1" defaultMemberUniqueName="[Dim Customer].[Gender2a641df0-8787-11da-a72b-0800200c9a66].[All]" allUniqueName="[Dim Customer].[Gender2a641df0-8787-11da-a72b-0800200c9a66].[All]" dimensionUniqueName="[Dim Customer]" displayFolder="" count="2" unbalanced="0" hidden="1"/>
    <cacheHierarchy uniqueName="[Dim Customer].[Geography Key2a641df0-8787-11da-a72b-0800200c9a66]" caption="Geography Key2a641df0-8787-11da-a72b-0800200c9a66" attribute="1" defaultMemberUniqueName="[Dim Customer].[Geography Key2a641df0-8787-11da-a72b-0800200c9a66].[All]" allUniqueName="[Dim Customer].[Geography Key2a641df0-8787-11da-a72b-0800200c9a66].[All]" dimensionUniqueName="[Dim Customer]" displayFolder="" count="2" unbalanced="0" hidden="1"/>
    <cacheHierarchy uniqueName="[Order Date].[Calendar Quarter]" caption="Calendar Quarter" attribute="1" time="1" defaultMemberUniqueName="[Order Date].[Calendar Quarter].[All]" allUniqueName="[Order Date].[Calendar Quarter].[All]" dimensionUniqueName="[Order Date]" displayFolder="" count="2" unbalanced="0" hidden="1"/>
    <cacheHierarchy uniqueName="[Order Date].[Calendar Semester]" caption="Calendar Semester" attribute="1" time="1" defaultMemberUniqueName="[Order Date].[Calendar Semester].[All]" allUniqueName="[Order Date].[Calendar Semester].[All]" dimensionUniqueName="[Order Date]" displayFolder="" count="2" unbalanced="0" hidden="1"/>
    <cacheHierarchy uniqueName="[Order Date].[Calendar Year2a641df0-8787-11da-a72b-0800200c9a66]" caption="Calendar Year2a641df0-8787-11da-a72b-0800200c9a66" attribute="1" time="1" defaultMemberUniqueName="[Order Date].[Calendar Year2a641df0-8787-11da-a72b-0800200c9a66].[All]" allUniqueName="[Order Date].[Calendar Year2a641df0-8787-11da-a72b-0800200c9a66].[All]" dimensionUniqueName="[Order Date]" displayFolder="" count="2" unbalanced="0" hidden="1"/>
    <cacheHierarchy uniqueName="[Order Date].[Date Key]" caption="Date Key" attribute="1" time="1" keyAttribute="1" defaultMemberUniqueName="[Order Date].[Date Key].[All]" allUniqueName="[Order Date].[Date Key].[All]" dimensionUniqueName="[Order Date]" displayFolder="" count="2" memberValueDatatype="130" unbalanced="0" hidden="1"/>
    <cacheHierarchy uniqueName="[Order Date].[English Month Name]" caption="English Month Name" attribute="1" time="1" defaultMemberUniqueName="[Order Date].[English Month Name].[All]" allUniqueName="[Order Date].[English Month Name].[All]" dimensionUniqueName="[Order Date]" displayFolder="" count="2" unbalanced="0" hidden="1"/>
    <cacheHierarchy uniqueName="[Order Date].[Full Date Alternate Key]" caption="Full Date Alternate Key" attribute="1" time="1" defaultMemberUniqueName="[Order Date].[Full Date Alternate Key].[All]" allUniqueName="[Order Date].[Full Date Alternate Key].[All]" dimensionUniqueName="[Order Date]" displayFolder="" count="2" unbalanced="0" hidden="1"/>
    <cacheHierarchy uniqueName="[Measures].[Order Quantity]" caption="Order Quantity" measure="1" displayFolder="" measureGroup="Fact Internet Sales" count="0"/>
    <cacheHierarchy uniqueName="[Measures].[Sales Amount]" caption="Sales Amount" measure="1" displayFolder="" measureGroup="Fact Internet Sales" count="0"/>
    <cacheHierarchy uniqueName="[Measures].[Fact Internet Sales  Anzahl]" caption="Fact Internet Sales  Anzahl" measure="1" displayFolder="" measureGroup="Fact Internet Sales" count="0"/>
  </cacheHierarchies>
  <kpis count="0"/>
  <tupleCache>
    <entries count="23">
      <n v="2216">
        <tpls c="2">
          <tpl fld="0" item="0"/>
          <tpl fld="1" item="1"/>
        </tpls>
      </n>
      <n v="1970">
        <tpls c="2">
          <tpl fld="0" item="0"/>
          <tpl fld="1" item="4"/>
        </tpls>
      </n>
      <n v="14">
        <tpls c="2">
          <tpl fld="0" item="0"/>
          <tpl fld="1" item="0"/>
        </tpls>
      </n>
      <n v="45694.720000000059">
        <tpls c="2">
          <tpl fld="0" item="2"/>
          <tpl fld="1" item="4"/>
        </tpls>
      </n>
      <n v="60398">
        <tpls c="2">
          <tpl fld="0" item="0"/>
          <tpl hier="3" item="4294967295"/>
        </tpls>
      </n>
      <n v="60398">
        <tpls c="2">
          <tpl hier="2" item="4294967295"/>
          <tpl hier="3" item="4294967295"/>
        </tpls>
      </n>
      <n v="52801">
        <tpls c="2">
          <tpl fld="0" item="0"/>
          <tpl fld="1" item="3"/>
        </tpls>
      </n>
      <n v="52801">
        <tpls c="2">
          <tpl hier="2" item="4294967295"/>
          <tpl fld="1" item="3"/>
        </tpls>
      </n>
      <n v="16351550.340003096">
        <tpls c="2">
          <tpl fld="0" item="2"/>
          <tpl fld="1" item="3"/>
        </tpls>
      </n>
      <n v="5842485.1951999888">
        <tpls c="2">
          <tpl fld="0" item="2"/>
          <tpl fld="1" item="2"/>
        </tpls>
      </n>
      <n v="3397">
        <tpls c="2">
          <tpl fld="0" item="0"/>
          <tpl fld="1" item="2"/>
        </tpls>
      </n>
      <n v="3397">
        <tpls c="2">
          <tpl hier="2" item="4294967295"/>
          <tpl fld="1" item="2"/>
        </tpls>
      </n>
      <n v="7075525.9290997805">
        <tpls c="2">
          <tpl fld="0" item="2"/>
          <tpl fld="1" item="1"/>
        </tpls>
      </n>
      <n v="29358677.220702864">
        <tpls c="2">
          <tpl fld="0" item="2"/>
          <tpl hier="3" item="4294967295"/>
        </tpls>
      </n>
      <n v="43421.03639999999">
        <tpls c="2">
          <tpl fld="0" item="2"/>
          <tpl fld="1" item="0"/>
        </tpls>
      </n>
      <n v="2216">
        <tpls c="2">
          <tpl hier="2" item="4294967295"/>
          <tpl fld="1" item="1"/>
        </tpls>
      </n>
      <n v="14">
        <tpls c="2">
          <tpl hier="2" item="4294967295"/>
          <tpl fld="1" item="0"/>
        </tpls>
      </n>
      <n v="1970">
        <tpls c="2">
          <tpl hier="2" item="4294967295"/>
          <tpl fld="1" item="4"/>
        </tpls>
      </n>
      <e v="#VALUE!">
        <tpls c="2">
          <tpl hier="2" item="2"/>
          <tpl fld="1" item="0"/>
        </tpls>
      </e>
      <e v="#VALUE!">
        <tpls c="2">
          <tpl hier="2" item="2"/>
          <tpl fld="1" item="1"/>
        </tpls>
      </e>
      <e v="#VALUE!">
        <tpls c="2">
          <tpl hier="2" item="2"/>
          <tpl fld="1" item="2"/>
        </tpls>
      </e>
      <e v="#VALUE!">
        <tpls c="2">
          <tpl hier="2" item="2"/>
          <tpl fld="1" item="4"/>
        </tpls>
      </e>
      <e v="#VALUE!">
        <tpls c="2">
          <tpl hier="2" item="2"/>
          <tpl fld="1" item="3"/>
        </tpls>
      </e>
    </entries>
    <sets count="6">
      <set count="1" maxRank="1" setDefinition="[Order Date].[All]">
        <tpls c="1">
          <tpl hier="3" item="4294967295"/>
        </tpls>
      </set>
      <set count="5" maxRank="5" setDefinition="[Order Date].[All].children">
        <tpls c="1">
          <tpl fld="1" item="0"/>
        </tpls>
        <tpls c="1">
          <tpl fld="1" item="1"/>
        </tpls>
        <tpls c="1">
          <tpl fld="1" item="2"/>
        </tpls>
        <tpls c="1">
          <tpl fld="1" item="3"/>
        </tpls>
        <tpls c="1">
          <tpl fld="1" item="4"/>
        </tpls>
      </set>
      <set count="1" maxRank="1" setDefinition="[Measures].[Sales Amount]">
        <tpls c="1">
          <tpl fld="0" item="2"/>
        </tpls>
      </set>
      <set maxRank="5" setDefinition="" queryFailed="1"/>
      <set count="5" maxRank="5" setDefinition="[Order Date].[All].children" sortType="ascending">
        <tpls c="1">
          <tpl fld="1" item="0"/>
        </tpls>
        <tpls c="1">
          <tpl fld="1" item="4"/>
        </tpls>
        <tpls c="1">
          <tpl fld="1" item="2"/>
        </tpls>
        <tpls c="1">
          <tpl fld="1" item="1"/>
        </tpls>
        <tpls c="1">
          <tpl fld="1" item="3"/>
        </tpls>
        <sortByTuple c="1">
          <tpl fld="0" item="2"/>
        </sortByTuple>
      </set>
      <set count="5" maxRank="5" setDefinition="[Order Date].[All].children" sortType="descending">
        <tpls c="1">
          <tpl fld="1" item="3"/>
        </tpls>
        <tpls c="1">
          <tpl fld="1" item="1"/>
        </tpls>
        <tpls c="1">
          <tpl fld="1" item="2"/>
        </tpls>
        <tpls c="1">
          <tpl fld="1" item="4"/>
        </tpls>
        <tpls c="1">
          <tpl fld="1" item="0"/>
        </tpls>
        <sortByTuple c="1">
          <tpl fld="0" item="2"/>
        </sortByTuple>
      </set>
    </sets>
    <queryCache count="16">
      <query mdx="[Measures].[Fact Internet Sales  Anzahl]">
        <tpls c="1">
          <tpl fld="0" item="0"/>
        </tpls>
      </query>
      <query mdx="[Measures].[Order Quantity]">
        <tpls c="1">
          <tpl hier="2" item="4294967295"/>
        </tpls>
      </query>
      <query mdx="[Measures].[Sales Amount]">
        <tpls c="1">
          <tpl fld="0" item="2"/>
        </tpls>
      </query>
      <query mdx="[Order Date].[Calendar Year].&amp;[2010]">
        <tpls c="1">
          <tpl fld="1" item="0"/>
        </tpls>
      </query>
      <query mdx="[Order Date].[Calendar Year].&amp;[2011]">
        <tpls c="1">
          <tpl fld="1" item="1"/>
        </tpls>
      </query>
      <query mdx="[Order Date].[Calendar Year].&amp;[2012]">
        <tpls c="1">
          <tpl fld="1" item="2"/>
        </tpls>
      </query>
      <query mdx="[Order Date].[Calendar Year].&amp;[2013]">
        <tpls c="1">
          <tpl fld="1" item="3"/>
        </tpls>
      </query>
      <query mdx="[Order Date].[Calendar Year].&amp;[2014]">
        <tpls c="1">
          <tpl fld="1" item="4"/>
        </tpls>
      </query>
      <query mdx="[Order Date].[Calendar Year].[All]">
        <tpls c="1">
          <tpl hier="3" item="4294967295"/>
        </tpls>
      </query>
      <query mdx="[Order Date].[All].[2012]">
        <tpls c="1">
          <tpl fld="1" item="2"/>
        </tpls>
      </query>
      <query mdx="Fact Internet Sales  Anzahl"/>
      <query mdx="2010"/>
      <query mdx="2011"/>
      <query mdx="2012"/>
      <query mdx="2013"/>
      <query mdx="2014"/>
    </queryCache>
  </tupleCache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lmut Vonhoegen" refreshedDate="43329.434168171298" backgroundQuery="1" createdVersion="6" refreshedVersion="6" minRefreshableVersion="3" recordCount="0" supportSubquery="1" supportAdvancedDrill="1" xr:uid="{55F8AE10-9F68-4F09-9FCD-0A7297AE6B88}">
  <cacheSource type="external" connectionId="1"/>
  <cacheFields count="3">
    <cacheField name="[Measures].[Order Quantity]" caption="Order Quantity" numFmtId="0" hierarchy="12" level="32767"/>
    <cacheField name="[Measures].[Sales Amount]" caption="Sales Amount" numFmtId="0" hierarchy="13" level="32767"/>
    <cacheField name="[Order Date].[Calendar Year].[Calendar Year]" caption="Calendar Year" numFmtId="0" hierarchy="2" level="1">
      <sharedItems count="5">
        <s v="[Order Date].[Calendar Year].&amp;[2010]" c="2010"/>
        <s v="[Order Date].[Calendar Year].&amp;[2011]" c="2011"/>
        <s v="[Order Date].[Calendar Year].&amp;[2012]" c="2012"/>
        <s v="[Order Date].[Calendar Year].&amp;[2013]" c="2013"/>
        <s v="[Order Date].[Calendar Year].&amp;[2014]" c="2014"/>
      </sharedItems>
    </cacheField>
  </cacheFields>
  <cacheHierarchies count="15">
    <cacheHierarchy uniqueName="[Dim Customer].[Gender]" caption="Gender" defaultMemberUniqueName="[Dim Customer].[Gender].[All]" allUniqueName="[Dim Customer].[Gender].[All]" dimensionUniqueName="[Dim Customer]" displayFolder="" count="2" unbalanced="0"/>
    <cacheHierarchy uniqueName="[Dim Customer].[Geography Key]" caption="Geography Key" defaultMemberUniqueName="[Dim Customer].[Geography Key].[All]" allUniqueName="[Dim Customer].[Geography Key].[All]" dimensionUniqueName="[Dim Customer]" displayFolder="" count="0" unbalanced="0"/>
    <cacheHierarchy uniqueName="[Order Date].[Calendar Year]" caption="Calendar Year" time="1" defaultMemberUniqueName="[Order Date].[Calendar Year].[All]" allUniqueName="[Order Date].[Calendar Year].[All]" dimensionUniqueName="[Order Date]" displayFolder="" count="2" unbalanced="0">
      <fieldsUsage count="2">
        <fieldUsage x="-1"/>
        <fieldUsage x="2"/>
      </fieldsUsage>
    </cacheHierarchy>
    <cacheHierarchy uniqueName="[Dim Customer].[Customer Key]" caption="Customer Key" attribute="1" keyAttribute="1" defaultMemberUniqueName="[Dim Customer].[Customer Key].[All]" allUniqueName="[Dim Customer].[Customer Key].[All]" dimensionUniqueName="[Dim Customer]" displayFolder="" count="0" unbalanced="0" hidden="1"/>
    <cacheHierarchy uniqueName="[Dim Customer].[Gender2a641df0-8787-11da-a72b-0800200c9a66]" caption="Gender2a641df0-8787-11da-a72b-0800200c9a66" attribute="1" defaultMemberUniqueName="[Dim Customer].[Gender2a641df0-8787-11da-a72b-0800200c9a66].[All]" allUniqueName="[Dim Customer].[Gender2a641df0-8787-11da-a72b-0800200c9a66].[All]" dimensionUniqueName="[Dim Customer]" displayFolder="" count="0" unbalanced="0" hidden="1"/>
    <cacheHierarchy uniqueName="[Dim Customer].[Geography Key2a641df0-8787-11da-a72b-0800200c9a66]" caption="Geography Key2a641df0-8787-11da-a72b-0800200c9a66" attribute="1" defaultMemberUniqueName="[Dim Customer].[Geography Key2a641df0-8787-11da-a72b-0800200c9a66].[All]" allUniqueName="[Dim Customer].[Geography Key2a641df0-8787-11da-a72b-0800200c9a66].[All]" dimensionUniqueName="[Dim Customer]" displayFolder="" count="0" unbalanced="0" hidden="1"/>
    <cacheHierarchy uniqueName="[Order Date].[Calendar Quarter]" caption="Calendar Quarter" attribute="1" time="1" defaultMemberUniqueName="[Order Date].[Calendar Quarter].[All]" allUniqueName="[Order Date].[Calendar Quarter].[All]" dimensionUniqueName="[Order Date]" displayFolder="" count="0" unbalanced="0" hidden="1"/>
    <cacheHierarchy uniqueName="[Order Date].[Calendar Semester]" caption="Calendar Semester" attribute="1" time="1" defaultMemberUniqueName="[Order Date].[Calendar Semester].[All]" allUniqueName="[Order Date].[Calendar Semester].[All]" dimensionUniqueName="[Order Date]" displayFolder="" count="0" unbalanced="0" hidden="1"/>
    <cacheHierarchy uniqueName="[Order Date].[Calendar Year2a641df0-8787-11da-a72b-0800200c9a66]" caption="Calendar Year2a641df0-8787-11da-a72b-0800200c9a66" attribute="1" time="1" defaultMemberUniqueName="[Order Date].[Calendar Year2a641df0-8787-11da-a72b-0800200c9a66].[All]" allUniqueName="[Order Date].[Calendar Year2a641df0-8787-11da-a72b-0800200c9a66].[All]" dimensionUniqueName="[Order Date]" displayFolder="" count="0" unbalanced="0" hidden="1"/>
    <cacheHierarchy uniqueName="[Order Date].[Date Key]" caption="Date Key" attribute="1" time="1" keyAttribute="1" defaultMemberUniqueName="[Order Date].[Date Key].[All]" allUniqueName="[Order Date].[Date Key].[All]" dimensionUniqueName="[Order Date]" displayFolder="" count="0" memberValueDatatype="130" unbalanced="0" hidden="1"/>
    <cacheHierarchy uniqueName="[Order Date].[English Month Name]" caption="English Month Name" attribute="1" time="1" defaultMemberUniqueName="[Order Date].[English Month Name].[All]" allUniqueName="[Order Date].[English Month Name].[All]" dimensionUniqueName="[Order Date]" displayFolder="" count="0" unbalanced="0" hidden="1"/>
    <cacheHierarchy uniqueName="[Order Date].[Full Date Alternate Key]" caption="Full Date Alternate Key" attribute="1" time="1" defaultMemberUniqueName="[Order Date].[Full Date Alternate Key].[All]" allUniqueName="[Order Date].[Full Date Alternate Key].[All]" dimensionUniqueName="[Order Date]" displayFolder="" count="0" unbalanced="0" hidden="1"/>
    <cacheHierarchy uniqueName="[Measures].[Order Quantity]" caption="Order Quantity" measure="1" displayFolder="" measureGroup="Fact Internet Sales" count="0" oneField="1">
      <fieldsUsage count="1">
        <fieldUsage x="0"/>
      </fieldsUsage>
    </cacheHierarchy>
    <cacheHierarchy uniqueName="[Measures].[Sales Amount]" caption="Sales Amount" measure="1" displayFolder="" measureGroup="Fact Internet Sales" count="0" oneField="1">
      <fieldsUsage count="1">
        <fieldUsage x="1"/>
      </fieldsUsage>
    </cacheHierarchy>
    <cacheHierarchy uniqueName="[Measures].[Fact Internet Sales  Anzahl]" caption="Fact Internet Sales  Anzahl" measure="1" displayFolder="" measureGroup="Fact Internet Sales" count="0"/>
  </cacheHierarchies>
  <kpis count="0"/>
  <dimensions count="3">
    <dimension name="Dim Customer" uniqueName="[Dim Customer]" caption="Dim Customer"/>
    <dimension measure="1" name="Measures" uniqueName="[Measures]" caption="Measures"/>
    <dimension name="Order Date" uniqueName="[Order Date]" caption="Order Date"/>
  </dimensions>
  <measureGroups count="1">
    <measureGroup name="Fact Internet Sales" caption="Fact Internet Sales"/>
  </measureGroups>
  <maps count="2">
    <map measureGroup="0" dimension="0"/>
    <map measureGroup="0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0D2E1B-4FD1-45E6-9B24-8008AC79D819}" name="PivotTable3" cacheId="1" applyNumberFormats="0" applyBorderFormats="0" applyFontFormats="0" applyPatternFormats="0" applyAlignmentFormats="0" applyWidthHeightFormats="1" dataCaption="Werte" grandTotalCaption="Total" updatedVersion="6" minRefreshableVersion="3" useAutoFormatting="1" subtotalHiddenItems="1" itemPrintTitles="1" createdVersion="6" indent="0" compact="0" compactData="0" multipleFieldFilters="0" fieldListSortAscending="1">
  <location ref="A1:C7" firstHeaderRow="0" firstDataRow="1" firstDataCol="1"/>
  <pivotFields count="3">
    <pivotField dataField="1" compact="0" outline="0" subtotalTop="0" showAll="0" defaultSubtotal="0"/>
    <pivotField dataField="1" compact="0" outline="0" subtotalTop="0" showAll="0" defaultSubtotal="0"/>
    <pivotField axis="axisRow" compact="0" allDrilled="1" outline="0" subtotalTop="0" showAll="0" dataSourceSort="1" defaultSubtotal="0">
      <items count="5">
        <item x="0"/>
        <item x="1"/>
        <item x="2"/>
        <item x="3"/>
        <item x="4"/>
      </items>
    </pivotField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fld="0" baseField="0" baseItem="0"/>
    <dataField fld="1" baseField="0" baseItem="0" numFmtId="1"/>
  </dataFields>
  <formats count="1">
    <format dxfId="1">
      <pivotArea outline="0" fieldPosition="0">
        <references count="1">
          <reference field="4294967294" count="1" selected="0">
            <x v="1"/>
          </reference>
        </references>
      </pivotArea>
    </format>
  </formats>
  <pivotHierarchies count="15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9E86C-B9DC-4F8F-8673-FBD0A6BD4C7A}">
  <dimension ref="A1:H8"/>
  <sheetViews>
    <sheetView tabSelected="1" workbookViewId="0">
      <selection activeCell="E1" sqref="E1"/>
    </sheetView>
  </sheetViews>
  <sheetFormatPr defaultColWidth="10.90625" defaultRowHeight="14.5" x14ac:dyDescent="0.35"/>
  <cols>
    <col min="1" max="1" width="14" bestFit="1" customWidth="1"/>
    <col min="2" max="2" width="16.81640625" customWidth="1"/>
    <col min="3" max="3" width="15.90625" customWidth="1"/>
    <col min="4" max="4" width="4.90625" customWidth="1"/>
    <col min="5" max="5" width="10.36328125" customWidth="1"/>
    <col min="6" max="6" width="17" customWidth="1"/>
    <col min="7" max="7" width="10" customWidth="1"/>
    <col min="8" max="8" width="12.36328125" customWidth="1"/>
    <col min="9" max="15" width="23.08984375" bestFit="1" customWidth="1"/>
    <col min="16" max="16" width="30.54296875" bestFit="1" customWidth="1"/>
    <col min="17" max="17" width="21" bestFit="1" customWidth="1"/>
    <col min="18" max="18" width="20" bestFit="1" customWidth="1"/>
  </cols>
  <sheetData>
    <row r="1" spans="1:8" x14ac:dyDescent="0.35">
      <c r="A1" s="1" t="s">
        <v>7</v>
      </c>
      <c r="B1" t="s">
        <v>0</v>
      </c>
      <c r="C1" t="s">
        <v>1</v>
      </c>
      <c r="E1" s="6" t="str" vm="18">
        <f>CUBESET("Adventure Works DW2017","[Order Date].[All].children","Year",2,F1)</f>
        <v>Year</v>
      </c>
      <c r="F1" s="5" t="str" vm="1">
        <f>CUBEMEMBER("Adventure Works DW2017","[Measures].[Sales Amount]","Sales Amount")</f>
        <v>Sales Amount</v>
      </c>
      <c r="G1" s="5" t="str" vm="2">
        <f>CUBEMEMBER("Adventure Works DW2017","[Measures].[Order Quantity]","Order Quantity")</f>
        <v>Order Quantity</v>
      </c>
      <c r="H1" s="5" t="s">
        <v>9</v>
      </c>
    </row>
    <row r="2" spans="1:8" x14ac:dyDescent="0.35">
      <c r="A2" t="s">
        <v>2</v>
      </c>
      <c r="B2">
        <v>14</v>
      </c>
      <c r="C2" s="9">
        <v>43421.03639999999</v>
      </c>
      <c r="E2" s="7" t="str" vm="17">
        <f>CUBERANKEDMEMBER("Adventure Works DW2017",$E$1,ROW()-1)</f>
        <v>2013</v>
      </c>
      <c r="F2" s="3" vm="5">
        <f>CUBEVALUE("Adventure Works DW2017",$E2,$F$1)</f>
        <v>16351550.340003096</v>
      </c>
      <c r="G2" s="3" vm="4">
        <f>CUBEVALUE("Adventure Works DW2017",$E2,$G$1)</f>
        <v>52801</v>
      </c>
      <c r="H2" s="4">
        <f>F2/G2</f>
        <v>309.6825882086153</v>
      </c>
    </row>
    <row r="3" spans="1:8" x14ac:dyDescent="0.35">
      <c r="A3" t="s">
        <v>3</v>
      </c>
      <c r="B3">
        <v>2216</v>
      </c>
      <c r="C3" s="9">
        <v>7075525.9290997805</v>
      </c>
      <c r="E3" s="7" t="str" vm="14">
        <f t="shared" ref="E3:E6" si="0">CUBERANKEDMEMBER("Adventure Works DW2017",$E$1,ROW()-1)</f>
        <v>2011</v>
      </c>
      <c r="F3" s="3" vm="8">
        <f t="shared" ref="F3:F6" si="1">CUBEVALUE("Adventure Works DW2017",$E3,$F$1)</f>
        <v>7075525.9290997805</v>
      </c>
      <c r="G3" s="3" vm="10">
        <f t="shared" ref="G3:G6" si="2">CUBEVALUE("Adventure Works DW2017",$E3,$G$1)</f>
        <v>2216</v>
      </c>
      <c r="H3" s="4">
        <f t="shared" ref="H3:H6" si="3">F3/G3</f>
        <v>3192.9268633121751</v>
      </c>
    </row>
    <row r="4" spans="1:8" x14ac:dyDescent="0.35">
      <c r="A4" t="s">
        <v>4</v>
      </c>
      <c r="B4">
        <v>3397</v>
      </c>
      <c r="C4" s="9">
        <v>5842485.1951999888</v>
      </c>
      <c r="E4" s="7" t="str" vm="15">
        <f t="shared" si="0"/>
        <v>2012</v>
      </c>
      <c r="F4" s="3" vm="6">
        <f t="shared" si="1"/>
        <v>5842485.1951999888</v>
      </c>
      <c r="G4" s="3" vm="7">
        <f t="shared" si="2"/>
        <v>3397</v>
      </c>
      <c r="H4" s="4">
        <f t="shared" si="3"/>
        <v>1719.8955534883687</v>
      </c>
    </row>
    <row r="5" spans="1:8" x14ac:dyDescent="0.35">
      <c r="A5" t="s">
        <v>5</v>
      </c>
      <c r="B5">
        <v>52801</v>
      </c>
      <c r="C5" s="9">
        <v>16351550.340003096</v>
      </c>
      <c r="E5" s="7" t="str" vm="16">
        <f t="shared" si="0"/>
        <v>2014</v>
      </c>
      <c r="F5" s="3" vm="3">
        <f t="shared" si="1"/>
        <v>45694.720000000059</v>
      </c>
      <c r="G5" s="3" vm="12">
        <f t="shared" si="2"/>
        <v>1970</v>
      </c>
      <c r="H5" s="4">
        <f t="shared" si="3"/>
        <v>23.195289340101553</v>
      </c>
    </row>
    <row r="6" spans="1:8" x14ac:dyDescent="0.35">
      <c r="A6" t="s">
        <v>6</v>
      </c>
      <c r="B6">
        <v>1970</v>
      </c>
      <c r="C6" s="9">
        <v>45694.720000000059</v>
      </c>
      <c r="E6" s="7" t="str" vm="13">
        <f t="shared" si="0"/>
        <v>2010</v>
      </c>
      <c r="F6" s="3" vm="9">
        <f t="shared" si="1"/>
        <v>43421.03639999999</v>
      </c>
      <c r="G6" s="3" vm="11">
        <f t="shared" si="2"/>
        <v>14</v>
      </c>
      <c r="H6" s="4">
        <f t="shared" si="3"/>
        <v>3101.5025999999993</v>
      </c>
    </row>
    <row r="7" spans="1:8" x14ac:dyDescent="0.35">
      <c r="A7" t="s">
        <v>10</v>
      </c>
      <c r="B7">
        <v>60398</v>
      </c>
      <c r="C7" s="9">
        <v>29358677.220702864</v>
      </c>
    </row>
    <row r="8" spans="1:8" x14ac:dyDescent="0.35">
      <c r="E8" s="8" vm="19">
        <f>CUBESETCOUNT(E1)</f>
        <v>5</v>
      </c>
      <c r="F8" s="2" t="s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Pivot_from_Offline_Cube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Josef Vonhoegen</dc:creator>
  <cp:lastModifiedBy>Helmut Vonhoegen</cp:lastModifiedBy>
  <dcterms:created xsi:type="dcterms:W3CDTF">2018-08-15T07:43:02Z</dcterms:created>
  <dcterms:modified xsi:type="dcterms:W3CDTF">2025-08-22T11:33:11Z</dcterms:modified>
</cp:coreProperties>
</file>