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8C02B4D3-AFC3-48F1-BCBD-C805CD0106E9}" xr6:coauthVersionLast="47" xr6:coauthVersionMax="47" xr10:uidLastSave="{00000000-0000-0000-0000-000000000000}"/>
  <bookViews>
    <workbookView xWindow="1900" yWindow="600" windowWidth="14400" windowHeight="8570" xr2:uid="{00000000-000D-0000-FFFF-FFFF00000000}"/>
  </bookViews>
  <sheets>
    <sheet name="Databasefunctions" sheetId="3" r:id="rId1"/>
  </sheets>
  <externalReferences>
    <externalReference r:id="rId2"/>
    <externalReference r:id="rId3"/>
  </externalReferences>
  <definedNames>
    <definedName name="_xlnm.Criteria" localSheetId="0">Databasefunctions!$A$3:$C$4</definedName>
    <definedName name="_xlnm.Criteria">#REF!</definedName>
    <definedName name="cursource" hidden="1">#N/A</definedName>
    <definedName name="_xlnm.Database" localSheetId="0">Tabelle14[#All]</definedName>
    <definedName name="_xlnm.Database">#REF!</definedName>
    <definedName name="Einkommen">#REF!</definedName>
    <definedName name="Farbe">'[1]Weinlager (2)'!$D$9:$D$18</definedName>
    <definedName name="int_ext_sel" hidden="1">1</definedName>
    <definedName name="Jahrgang">'[1]Weinlager (2)'!$E$9:$E$18</definedName>
    <definedName name="Kriterium">'[1]Weinlager (2)'!$B$3:$C$4</definedName>
    <definedName name="Land">'[1]Weinlager (2)'!$B$9:$B$18</definedName>
    <definedName name="Name">'[1]Weinlager (2)'!$A$9:$A$18</definedName>
    <definedName name="Steuer">#REF!</definedName>
    <definedName name="WeinlagerGesamt">[2]!Weinlager510[[#Headers],[#Data]]</definedName>
    <definedName name="Wert">'[1]Weinlager (2)'!$I$9:$I$18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H4" i="3" a="1"/>
  <c r="H4" i="3" s="1"/>
  <c r="H5" i="3" a="1"/>
  <c r="H5" i="3" s="1"/>
  <c r="E5" i="3"/>
  <c r="E4" i="3"/>
  <c r="E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<sst xmlns="http://schemas.openxmlformats.org/spreadsheetml/2006/main" count="93" uniqueCount="44">
  <si>
    <t>Name</t>
  </si>
  <si>
    <t>Ortenau</t>
  </si>
  <si>
    <t>Baden</t>
  </si>
  <si>
    <t>Müller-Thurgau</t>
  </si>
  <si>
    <t>Riesling</t>
  </si>
  <si>
    <t>Oppenheimer</t>
  </si>
  <si>
    <t>Rheinhessen</t>
  </si>
  <si>
    <t>Silvaner</t>
  </si>
  <si>
    <t>Médoc</t>
  </si>
  <si>
    <t>Bordeaux</t>
  </si>
  <si>
    <t>Sauternes</t>
  </si>
  <si>
    <t>Beaujolais</t>
  </si>
  <si>
    <t>Bourgogne</t>
  </si>
  <si>
    <t>Chablis</t>
  </si>
  <si>
    <t>Barolo</t>
  </si>
  <si>
    <t>Piemont</t>
  </si>
  <si>
    <t>Freisa</t>
  </si>
  <si>
    <t>Grignolino</t>
  </si>
  <si>
    <t>Frascati</t>
  </si>
  <si>
    <t>Ravello</t>
  </si>
  <si>
    <t>Salerno</t>
  </si>
  <si>
    <t>Brolio</t>
  </si>
  <si>
    <t>Chianti</t>
  </si>
  <si>
    <t>Valpolicella</t>
  </si>
  <si>
    <t>Verona</t>
  </si>
  <si>
    <t>Soave</t>
  </si>
  <si>
    <t>Database functions</t>
  </si>
  <si>
    <t>white</t>
  </si>
  <si>
    <t>Italy</t>
  </si>
  <si>
    <t>red</t>
  </si>
  <si>
    <t>Tuscany</t>
  </si>
  <si>
    <t>rose</t>
  </si>
  <si>
    <t>Rome</t>
  </si>
  <si>
    <t>France</t>
  </si>
  <si>
    <t>Germany</t>
  </si>
  <si>
    <t>Moselle</t>
  </si>
  <si>
    <t>Price</t>
  </si>
  <si>
    <t>Minimum stock</t>
  </si>
  <si>
    <t>Inventory</t>
  </si>
  <si>
    <t>Vintage</t>
  </si>
  <si>
    <t>Color</t>
  </si>
  <si>
    <t>Region</t>
  </si>
  <si>
    <t>Country</t>
  </si>
  <si>
    <t>Burgundy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</si>
</sst>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&quot;$&quot;#,##0.00"/>
  </numFmts>
  <fonts count="9" x14ac:knownFonts="1">
    <font>
      <sz val="11"/>
      <color theme="1"/>
      <name val="Corbel"/>
      <family val="2"/>
      <scheme val="minor"/>
    </font>
    <font>
      <sz val="12"/>
      <color theme="1"/>
      <name val="Corbel"/>
      <family val="2"/>
    </font>
    <font>
      <b/>
      <sz val="14"/>
      <color theme="1"/>
      <name val="Corbel"/>
      <family val="2"/>
      <scheme val="minor"/>
    </font>
    <font>
      <b/>
      <sz val="11"/>
      <color theme="1"/>
      <name val="Corbel"/>
      <family val="2"/>
      <scheme val="minor"/>
    </font>
    <font>
      <b/>
      <sz val="12"/>
      <color theme="1"/>
      <name val="Corbel"/>
      <family val="2"/>
    </font>
    <font>
      <sz val="10"/>
      <color theme="1"/>
      <name val="Verdana"/>
      <family val="2"/>
    </font>
    <font>
      <sz val="10"/>
      <name val="Arial"/>
      <family val="2"/>
    </font>
    <font>
      <b/>
      <sz val="12"/>
      <color theme="0"/>
      <name val="Corbel"/>
      <family val="2"/>
    </font>
    <font>
      <sz val="11"/>
      <color theme="1"/>
      <name val="Corbe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indexed="64"/>
      </top>
      <bottom style="thin">
        <color theme="9" tint="0.39997558519241921"/>
      </bottom>
      <diagonal/>
    </border>
    <border>
      <left/>
      <right/>
      <top style="thin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1"/>
      </top>
      <bottom style="thin">
        <color theme="9" tint="0.39997558519241921"/>
      </bottom>
      <diagonal/>
    </border>
    <border>
      <left/>
      <right/>
      <top style="thin">
        <color theme="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6" fillId="0" borderId="0"/>
  </cellStyleXfs>
  <cellXfs count="33">
    <xf numFmtId="0" fontId="0" fillId="0" borderId="0" xfId="0"/>
    <xf numFmtId="0" fontId="8" fillId="0" borderId="0" xfId="2"/>
    <xf numFmtId="165" fontId="1" fillId="0" borderId="7" xfId="1" applyNumberFormat="1" applyFont="1" applyBorder="1" applyAlignment="1">
      <alignment horizontal="right" indent="1"/>
    </xf>
    <xf numFmtId="0" fontId="1" fillId="0" borderId="7" xfId="2" applyFont="1" applyBorder="1" applyAlignment="1">
      <alignment horizontal="right" indent="1"/>
    </xf>
    <xf numFmtId="0" fontId="5" fillId="0" borderId="7" xfId="2" applyFont="1" applyBorder="1" applyAlignment="1">
      <alignment horizontal="right" indent="1"/>
    </xf>
    <xf numFmtId="0" fontId="4" fillId="0" borderId="7" xfId="2" applyFont="1" applyBorder="1" applyAlignment="1">
      <alignment horizontal="right" indent="1"/>
    </xf>
    <xf numFmtId="165" fontId="1" fillId="3" borderId="6" xfId="1" applyNumberFormat="1" applyFont="1" applyFill="1" applyBorder="1" applyAlignment="1">
      <alignment horizontal="right" indent="1"/>
    </xf>
    <xf numFmtId="0" fontId="1" fillId="3" borderId="6" xfId="2" applyFont="1" applyFill="1" applyBorder="1" applyAlignment="1">
      <alignment horizontal="right" indent="1"/>
    </xf>
    <xf numFmtId="0" fontId="5" fillId="3" borderId="6" xfId="2" applyFont="1" applyFill="1" applyBorder="1" applyAlignment="1">
      <alignment horizontal="right" indent="1"/>
    </xf>
    <xf numFmtId="0" fontId="4" fillId="3" borderId="6" xfId="2" applyFont="1" applyFill="1" applyBorder="1" applyAlignment="1">
      <alignment horizontal="right" indent="1"/>
    </xf>
    <xf numFmtId="165" fontId="1" fillId="0" borderId="6" xfId="1" applyNumberFormat="1" applyFont="1" applyBorder="1" applyAlignment="1">
      <alignment horizontal="right" indent="1"/>
    </xf>
    <xf numFmtId="0" fontId="1" fillId="0" borderId="6" xfId="2" applyFont="1" applyBorder="1" applyAlignment="1">
      <alignment horizontal="right" indent="1"/>
    </xf>
    <xf numFmtId="0" fontId="5" fillId="0" borderId="6" xfId="2" applyFont="1" applyBorder="1" applyAlignment="1">
      <alignment horizontal="right" indent="1"/>
    </xf>
    <xf numFmtId="0" fontId="4" fillId="0" borderId="6" xfId="2" applyFont="1" applyBorder="1" applyAlignment="1">
      <alignment horizontal="right" indent="1"/>
    </xf>
    <xf numFmtId="165" fontId="1" fillId="3" borderId="5" xfId="1" applyNumberFormat="1" applyFont="1" applyFill="1" applyBorder="1" applyAlignment="1">
      <alignment horizontal="right" indent="1"/>
    </xf>
    <xf numFmtId="0" fontId="1" fillId="3" borderId="5" xfId="2" applyFont="1" applyFill="1" applyBorder="1" applyAlignment="1">
      <alignment horizontal="right" indent="1"/>
    </xf>
    <xf numFmtId="0" fontId="5" fillId="3" borderId="5" xfId="2" applyFont="1" applyFill="1" applyBorder="1" applyAlignment="1">
      <alignment horizontal="right" indent="1"/>
    </xf>
    <xf numFmtId="0" fontId="4" fillId="3" borderId="5" xfId="2" applyFont="1" applyFill="1" applyBorder="1" applyAlignment="1">
      <alignment horizontal="right" indent="1"/>
    </xf>
    <xf numFmtId="0" fontId="4" fillId="4" borderId="15" xfId="3" applyFont="1" applyFill="1" applyBorder="1" applyAlignment="1">
      <alignment horizontal="right" indent="2"/>
    </xf>
    <xf numFmtId="0" fontId="4" fillId="4" borderId="0" xfId="3" applyFont="1" applyFill="1" applyAlignment="1">
      <alignment horizontal="left" indent="1"/>
    </xf>
    <xf numFmtId="0" fontId="3" fillId="0" borderId="1" xfId="2" applyFont="1" applyBorder="1" applyAlignment="1">
      <alignment horizontal="right" indent="1"/>
    </xf>
    <xf numFmtId="0" fontId="8" fillId="0" borderId="11" xfId="2" applyBorder="1"/>
    <xf numFmtId="0" fontId="8" fillId="0" borderId="10" xfId="2" applyBorder="1" applyAlignment="1">
      <alignment horizontal="left" indent="1"/>
    </xf>
    <xf numFmtId="0" fontId="8" fillId="0" borderId="14" xfId="2" applyBorder="1"/>
    <xf numFmtId="0" fontId="8" fillId="0" borderId="13" xfId="2" applyBorder="1"/>
    <xf numFmtId="0" fontId="8" fillId="0" borderId="12" xfId="2" applyBorder="1" applyAlignment="1">
      <alignment horizontal="left" indent="1"/>
    </xf>
    <xf numFmtId="0" fontId="4" fillId="3" borderId="4" xfId="2" applyFont="1" applyFill="1" applyBorder="1" applyAlignment="1">
      <alignment horizontal="right" indent="1"/>
    </xf>
    <xf numFmtId="0" fontId="8" fillId="0" borderId="8" xfId="2" applyBorder="1"/>
    <xf numFmtId="0" fontId="8" fillId="0" borderId="9" xfId="2" applyBorder="1" applyAlignment="1">
      <alignment horizontal="left" indent="1"/>
    </xf>
    <xf numFmtId="0" fontId="7" fillId="2" borderId="3" xfId="2" applyFont="1" applyFill="1" applyBorder="1" applyAlignment="1">
      <alignment horizontal="right" indent="1"/>
    </xf>
    <xf numFmtId="0" fontId="7" fillId="2" borderId="2" xfId="2" applyFont="1" applyFill="1" applyBorder="1" applyAlignment="1">
      <alignment horizontal="right" indent="1"/>
    </xf>
    <xf numFmtId="0" fontId="2" fillId="0" borderId="0" xfId="2" applyFont="1"/>
    <xf numFmtId="165" fontId="3" fillId="0" borderId="1" xfId="2" applyNumberFormat="1" applyFont="1" applyBorder="1" applyAlignment="1">
      <alignment horizontal="right" indent="1"/>
    </xf>
  </cellXfs>
  <cellStyles count="4">
    <cellStyle name="Euro" xfId="1" xr:uid="{00000000-0005-0000-0000-000000000000}"/>
    <cellStyle name="Normal" xfId="0" builtinId="0"/>
    <cellStyle name="Normal 2" xfId="2" xr:uid="{FA8C991C-1A33-415B-88A9-A5063E833BF5}"/>
    <cellStyle name="Normal 3" xfId="3" xr:uid="{DB89D825-795B-4DCE-A4D0-637D0FDCB5F3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165" formatCode="&quot;$&quot;#,##0.00"/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left style="thin">
          <color theme="9" tint="0.39997558519241921"/>
        </left>
        <top style="thin">
          <color indexed="64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right" vertical="bottom" textRotation="0" wrapText="0" relativeIndent="1" justifyLastLine="0" shrinkToFit="0" readingOrder="0"/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solid">
          <fgColor indexed="64"/>
          <bgColor rgb="FFFFC000"/>
        </patternFill>
      </fill>
      <alignment horizontal="right" vertical="bottom" textRotation="0" wrapText="0" indent="2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Kap17_Queries.xlsx" TargetMode="External"/><Relationship Id="rId1" Type="http://schemas.openxmlformats.org/officeDocument/2006/relationships/externalLinkPath" Target="EX24_HB_Kap17_Quer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ine_storage1"/>
      <sheetName val="Wine_Storage2"/>
      <sheetName val="Conditional_format"/>
      <sheetName val="Special_filter"/>
      <sheetName val="Order_required"/>
      <sheetName val="Diagram"/>
      <sheetName val="Datefilter"/>
      <sheetName val="Evaluation"/>
      <sheetName val="Slicer"/>
      <sheetName val="EX24_HB_Kap17_Queri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234022-567F-4D4E-AC5C-2963B361F19F}" name="Tabelle14" displayName="Tabelle14" ref="A8:H28" totalsRowShown="0" headerRowDxfId="11" dataDxfId="9" headerRowBorderDxfId="10" tableBorderDxfId="8" headerRowCellStyle="Normal 3">
  <autoFilter ref="A8:H2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B534E45F-254C-47B7-A89F-92FAB4EEE58A}" name="Name" dataDxfId="7"/>
    <tableColumn id="2" xr3:uid="{517B2278-A558-447A-8430-7C5284C26CD8}" name="Country" dataDxfId="6"/>
    <tableColumn id="3" xr3:uid="{CB8D1B95-B4F6-4ED5-AF0A-8DC4031EAF05}" name="Region" dataDxfId="5"/>
    <tableColumn id="4" xr3:uid="{DC9A834B-ABEC-43B7-9E9E-EBCBEC3882B2}" name="Color" dataDxfId="4"/>
    <tableColumn id="5" xr3:uid="{DAC0D123-7820-4319-84FA-21F03944D8FA}" name="Vintage" dataDxfId="3"/>
    <tableColumn id="6" xr3:uid="{F6913FE9-6364-4B4F-A624-9AE6ECE549B7}" name="Inventory" dataDxfId="2"/>
    <tableColumn id="7" xr3:uid="{E9C7447E-7BE4-41E6-8EB4-6ADBD7A511C5}" name="Minimum stock" dataDxfId="1"/>
    <tableColumn id="8" xr3:uid="{708DC9B4-1B76-425C-9D01-4671F1324257}" name="Price" dataDxfId="0" dataCellStyle="Euro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Enceladus">
  <a:themeElements>
    <a:clrScheme name="Deluxe">
      <a:dk1>
        <a:sysClr val="windowText" lastClr="000000"/>
      </a:dk1>
      <a:lt1>
        <a:sysClr val="window" lastClr="FFFFFF"/>
      </a:lt1>
      <a:dk2>
        <a:srgbClr val="30356E"/>
      </a:dk2>
      <a:lt2>
        <a:srgbClr val="FFF9E5"/>
      </a:lt2>
      <a:accent1>
        <a:srgbClr val="CC4757"/>
      </a:accent1>
      <a:accent2>
        <a:srgbClr val="FF6F61"/>
      </a:accent2>
      <a:accent3>
        <a:srgbClr val="FF953E"/>
      </a:accent3>
      <a:accent4>
        <a:srgbClr val="F8BD52"/>
      </a:accent4>
      <a:accent5>
        <a:srgbClr val="46A6BD"/>
      </a:accent5>
      <a:accent6>
        <a:srgbClr val="5488BC"/>
      </a:accent6>
      <a:hlink>
        <a:srgbClr val="FA7D7A"/>
      </a:hlink>
      <a:folHlink>
        <a:srgbClr val="FFCF3E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Deluxe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280000"/>
              </a:schemeClr>
            </a:gs>
            <a:gs pos="14000">
              <a:schemeClr val="phClr">
                <a:tint val="37000"/>
                <a:satMod val="250000"/>
              </a:schemeClr>
            </a:gs>
            <a:gs pos="45000">
              <a:schemeClr val="phClr">
                <a:tint val="53000"/>
                <a:satMod val="220000"/>
              </a:schemeClr>
            </a:gs>
            <a:gs pos="65000">
              <a:schemeClr val="phClr">
                <a:tint val="53000"/>
                <a:satMod val="220000"/>
              </a:schemeClr>
            </a:gs>
            <a:gs pos="86000">
              <a:schemeClr val="phClr">
                <a:tint val="42000"/>
                <a:satMod val="240000"/>
              </a:schemeClr>
            </a:gs>
            <a:gs pos="100000">
              <a:schemeClr val="phClr">
                <a:tint val="20000"/>
                <a:satMod val="23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0000">
              <a:schemeClr val="phClr">
                <a:satMod val="150000"/>
              </a:schemeClr>
            </a:gs>
            <a:gs pos="100000">
              <a:schemeClr val="phClr">
                <a:tint val="75000"/>
                <a:satMod val="200000"/>
              </a:schemeClr>
            </a:gs>
          </a:gsLst>
          <a:lin ang="16200000" scaled="1"/>
        </a:gradFill>
      </a:fillStyleLst>
      <a:lnStyleLst>
        <a:ln w="4444" cap="flat" cmpd="sng" algn="ctr">
          <a:solidFill>
            <a:schemeClr val="phClr">
              <a:satMod val="14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prstMaterial="powder">
            <a:bevelT w="152400"/>
            <a:contourClr>
              <a:schemeClr val="phClr"/>
            </a:contourClr>
          </a:sp3d>
        </a:effectStyle>
        <a:effectStyle>
          <a:effectLst>
            <a:reflection blurRad="12700" stA="26000" endPos="28000" dist="38100" dir="5400000" sy="-100000"/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prstMaterial="powder">
            <a:bevelT w="1524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5000">
              <a:schemeClr val="phClr">
                <a:tint val="1000"/>
                <a:satMod val="1500000"/>
              </a:schemeClr>
            </a:gs>
            <a:gs pos="5000">
              <a:schemeClr val="phClr">
                <a:tint val="40000"/>
                <a:satMod val="1800000"/>
              </a:schemeClr>
            </a:gs>
            <a:gs pos="90000">
              <a:schemeClr val="phClr">
                <a:shade val="18000"/>
                <a:satMod val="275000"/>
              </a:schemeClr>
            </a:gs>
          </a:gsLst>
          <a:path path="circle">
            <a:fillToRect l="10000" t="8000" r="155000" b="200000"/>
          </a:path>
        </a:gradFill>
        <a:gradFill rotWithShape="1">
          <a:gsLst>
            <a:gs pos="0">
              <a:schemeClr val="phClr">
                <a:tint val="45000"/>
                <a:satMod val="1500000"/>
              </a:schemeClr>
            </a:gs>
            <a:gs pos="1000">
              <a:schemeClr val="phClr">
                <a:tint val="45000"/>
                <a:satMod val="1400000"/>
              </a:schemeClr>
            </a:gs>
            <a:gs pos="90000">
              <a:schemeClr val="phClr">
                <a:shade val="18000"/>
                <a:satMod val="275000"/>
              </a:schemeClr>
            </a:gs>
          </a:gsLst>
          <a:path path="circle">
            <a:fillToRect l="100000" t="100000" r="135000" b="145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C4B9-C3EA-4FED-982E-3E9D7BB6F758}">
  <dimension ref="A1:H28"/>
  <sheetViews>
    <sheetView tabSelected="1" workbookViewId="0">
      <selection activeCell="I18" sqref="I18"/>
    </sheetView>
  </sheetViews>
  <sheetFormatPr defaultColWidth="10.6640625" defaultRowHeight="14.5" x14ac:dyDescent="0.35"/>
  <cols>
    <col min="1" max="1" width="18.4140625" style="1" customWidth="1"/>
    <col min="2" max="2" width="11.83203125" style="1" customWidth="1"/>
    <col min="3" max="3" width="15.58203125" style="1" bestFit="1" customWidth="1"/>
    <col min="4" max="4" width="8.58203125" style="1" bestFit="1" customWidth="1"/>
    <col min="5" max="5" width="9.33203125" style="1" customWidth="1"/>
    <col min="6" max="6" width="11.1640625" style="1" customWidth="1"/>
    <col min="7" max="7" width="15.58203125" style="1" customWidth="1"/>
    <col min="8" max="8" width="9.58203125" style="1" customWidth="1"/>
    <col min="9" max="16384" width="10.6640625" style="1"/>
  </cols>
  <sheetData>
    <row r="1" spans="1:8" ht="18.5" x14ac:dyDescent="0.45">
      <c r="A1" s="31" t="s">
        <v>26</v>
      </c>
    </row>
    <row r="3" spans="1:8" ht="15.5" x14ac:dyDescent="0.35">
      <c r="A3" s="30" t="s">
        <v>42</v>
      </c>
      <c r="B3" s="29" t="s">
        <v>40</v>
      </c>
      <c r="C3" s="29" t="s">
        <v>39</v>
      </c>
      <c r="E3" s="28" t="str">
        <f ca="1">_xlfn.FORMULATEXT(H3)</f>
        <v>=DCOUNT(Database,,Criteria)</v>
      </c>
      <c r="F3" s="27"/>
      <c r="G3" s="27"/>
      <c r="H3" s="20">
        <f>DCOUNT(_xlnm.Database,,_xlnm.Criteria)</f>
        <v>2</v>
      </c>
    </row>
    <row r="4" spans="1:8" ht="15.5" x14ac:dyDescent="0.35">
      <c r="A4" s="26" t="s">
        <v>28</v>
      </c>
      <c r="B4" s="15"/>
      <c r="C4" s="15">
        <v>2019</v>
      </c>
      <c r="E4" s="25" t="str">
        <f ca="1">_xlfn.FORMULATEXT(H4)</f>
        <v>=DMAX(Database,"Price",Criteria)</v>
      </c>
      <c r="F4" s="24"/>
      <c r="G4" s="23"/>
      <c r="H4" s="32" cm="1">
        <f t="array" ref="H4">DMAX(_xlnm.Database,"Price",_xlnm.Criteria)</f>
        <v>3.9</v>
      </c>
    </row>
    <row r="5" spans="1:8" x14ac:dyDescent="0.35">
      <c r="E5" s="22" t="str">
        <f ca="1">_xlfn.FORMULATEXT(H5)</f>
        <v>=DAVERAGE(Database,"Inventory",Criteria)</v>
      </c>
      <c r="F5" s="21"/>
      <c r="G5" s="21"/>
      <c r="H5" s="20" cm="1">
        <f t="array" ref="H5">DAVERAGE(_xlnm.Database,"Inventory",_xlnm.Criteria)</f>
        <v>200</v>
      </c>
    </row>
    <row r="8" spans="1:8" ht="15.5" x14ac:dyDescent="0.35">
      <c r="A8" s="19" t="s">
        <v>0</v>
      </c>
      <c r="B8" s="18" t="s">
        <v>42</v>
      </c>
      <c r="C8" s="18" t="s">
        <v>41</v>
      </c>
      <c r="D8" s="18" t="s">
        <v>40</v>
      </c>
      <c r="E8" s="18" t="s">
        <v>39</v>
      </c>
      <c r="F8" s="18" t="s">
        <v>38</v>
      </c>
      <c r="G8" s="18" t="s">
        <v>37</v>
      </c>
      <c r="H8" s="18" t="s">
        <v>36</v>
      </c>
    </row>
    <row r="9" spans="1:8" ht="15.5" x14ac:dyDescent="0.35">
      <c r="A9" s="17" t="s">
        <v>1</v>
      </c>
      <c r="B9" s="15" t="s">
        <v>34</v>
      </c>
      <c r="C9" s="15" t="s">
        <v>2</v>
      </c>
      <c r="D9" s="15" t="s">
        <v>29</v>
      </c>
      <c r="E9" s="16">
        <v>2018</v>
      </c>
      <c r="F9" s="15">
        <v>340</v>
      </c>
      <c r="G9" s="15">
        <v>300</v>
      </c>
      <c r="H9" s="14">
        <v>4</v>
      </c>
    </row>
    <row r="10" spans="1:8" ht="15.5" x14ac:dyDescent="0.35">
      <c r="A10" s="13" t="s">
        <v>3</v>
      </c>
      <c r="B10" s="11" t="s">
        <v>34</v>
      </c>
      <c r="C10" s="11" t="s">
        <v>35</v>
      </c>
      <c r="D10" s="11" t="s">
        <v>27</v>
      </c>
      <c r="E10" s="12">
        <v>2019</v>
      </c>
      <c r="F10" s="11">
        <v>340</v>
      </c>
      <c r="G10" s="11">
        <v>300</v>
      </c>
      <c r="H10" s="10">
        <v>4</v>
      </c>
    </row>
    <row r="11" spans="1:8" ht="15.5" x14ac:dyDescent="0.35">
      <c r="A11" s="9" t="s">
        <v>4</v>
      </c>
      <c r="B11" s="7" t="s">
        <v>34</v>
      </c>
      <c r="C11" s="7" t="s">
        <v>35</v>
      </c>
      <c r="D11" s="7" t="s">
        <v>27</v>
      </c>
      <c r="E11" s="8">
        <v>2019</v>
      </c>
      <c r="F11" s="7">
        <v>200</v>
      </c>
      <c r="G11" s="7">
        <v>200</v>
      </c>
      <c r="H11" s="6">
        <v>4</v>
      </c>
    </row>
    <row r="12" spans="1:8" ht="15.5" x14ac:dyDescent="0.35">
      <c r="A12" s="13" t="s">
        <v>5</v>
      </c>
      <c r="B12" s="11" t="s">
        <v>34</v>
      </c>
      <c r="C12" s="11" t="s">
        <v>6</v>
      </c>
      <c r="D12" s="11" t="s">
        <v>27</v>
      </c>
      <c r="E12" s="12">
        <v>2019</v>
      </c>
      <c r="F12" s="11">
        <v>300</v>
      </c>
      <c r="G12" s="11">
        <v>250</v>
      </c>
      <c r="H12" s="10">
        <v>5</v>
      </c>
    </row>
    <row r="13" spans="1:8" ht="15.5" x14ac:dyDescent="0.35">
      <c r="A13" s="9" t="s">
        <v>7</v>
      </c>
      <c r="B13" s="7" t="s">
        <v>34</v>
      </c>
      <c r="C13" s="7" t="s">
        <v>6</v>
      </c>
      <c r="D13" s="7" t="s">
        <v>27</v>
      </c>
      <c r="E13" s="8">
        <v>2019</v>
      </c>
      <c r="F13" s="7">
        <v>230</v>
      </c>
      <c r="G13" s="7">
        <v>200</v>
      </c>
      <c r="H13" s="6">
        <v>3</v>
      </c>
    </row>
    <row r="14" spans="1:8" ht="15.5" x14ac:dyDescent="0.35">
      <c r="A14" s="13" t="s">
        <v>8</v>
      </c>
      <c r="B14" s="11" t="s">
        <v>33</v>
      </c>
      <c r="C14" s="11" t="s">
        <v>9</v>
      </c>
      <c r="D14" s="11" t="s">
        <v>29</v>
      </c>
      <c r="E14" s="12">
        <v>2018</v>
      </c>
      <c r="F14" s="11">
        <v>300</v>
      </c>
      <c r="G14" s="11">
        <v>250</v>
      </c>
      <c r="H14" s="10">
        <v>5</v>
      </c>
    </row>
    <row r="15" spans="1:8" ht="15.5" x14ac:dyDescent="0.35">
      <c r="A15" s="9" t="s">
        <v>9</v>
      </c>
      <c r="B15" s="7" t="s">
        <v>33</v>
      </c>
      <c r="C15" s="7" t="s">
        <v>9</v>
      </c>
      <c r="D15" s="7" t="s">
        <v>27</v>
      </c>
      <c r="E15" s="8">
        <v>2019</v>
      </c>
      <c r="F15" s="7">
        <v>260</v>
      </c>
      <c r="G15" s="7">
        <v>200</v>
      </c>
      <c r="H15" s="6">
        <v>4.5999999999999996</v>
      </c>
    </row>
    <row r="16" spans="1:8" ht="15.5" x14ac:dyDescent="0.35">
      <c r="A16" s="13" t="s">
        <v>10</v>
      </c>
      <c r="B16" s="11" t="s">
        <v>33</v>
      </c>
      <c r="C16" s="11" t="s">
        <v>9</v>
      </c>
      <c r="D16" s="11" t="s">
        <v>27</v>
      </c>
      <c r="E16" s="12">
        <v>2019</v>
      </c>
      <c r="F16" s="11">
        <v>170</v>
      </c>
      <c r="G16" s="11">
        <v>190</v>
      </c>
      <c r="H16" s="10">
        <v>4.9000000000000004</v>
      </c>
    </row>
    <row r="17" spans="1:8" ht="15.5" x14ac:dyDescent="0.35">
      <c r="A17" s="9" t="s">
        <v>11</v>
      </c>
      <c r="B17" s="7" t="s">
        <v>33</v>
      </c>
      <c r="C17" s="7" t="s">
        <v>43</v>
      </c>
      <c r="D17" s="7" t="s">
        <v>29</v>
      </c>
      <c r="E17" s="8">
        <v>2018</v>
      </c>
      <c r="F17" s="7">
        <v>200</v>
      </c>
      <c r="G17" s="7">
        <v>220</v>
      </c>
      <c r="H17" s="6">
        <v>4</v>
      </c>
    </row>
    <row r="18" spans="1:8" ht="15.5" x14ac:dyDescent="0.35">
      <c r="A18" s="13" t="s">
        <v>12</v>
      </c>
      <c r="B18" s="11" t="s">
        <v>33</v>
      </c>
      <c r="C18" s="11" t="s">
        <v>43</v>
      </c>
      <c r="D18" s="11" t="s">
        <v>27</v>
      </c>
      <c r="E18" s="12">
        <v>2019</v>
      </c>
      <c r="F18" s="11">
        <v>230</v>
      </c>
      <c r="G18" s="11">
        <v>170</v>
      </c>
      <c r="H18" s="10">
        <v>5.3</v>
      </c>
    </row>
    <row r="19" spans="1:8" ht="15.5" x14ac:dyDescent="0.35">
      <c r="A19" s="9" t="s">
        <v>13</v>
      </c>
      <c r="B19" s="7" t="s">
        <v>33</v>
      </c>
      <c r="C19" s="7" t="s">
        <v>43</v>
      </c>
      <c r="D19" s="7" t="s">
        <v>27</v>
      </c>
      <c r="E19" s="8">
        <v>2019</v>
      </c>
      <c r="F19" s="7">
        <v>230</v>
      </c>
      <c r="G19" s="7">
        <v>150</v>
      </c>
      <c r="H19" s="6">
        <v>6.8</v>
      </c>
    </row>
    <row r="20" spans="1:8" ht="15.5" x14ac:dyDescent="0.35">
      <c r="A20" s="13" t="s">
        <v>14</v>
      </c>
      <c r="B20" s="11" t="s">
        <v>28</v>
      </c>
      <c r="C20" s="11" t="s">
        <v>15</v>
      </c>
      <c r="D20" s="11" t="s">
        <v>29</v>
      </c>
      <c r="E20" s="12">
        <v>2018</v>
      </c>
      <c r="F20" s="11">
        <v>300</v>
      </c>
      <c r="G20" s="11">
        <v>200</v>
      </c>
      <c r="H20" s="10">
        <v>3.8</v>
      </c>
    </row>
    <row r="21" spans="1:8" ht="15.5" x14ac:dyDescent="0.35">
      <c r="A21" s="9" t="s">
        <v>16</v>
      </c>
      <c r="B21" s="7" t="s">
        <v>28</v>
      </c>
      <c r="C21" s="7" t="s">
        <v>15</v>
      </c>
      <c r="D21" s="7" t="s">
        <v>29</v>
      </c>
      <c r="E21" s="8">
        <v>2018</v>
      </c>
      <c r="F21" s="7">
        <v>120</v>
      </c>
      <c r="G21" s="7">
        <v>100</v>
      </c>
      <c r="H21" s="6">
        <v>3.9</v>
      </c>
    </row>
    <row r="22" spans="1:8" ht="15.5" x14ac:dyDescent="0.35">
      <c r="A22" s="13" t="s">
        <v>17</v>
      </c>
      <c r="B22" s="11" t="s">
        <v>28</v>
      </c>
      <c r="C22" s="11" t="s">
        <v>15</v>
      </c>
      <c r="D22" s="11" t="s">
        <v>29</v>
      </c>
      <c r="E22" s="12">
        <v>2018</v>
      </c>
      <c r="F22" s="11">
        <v>230</v>
      </c>
      <c r="G22" s="11">
        <v>250</v>
      </c>
      <c r="H22" s="10">
        <v>4.2</v>
      </c>
    </row>
    <row r="23" spans="1:8" ht="15.5" x14ac:dyDescent="0.35">
      <c r="A23" s="9" t="s">
        <v>18</v>
      </c>
      <c r="B23" s="7" t="s">
        <v>28</v>
      </c>
      <c r="C23" s="7" t="s">
        <v>32</v>
      </c>
      <c r="D23" s="7" t="s">
        <v>27</v>
      </c>
      <c r="E23" s="8">
        <v>2019</v>
      </c>
      <c r="F23" s="7">
        <v>230</v>
      </c>
      <c r="G23" s="7">
        <v>280</v>
      </c>
      <c r="H23" s="6">
        <v>3.8</v>
      </c>
    </row>
    <row r="24" spans="1:8" ht="15.5" x14ac:dyDescent="0.35">
      <c r="A24" s="13" t="s">
        <v>19</v>
      </c>
      <c r="B24" s="11" t="s">
        <v>28</v>
      </c>
      <c r="C24" s="11" t="s">
        <v>20</v>
      </c>
      <c r="D24" s="11" t="s">
        <v>31</v>
      </c>
      <c r="E24" s="12">
        <v>2018</v>
      </c>
      <c r="F24" s="11">
        <v>200</v>
      </c>
      <c r="G24" s="11">
        <v>150</v>
      </c>
      <c r="H24" s="10">
        <v>5.9</v>
      </c>
    </row>
    <row r="25" spans="1:8" ht="15.5" x14ac:dyDescent="0.35">
      <c r="A25" s="9" t="s">
        <v>21</v>
      </c>
      <c r="B25" s="7" t="s">
        <v>28</v>
      </c>
      <c r="C25" s="7" t="s">
        <v>30</v>
      </c>
      <c r="D25" s="7" t="s">
        <v>29</v>
      </c>
      <c r="E25" s="8">
        <v>2018</v>
      </c>
      <c r="F25" s="7">
        <v>230</v>
      </c>
      <c r="G25" s="7">
        <v>200</v>
      </c>
      <c r="H25" s="6">
        <v>4.7</v>
      </c>
    </row>
    <row r="26" spans="1:8" ht="15.5" x14ac:dyDescent="0.35">
      <c r="A26" s="13" t="s">
        <v>22</v>
      </c>
      <c r="B26" s="11" t="s">
        <v>28</v>
      </c>
      <c r="C26" s="11" t="s">
        <v>30</v>
      </c>
      <c r="D26" s="11" t="s">
        <v>29</v>
      </c>
      <c r="E26" s="12">
        <v>2018</v>
      </c>
      <c r="F26" s="11">
        <v>120</v>
      </c>
      <c r="G26" s="11">
        <v>100</v>
      </c>
      <c r="H26" s="10">
        <v>5</v>
      </c>
    </row>
    <row r="27" spans="1:8" ht="15.5" x14ac:dyDescent="0.35">
      <c r="A27" s="9" t="s">
        <v>23</v>
      </c>
      <c r="B27" s="7" t="s">
        <v>28</v>
      </c>
      <c r="C27" s="7" t="s">
        <v>24</v>
      </c>
      <c r="D27" s="7" t="s">
        <v>29</v>
      </c>
      <c r="E27" s="8">
        <v>2018</v>
      </c>
      <c r="F27" s="7">
        <v>300</v>
      </c>
      <c r="G27" s="7">
        <v>250</v>
      </c>
      <c r="H27" s="6">
        <v>5.8</v>
      </c>
    </row>
    <row r="28" spans="1:8" ht="15.5" x14ac:dyDescent="0.35">
      <c r="A28" s="5" t="s">
        <v>25</v>
      </c>
      <c r="B28" s="3" t="s">
        <v>28</v>
      </c>
      <c r="C28" s="3" t="s">
        <v>24</v>
      </c>
      <c r="D28" s="3" t="s">
        <v>27</v>
      </c>
      <c r="E28" s="4">
        <v>2019</v>
      </c>
      <c r="F28" s="3">
        <v>170</v>
      </c>
      <c r="G28" s="3">
        <v>200</v>
      </c>
      <c r="H28" s="2">
        <v>3.9</v>
      </c>
    </row>
  </sheetData>
  <dataValidations count="2">
    <dataValidation type="list" allowBlank="1" showInputMessage="1" showErrorMessage="1" sqref="B9" xr:uid="{601E5185-8046-4B97-AB30-45E3BF67E777}">
      <formula1>"Deutschland,Italien"</formula1>
    </dataValidation>
    <dataValidation type="list" errorStyle="warning" allowBlank="1" showInputMessage="1" showErrorMessage="1" errorTitle="Farbe" error="Diese Farbe gibt es nicht" promptTitle="Farbe" prompt="Bitte Farbe eingeben" sqref="D9:D16" xr:uid="{731A3DB5-0B34-49CB-884C-5CF52EC1EB92}">
      <formula1>"weiß,rot"</formula1>
    </dataValidation>
  </dataValidation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Databasefunctions</vt:lpstr>
      <vt:lpstr>Databasefunctions!Criteria</vt:lpstr>
      <vt:lpstr>Databasefunctions!Database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2025-05-31T11:55:34Z</dcterms:modified>
</cp:coreProperties>
</file>