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26AD4C7D-EA4A-4E7A-8A2A-DC337B034FB4}" xr6:coauthVersionLast="47" xr6:coauthVersionMax="47" xr10:uidLastSave="{00000000-0000-0000-0000-000000000000}"/>
  <bookViews>
    <workbookView xWindow="1140" yWindow="690" windowWidth="16830" windowHeight="9390" firstSheet="2" activeTab="3" xr2:uid="{00000000-000D-0000-FFFF-FFFF00000000}"/>
  </bookViews>
  <sheets>
    <sheet name="Datu_series" sheetId="3" r:id="rId1"/>
    <sheet name="Time_series" sheetId="6" r:id="rId2"/>
    <sheet name="Incorrect_total_time" sheetId="4" r:id="rId3"/>
    <sheet name="Correct_total_timr" sheetId="10" r:id="rId4"/>
    <sheet name="YEARFRAC" sheetId="1" r:id="rId5"/>
    <sheet name="Net_working_days" sheetId="8" r:id="rId6"/>
    <sheet name="Working_days" sheetId="9" r:id="rId7"/>
  </sheets>
  <externalReferences>
    <externalReference r:id="rId8"/>
    <externalReference r:id="rId9"/>
  </externalReferences>
  <definedNames>
    <definedName name="__123Graph_D" localSheetId="3" hidden="1">[1]Abschreibungsmethoden!#REF!</definedName>
    <definedName name="__123Graph_D" localSheetId="1" hidden="1">[1]Abschreibungsmethoden!#REF!</definedName>
    <definedName name="__123Graph_D" hidden="1">[1]Abschreibungsmethoden!#REF!</definedName>
    <definedName name="Abrechnungstermin">'[1]Aufgelaufene Zinsen'!$C$9</definedName>
    <definedName name="Aufgelaufene_Zinsen">'[1]Aufgelaufene Zinsen'!$F$6</definedName>
    <definedName name="Basis_für_Berechnung_der_Zinstage">'[1]Aufgelaufene Zinsen'!$C$15</definedName>
    <definedName name="effzins" localSheetId="3">[2]!effzins</definedName>
    <definedName name="effzins" localSheetId="1">[2]!effzins</definedName>
    <definedName name="effzins">[2]!effzins</definedName>
    <definedName name="Emission">'[1]Aufgelaufene Zinsen'!$C$6</definedName>
    <definedName name="Erster_Zinstermin">'[1]Aufgelaufene Zinsen'!$C$7</definedName>
    <definedName name="Fälligkeit">'[1]Aufgelaufene Zinsen'!$C$8</definedName>
    <definedName name="Kurs">'[1]Aufgelaufene Zinsen'!$C$12</definedName>
    <definedName name="Kurswert">'[1]Aufgelaufene Zinsen'!$C$13</definedName>
    <definedName name="Maklergebühr">'[1]Aufgelaufene Zinsen'!$F$9</definedName>
    <definedName name="Nennwert">'[1]Aufgelaufene Zinsen'!$C$11</definedName>
    <definedName name="Nominalzins">'[1]Aufgelaufene Zinsen'!$C$10</definedName>
    <definedName name="nomzins" localSheetId="3">[2]!nomzins</definedName>
    <definedName name="nomzins" localSheetId="1">[2]!nomzins</definedName>
    <definedName name="nomzins">[2]!nomzins</definedName>
    <definedName name="Provision">'[1]Aufgelaufene Zinsen'!$F$7</definedName>
    <definedName name="Zinstermine_pro_Jahr">'[1]Aufgelaufene Zinsen'!$C$14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9" l="1"/>
  <c r="A17" i="9"/>
  <c r="A16" i="9"/>
  <c r="A15" i="9"/>
  <c r="A14" i="9"/>
  <c r="A13" i="9"/>
  <c r="A8" i="9"/>
  <c r="A7" i="9"/>
  <c r="A6" i="9"/>
  <c r="A7" i="8"/>
  <c r="A6" i="8"/>
  <c r="A15" i="8"/>
  <c r="A14" i="8"/>
  <c r="A13" i="8"/>
  <c r="A12" i="8"/>
  <c r="C7" i="1"/>
  <c r="C10" i="10"/>
  <c r="F10" i="10" s="1"/>
  <c r="F11" i="10" s="1"/>
  <c r="B10" i="10"/>
  <c r="C9" i="10"/>
  <c r="E9" i="10" s="1"/>
  <c r="E11" i="10" s="1"/>
  <c r="B9" i="10"/>
  <c r="C8" i="10"/>
  <c r="D8" i="10" s="1"/>
  <c r="B8" i="10"/>
  <c r="C7" i="10"/>
  <c r="D7" i="10" s="1"/>
  <c r="B7" i="10"/>
  <c r="C6" i="10"/>
  <c r="D6" i="10" s="1"/>
  <c r="B6" i="10"/>
  <c r="C5" i="10"/>
  <c r="D5" i="10" s="1"/>
  <c r="B5" i="10"/>
  <c r="C4" i="10"/>
  <c r="D4" i="10" s="1"/>
  <c r="F1" i="10"/>
  <c r="F1" i="4"/>
  <c r="B14" i="9"/>
  <c r="B15" i="9"/>
  <c r="B16" i="9"/>
  <c r="B13" i="9"/>
  <c r="B8" i="9"/>
  <c r="B6" i="9"/>
  <c r="B7" i="9"/>
  <c r="B5" i="9"/>
  <c r="B17" i="9"/>
  <c r="B14" i="8"/>
  <c r="B15" i="8"/>
  <c r="B12" i="8"/>
  <c r="B7" i="8"/>
  <c r="B13" i="8"/>
  <c r="B6" i="8"/>
  <c r="D11" i="10" l="1"/>
  <c r="A5" i="6" l="1"/>
  <c r="D9" i="6" s="1"/>
  <c r="C4" i="4"/>
  <c r="D4" i="4" s="1"/>
  <c r="B5" i="4"/>
  <c r="C5" i="4"/>
  <c r="D5" i="4" s="1"/>
  <c r="B6" i="4"/>
  <c r="C6" i="4"/>
  <c r="B7" i="4"/>
  <c r="C7" i="4"/>
  <c r="D7" i="4" s="1"/>
  <c r="B8" i="4"/>
  <c r="C8" i="4"/>
  <c r="D8" i="4" s="1"/>
  <c r="B9" i="4"/>
  <c r="C9" i="4"/>
  <c r="B10" i="4"/>
  <c r="C10" i="4"/>
  <c r="F10" i="4" s="1"/>
  <c r="F11" i="4" s="1"/>
  <c r="B8" i="3"/>
  <c r="D7" i="1"/>
  <c r="E7" i="1"/>
  <c r="F7" i="1"/>
  <c r="G7" i="1"/>
  <c r="E9" i="4" l="1"/>
  <c r="E11" i="4" s="1"/>
  <c r="D6" i="4"/>
  <c r="D11" i="4" s="1"/>
  <c r="C22" i="3"/>
  <c r="D19" i="3"/>
  <c r="B17" i="3"/>
  <c r="D15" i="3"/>
  <c r="B13" i="3"/>
  <c r="D11" i="3"/>
  <c r="C10" i="3"/>
  <c r="B9" i="3"/>
  <c r="C23" i="3"/>
  <c r="B22" i="3"/>
  <c r="D20" i="3"/>
  <c r="C19" i="3"/>
  <c r="B18" i="3"/>
  <c r="D16" i="3"/>
  <c r="C15" i="3"/>
  <c r="B14" i="3"/>
  <c r="D12" i="3"/>
  <c r="C11" i="3"/>
  <c r="B10" i="3"/>
  <c r="D8" i="3"/>
  <c r="B23" i="3"/>
  <c r="D21" i="3"/>
  <c r="C20" i="3"/>
  <c r="B19" i="3"/>
  <c r="D17" i="3"/>
  <c r="C16" i="3"/>
  <c r="B15" i="3"/>
  <c r="D13" i="3"/>
  <c r="C12" i="3"/>
  <c r="B11" i="3"/>
  <c r="D9" i="3"/>
  <c r="C8" i="3"/>
  <c r="D23" i="3"/>
  <c r="B21" i="3"/>
  <c r="C18" i="3"/>
  <c r="C14" i="3"/>
  <c r="D22" i="3"/>
  <c r="C21" i="3"/>
  <c r="B20" i="3"/>
  <c r="D18" i="3"/>
  <c r="C17" i="3"/>
  <c r="B16" i="3"/>
  <c r="D14" i="3"/>
  <c r="C13" i="3"/>
  <c r="B12" i="3"/>
  <c r="D10" i="3"/>
  <c r="C9" i="3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C9" i="6"/>
  <c r="B8" i="6"/>
  <c r="C8" i="6"/>
  <c r="D8" i="6"/>
</calcChain>
</file>

<file path=xl/sharedStrings.xml><?xml version="1.0" encoding="utf-8"?>
<sst xmlns="http://schemas.openxmlformats.org/spreadsheetml/2006/main" count="49" uniqueCount="35">
  <si>
    <t>Basis</t>
  </si>
  <si>
    <t>Interval</t>
  </si>
  <si>
    <t>Start date</t>
  </si>
  <si>
    <t>in days</t>
  </si>
  <si>
    <t>in weeks</t>
  </si>
  <si>
    <t>in months</t>
  </si>
  <si>
    <t>Periodic data series</t>
  </si>
  <si>
    <t>Date</t>
  </si>
  <si>
    <t>Periodic time series</t>
  </si>
  <si>
    <t>in hours</t>
  </si>
  <si>
    <t>in minutes</t>
  </si>
  <si>
    <t>in seconds</t>
  </si>
  <si>
    <t>Start time</t>
  </si>
  <si>
    <t>Point in time</t>
  </si>
  <si>
    <t>Calculation of working hours</t>
  </si>
  <si>
    <t>week:</t>
  </si>
  <si>
    <t>one hour break</t>
  </si>
  <si>
    <t>Beginning</t>
  </si>
  <si>
    <t>End</t>
  </si>
  <si>
    <t>Normal working hours</t>
  </si>
  <si>
    <t>Saturday work</t>
  </si>
  <si>
    <t>Sunday work</t>
  </si>
  <si>
    <t>Fractions of a year</t>
  </si>
  <si>
    <t>End date</t>
  </si>
  <si>
    <t>YEARFRAC()</t>
  </si>
  <si>
    <t>Net working days</t>
  </si>
  <si>
    <t>NETWORKDAYS()</t>
  </si>
  <si>
    <t>NETWORKDAYS.INTL()</t>
  </si>
  <si>
    <t>Days</t>
  </si>
  <si>
    <t>Formula</t>
  </si>
  <si>
    <t>WORKDAY()</t>
  </si>
  <si>
    <t>WORKDAY.INTL()</t>
  </si>
  <si>
    <t>Days off</t>
  </si>
  <si>
    <t>Day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</si>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</sst>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0.0000"/>
    <numFmt numFmtId="167" formatCode="General_)"/>
    <numFmt numFmtId="168" formatCode="#,##0.00\ _€"/>
    <numFmt numFmtId="169" formatCode="[hh]:mm"/>
    <numFmt numFmtId="170" formatCode="[$-F400]h:mm:ss\ AM/PM"/>
    <numFmt numFmtId="171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orbe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color theme="1"/>
      <name val="Corbel"/>
      <family val="2"/>
    </font>
    <font>
      <b/>
      <sz val="12"/>
      <color theme="1"/>
      <name val="Corbel"/>
      <family val="2"/>
    </font>
    <font>
      <b/>
      <sz val="14"/>
      <color theme="1"/>
      <name val="Corbe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2" borderId="2" applyNumberFormat="0" applyBorder="0" applyAlignment="0" applyProtection="0"/>
    <xf numFmtId="0" fontId="9" fillId="3" borderId="0"/>
    <xf numFmtId="167" fontId="10" fillId="4" borderId="0"/>
    <xf numFmtId="0" fontId="11" fillId="0" borderId="0"/>
    <xf numFmtId="168" fontId="8" fillId="2" borderId="1" applyNumberFormat="0" applyFill="0" applyBorder="0" applyAlignment="0" applyProtection="0">
      <alignment horizontal="center"/>
    </xf>
    <xf numFmtId="169" fontId="6" fillId="5" borderId="3" applyFont="0" applyFill="0" applyBorder="0" applyAlignment="0" applyProtection="0"/>
  </cellStyleXfs>
  <cellXfs count="53">
    <xf numFmtId="0" fontId="0" fillId="0" borderId="0" xfId="0"/>
    <xf numFmtId="164" fontId="0" fillId="0" borderId="0" xfId="1" applyNumberFormat="1" applyFont="1"/>
    <xf numFmtId="0" fontId="4" fillId="0" borderId="0" xfId="0" applyFont="1"/>
    <xf numFmtId="0" fontId="0" fillId="0" borderId="1" xfId="0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4" fontId="3" fillId="0" borderId="1" xfId="0" applyNumberFormat="1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6" fontId="3" fillId="0" borderId="1" xfId="0" applyNumberFormat="1" applyFont="1" applyBorder="1"/>
    <xf numFmtId="0" fontId="5" fillId="0" borderId="0" xfId="2"/>
    <xf numFmtId="0" fontId="12" fillId="0" borderId="0" xfId="2" applyFont="1"/>
    <xf numFmtId="0" fontId="12" fillId="0" borderId="1" xfId="9" applyNumberFormat="1" applyFont="1" applyFill="1" applyBorder="1" applyAlignment="1">
      <alignment horizontal="center"/>
    </xf>
    <xf numFmtId="14" fontId="12" fillId="0" borderId="1" xfId="9" applyNumberFormat="1" applyFont="1" applyFill="1" applyBorder="1" applyAlignment="1">
      <alignment horizontal="center"/>
    </xf>
    <xf numFmtId="0" fontId="13" fillId="0" borderId="0" xfId="6" applyFont="1" applyFill="1"/>
    <xf numFmtId="0" fontId="14" fillId="0" borderId="0" xfId="6" applyFont="1" applyFill="1"/>
    <xf numFmtId="20" fontId="5" fillId="0" borderId="0" xfId="2" applyNumberFormat="1"/>
    <xf numFmtId="14" fontId="11" fillId="0" borderId="0" xfId="2" applyNumberFormat="1" applyFont="1"/>
    <xf numFmtId="14" fontId="13" fillId="0" borderId="0" xfId="2" applyNumberFormat="1" applyFont="1"/>
    <xf numFmtId="14" fontId="12" fillId="0" borderId="1" xfId="9" applyNumberFormat="1" applyFont="1" applyFill="1" applyBorder="1" applyAlignment="1"/>
    <xf numFmtId="0" fontId="13" fillId="0" borderId="1" xfId="5" applyFont="1" applyFill="1" applyBorder="1"/>
    <xf numFmtId="0" fontId="14" fillId="0" borderId="0" xfId="6" applyFont="1" applyFill="1" applyAlignment="1">
      <alignment horizontal="left"/>
    </xf>
    <xf numFmtId="0" fontId="13" fillId="0" borderId="1" xfId="9" applyNumberFormat="1" applyFont="1" applyFill="1" applyBorder="1" applyAlignment="1">
      <alignment horizontal="center"/>
    </xf>
    <xf numFmtId="0" fontId="12" fillId="0" borderId="1" xfId="9" applyNumberFormat="1" applyFont="1" applyFill="1" applyBorder="1" applyAlignment="1">
      <alignment horizontal="left"/>
    </xf>
    <xf numFmtId="0" fontId="15" fillId="0" borderId="1" xfId="0" applyFont="1" applyBorder="1" applyAlignment="1">
      <alignment horizontal="center"/>
    </xf>
    <xf numFmtId="14" fontId="5" fillId="0" borderId="0" xfId="2" applyNumberFormat="1"/>
    <xf numFmtId="14" fontId="0" fillId="0" borderId="1" xfId="0" applyNumberFormat="1" applyBorder="1"/>
    <xf numFmtId="164" fontId="16" fillId="0" borderId="1" xfId="1" applyNumberFormat="1" applyFont="1" applyBorder="1" applyAlignment="1">
      <alignment horizontal="right"/>
    </xf>
    <xf numFmtId="14" fontId="12" fillId="0" borderId="1" xfId="9" applyNumberFormat="1" applyFont="1" applyFill="1" applyBorder="1" applyAlignment="1">
      <alignment horizontal="right" indent="1"/>
    </xf>
    <xf numFmtId="0" fontId="12" fillId="0" borderId="1" xfId="9" applyNumberFormat="1" applyFont="1" applyFill="1" applyBorder="1" applyAlignment="1">
      <alignment horizontal="right" indent="1"/>
    </xf>
    <xf numFmtId="0" fontId="12" fillId="0" borderId="0" xfId="2" applyFont="1" applyAlignment="1">
      <alignment horizontal="right" indent="1"/>
    </xf>
    <xf numFmtId="0" fontId="12" fillId="0" borderId="1" xfId="2" applyFont="1" applyBorder="1" applyAlignment="1">
      <alignment horizontal="right" indent="1"/>
    </xf>
    <xf numFmtId="0" fontId="12" fillId="0" borderId="0" xfId="5" applyFont="1" applyFill="1" applyBorder="1" applyAlignment="1">
      <alignment horizontal="right" indent="1"/>
    </xf>
    <xf numFmtId="0" fontId="12" fillId="0" borderId="1" xfId="5" applyFont="1" applyFill="1" applyBorder="1" applyAlignment="1">
      <alignment horizontal="right" indent="1"/>
    </xf>
    <xf numFmtId="0" fontId="12" fillId="0" borderId="2" xfId="5" applyFont="1" applyFill="1" applyBorder="1" applyAlignment="1">
      <alignment horizontal="right" indent="1"/>
    </xf>
    <xf numFmtId="0" fontId="12" fillId="0" borderId="5" xfId="5" applyFont="1" applyFill="1" applyBorder="1" applyAlignment="1">
      <alignment horizontal="centerContinuous"/>
    </xf>
    <xf numFmtId="0" fontId="12" fillId="0" borderId="2" xfId="5" applyFont="1" applyFill="1" applyBorder="1"/>
    <xf numFmtId="0" fontId="12" fillId="0" borderId="4" xfId="5" applyFont="1" applyFill="1" applyBorder="1" applyAlignment="1">
      <alignment horizontal="centerContinuous"/>
    </xf>
    <xf numFmtId="170" fontId="12" fillId="0" borderId="1" xfId="9" applyNumberFormat="1" applyFont="1" applyFill="1" applyBorder="1" applyAlignment="1">
      <alignment horizontal="right" indent="1"/>
    </xf>
    <xf numFmtId="0" fontId="12" fillId="0" borderId="1" xfId="5" applyFont="1" applyFill="1" applyBorder="1" applyAlignment="1">
      <alignment horizontal="right" wrapText="1" indent="1"/>
    </xf>
    <xf numFmtId="20" fontId="12" fillId="0" borderId="1" xfId="9" applyNumberFormat="1" applyFont="1" applyFill="1" applyBorder="1" applyAlignment="1">
      <alignment horizontal="right" indent="1"/>
    </xf>
    <xf numFmtId="170" fontId="3" fillId="0" borderId="1" xfId="0" applyNumberFormat="1" applyFont="1" applyBorder="1" applyAlignment="1">
      <alignment horizontal="right" indent="1"/>
    </xf>
    <xf numFmtId="171" fontId="12" fillId="0" borderId="1" xfId="9" applyNumberFormat="1" applyFont="1" applyFill="1" applyBorder="1" applyAlignment="1"/>
    <xf numFmtId="14" fontId="12" fillId="0" borderId="0" xfId="2" applyNumberFormat="1" applyFont="1" applyAlignment="1">
      <alignment horizontal="center"/>
    </xf>
    <xf numFmtId="0" fontId="1" fillId="0" borderId="2" xfId="5" applyFont="1" applyFill="1" applyBorder="1" applyAlignment="1">
      <alignment horizontal="centerContinuous"/>
    </xf>
    <xf numFmtId="0" fontId="1" fillId="0" borderId="1" xfId="5" applyFont="1" applyFill="1" applyBorder="1" applyAlignment="1">
      <alignment horizontal="right" indent="1"/>
    </xf>
    <xf numFmtId="0" fontId="1" fillId="0" borderId="2" xfId="5" applyFont="1" applyFill="1" applyBorder="1" applyAlignment="1">
      <alignment horizontal="right" indent="1"/>
    </xf>
    <xf numFmtId="0" fontId="1" fillId="0" borderId="0" xfId="5" applyFont="1" applyFill="1" applyBorder="1" applyAlignment="1">
      <alignment horizontal="right" indent="1"/>
    </xf>
    <xf numFmtId="20" fontId="12" fillId="6" borderId="1" xfId="9" applyNumberFormat="1" applyFont="1" applyFill="1" applyBorder="1" applyAlignment="1">
      <alignment horizontal="right" indent="1"/>
    </xf>
    <xf numFmtId="169" fontId="12" fillId="6" borderId="1" xfId="9" applyNumberFormat="1" applyFont="1" applyFill="1" applyBorder="1" applyAlignment="1">
      <alignment horizontal="right" indent="1"/>
    </xf>
    <xf numFmtId="0" fontId="1" fillId="0" borderId="2" xfId="5" applyFont="1" applyFill="1" applyBorder="1" applyAlignment="1">
      <alignment horizontal="center"/>
    </xf>
    <xf numFmtId="0" fontId="1" fillId="0" borderId="5" xfId="5" applyFont="1" applyFill="1" applyBorder="1" applyAlignment="1">
      <alignment horizontal="center"/>
    </xf>
    <xf numFmtId="0" fontId="1" fillId="0" borderId="4" xfId="5" applyFont="1" applyFill="1" applyBorder="1" applyAlignment="1">
      <alignment horizontal="center"/>
    </xf>
  </cellXfs>
  <cellStyles count="11">
    <cellStyle name="Anfangstitel" xfId="7" xr:uid="{00000000-0005-0000-0000-000000000000}"/>
    <cellStyle name="Beschriftung" xfId="8" xr:uid="{00000000-0005-0000-0000-000001000000}"/>
    <cellStyle name="Currency" xfId="1" builtinId="4"/>
    <cellStyle name="Euro" xfId="3" xr:uid="{00000000-0005-0000-0000-000002000000}"/>
    <cellStyle name="Normal" xfId="0" builtinId="0"/>
    <cellStyle name="Prozent 2" xfId="4" xr:uid="{00000000-0005-0000-0000-000003000000}"/>
    <cellStyle name="Standard 2" xfId="2" xr:uid="{00000000-0005-0000-0000-000005000000}"/>
    <cellStyle name="Tabellenbeschriftung" xfId="5" xr:uid="{00000000-0005-0000-0000-000006000000}"/>
    <cellStyle name="Tabellendaten" xfId="9" xr:uid="{00000000-0005-0000-0000-000007000000}"/>
    <cellStyle name="Tabellentitel" xfId="6" xr:uid="{00000000-0005-0000-0000-000008000000}"/>
    <cellStyle name="zeitsumme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Users\Helmut%20Vonhoegen\Desktop\Excel2007CD\mapFunktione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Office_10_Beispiele\Map08_rat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schreibungsmethoden"/>
      <sheetName val="Aufgelaufene Zinsen"/>
      <sheetName val="Zeitreihen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/>
      <sheetData sheetId="1">
        <row r="6">
          <cell r="C6">
            <v>35023</v>
          </cell>
          <cell r="F6" t="e">
            <v>#NAME?</v>
          </cell>
        </row>
        <row r="7">
          <cell r="C7">
            <v>35389</v>
          </cell>
          <cell r="F7">
            <v>30</v>
          </cell>
        </row>
        <row r="8">
          <cell r="C8">
            <v>38676</v>
          </cell>
        </row>
        <row r="9">
          <cell r="C9">
            <v>35247</v>
          </cell>
          <cell r="F9">
            <v>4.5</v>
          </cell>
        </row>
        <row r="10">
          <cell r="C10">
            <v>7.0000000000000007E-2</v>
          </cell>
        </row>
        <row r="11">
          <cell r="C11">
            <v>6000</v>
          </cell>
        </row>
        <row r="12">
          <cell r="C12">
            <v>99.7</v>
          </cell>
        </row>
        <row r="13">
          <cell r="C13">
            <v>5982</v>
          </cell>
        </row>
        <row r="14">
          <cell r="C14">
            <v>1</v>
          </cell>
        </row>
        <row r="15">
          <cell r="C15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workbookViewId="0">
      <selection activeCell="I13" sqref="I13"/>
    </sheetView>
  </sheetViews>
  <sheetFormatPr defaultColWidth="11" defaultRowHeight="12.5" x14ac:dyDescent="0.25"/>
  <cols>
    <col min="1" max="1" width="21" style="10" customWidth="1"/>
    <col min="2" max="2" width="14.81640625" style="10" customWidth="1"/>
    <col min="3" max="3" width="15" style="10" customWidth="1"/>
    <col min="4" max="4" width="13.453125" style="10" customWidth="1"/>
    <col min="5" max="5" width="2.6328125" style="10" customWidth="1"/>
    <col min="6" max="16384" width="11" style="10"/>
  </cols>
  <sheetData>
    <row r="1" spans="1:4" ht="18.5" x14ac:dyDescent="0.45">
      <c r="A1" s="21" t="s">
        <v>6</v>
      </c>
      <c r="B1" s="14"/>
      <c r="C1" s="14"/>
    </row>
    <row r="2" spans="1:4" ht="15" customHeight="1" x14ac:dyDescent="0.45">
      <c r="A2" s="21"/>
      <c r="B2" s="14"/>
      <c r="C2" s="14"/>
    </row>
    <row r="3" spans="1:4" ht="15.5" x14ac:dyDescent="0.35">
      <c r="A3" s="36"/>
      <c r="B3" s="44" t="s">
        <v>1</v>
      </c>
      <c r="C3" s="35"/>
      <c r="D3" s="37"/>
    </row>
    <row r="4" spans="1:4" ht="15.5" x14ac:dyDescent="0.35">
      <c r="A4" s="32" t="s">
        <v>2</v>
      </c>
      <c r="B4" s="45" t="s">
        <v>3</v>
      </c>
      <c r="C4" s="45" t="s">
        <v>4</v>
      </c>
      <c r="D4" s="45" t="s">
        <v>5</v>
      </c>
    </row>
    <row r="5" spans="1:4" ht="15.5" x14ac:dyDescent="0.35">
      <c r="A5" s="28">
        <v>46023</v>
      </c>
      <c r="B5" s="29">
        <v>14</v>
      </c>
      <c r="C5" s="29">
        <v>4</v>
      </c>
      <c r="D5" s="29">
        <v>3</v>
      </c>
    </row>
    <row r="6" spans="1:4" ht="0.75" customHeight="1" x14ac:dyDescent="0.35">
      <c r="A6" s="30"/>
      <c r="B6" s="30"/>
      <c r="C6" s="30"/>
      <c r="D6" s="30"/>
    </row>
    <row r="7" spans="1:4" ht="15.5" x14ac:dyDescent="0.35">
      <c r="A7" s="46" t="s">
        <v>7</v>
      </c>
      <c r="B7" s="31"/>
      <c r="C7" s="31"/>
      <c r="D7" s="31"/>
    </row>
    <row r="8" spans="1:4" ht="15.5" x14ac:dyDescent="0.35">
      <c r="A8" s="29">
        <v>1</v>
      </c>
      <c r="B8" s="28">
        <f>$A$5</f>
        <v>46023</v>
      </c>
      <c r="C8" s="28">
        <f>$A$5</f>
        <v>46023</v>
      </c>
      <c r="D8" s="28">
        <f>$A$5</f>
        <v>46023</v>
      </c>
    </row>
    <row r="9" spans="1:4" ht="15.5" x14ac:dyDescent="0.35">
      <c r="A9" s="29">
        <v>2</v>
      </c>
      <c r="B9" s="28">
        <f t="shared" ref="B9:B23" si="0">DATE(YEAR($A$5),MONTH($A$5),DAY($A$5)+(A9-1)*$B$5)</f>
        <v>46037</v>
      </c>
      <c r="C9" s="28">
        <f t="shared" ref="C9:C23" si="1">DATE(YEAR($A$5),MONTH($A$5),DAY($A$5)+(A9-1)*$C$5*7)</f>
        <v>46051</v>
      </c>
      <c r="D9" s="28">
        <f t="shared" ref="D9:D23" si="2">DATE(YEAR($A$5),MONTH($A$5)+(A9-1)*$D$5,DAY($A$5))</f>
        <v>46113</v>
      </c>
    </row>
    <row r="10" spans="1:4" ht="15.5" x14ac:dyDescent="0.35">
      <c r="A10" s="29">
        <v>3</v>
      </c>
      <c r="B10" s="28">
        <f t="shared" si="0"/>
        <v>46051</v>
      </c>
      <c r="C10" s="28">
        <f t="shared" si="1"/>
        <v>46079</v>
      </c>
      <c r="D10" s="28">
        <f t="shared" si="2"/>
        <v>46204</v>
      </c>
    </row>
    <row r="11" spans="1:4" ht="15.5" x14ac:dyDescent="0.35">
      <c r="A11" s="29">
        <v>4</v>
      </c>
      <c r="B11" s="28">
        <f t="shared" si="0"/>
        <v>46065</v>
      </c>
      <c r="C11" s="28">
        <f t="shared" si="1"/>
        <v>46107</v>
      </c>
      <c r="D11" s="28">
        <f t="shared" si="2"/>
        <v>46296</v>
      </c>
    </row>
    <row r="12" spans="1:4" ht="15.5" x14ac:dyDescent="0.35">
      <c r="A12" s="29">
        <v>5</v>
      </c>
      <c r="B12" s="28">
        <f t="shared" si="0"/>
        <v>46079</v>
      </c>
      <c r="C12" s="28">
        <f t="shared" si="1"/>
        <v>46135</v>
      </c>
      <c r="D12" s="28">
        <f t="shared" si="2"/>
        <v>46388</v>
      </c>
    </row>
    <row r="13" spans="1:4" ht="15.5" x14ac:dyDescent="0.35">
      <c r="A13" s="29">
        <v>6</v>
      </c>
      <c r="B13" s="28">
        <f t="shared" si="0"/>
        <v>46093</v>
      </c>
      <c r="C13" s="28">
        <f t="shared" si="1"/>
        <v>46163</v>
      </c>
      <c r="D13" s="28">
        <f t="shared" si="2"/>
        <v>46478</v>
      </c>
    </row>
    <row r="14" spans="1:4" ht="15.5" x14ac:dyDescent="0.35">
      <c r="A14" s="29">
        <v>7</v>
      </c>
      <c r="B14" s="28">
        <f t="shared" si="0"/>
        <v>46107</v>
      </c>
      <c r="C14" s="28">
        <f t="shared" si="1"/>
        <v>46191</v>
      </c>
      <c r="D14" s="28">
        <f t="shared" si="2"/>
        <v>46569</v>
      </c>
    </row>
    <row r="15" spans="1:4" ht="15.5" x14ac:dyDescent="0.35">
      <c r="A15" s="29">
        <v>8</v>
      </c>
      <c r="B15" s="28">
        <f t="shared" si="0"/>
        <v>46121</v>
      </c>
      <c r="C15" s="28">
        <f t="shared" si="1"/>
        <v>46219</v>
      </c>
      <c r="D15" s="28">
        <f t="shared" si="2"/>
        <v>46661</v>
      </c>
    </row>
    <row r="16" spans="1:4" ht="15.5" x14ac:dyDescent="0.35">
      <c r="A16" s="29">
        <v>9</v>
      </c>
      <c r="B16" s="28">
        <f t="shared" si="0"/>
        <v>46135</v>
      </c>
      <c r="C16" s="28">
        <f t="shared" si="1"/>
        <v>46247</v>
      </c>
      <c r="D16" s="28">
        <f t="shared" si="2"/>
        <v>46753</v>
      </c>
    </row>
    <row r="17" spans="1:13" ht="15.5" x14ac:dyDescent="0.35">
      <c r="A17" s="29">
        <v>10</v>
      </c>
      <c r="B17" s="28">
        <f t="shared" si="0"/>
        <v>46149</v>
      </c>
      <c r="C17" s="28">
        <f t="shared" si="1"/>
        <v>46275</v>
      </c>
      <c r="D17" s="28">
        <f t="shared" si="2"/>
        <v>46844</v>
      </c>
    </row>
    <row r="18" spans="1:13" ht="15.5" x14ac:dyDescent="0.35">
      <c r="A18" s="29">
        <v>11</v>
      </c>
      <c r="B18" s="28">
        <f t="shared" si="0"/>
        <v>46163</v>
      </c>
      <c r="C18" s="28">
        <f t="shared" si="1"/>
        <v>46303</v>
      </c>
      <c r="D18" s="28">
        <f t="shared" si="2"/>
        <v>46935</v>
      </c>
    </row>
    <row r="19" spans="1:13" ht="15.5" x14ac:dyDescent="0.35">
      <c r="A19" s="29">
        <v>12</v>
      </c>
      <c r="B19" s="28">
        <f t="shared" si="0"/>
        <v>46177</v>
      </c>
      <c r="C19" s="28">
        <f t="shared" si="1"/>
        <v>46331</v>
      </c>
      <c r="D19" s="28">
        <f t="shared" si="2"/>
        <v>47027</v>
      </c>
      <c r="M19" s="25"/>
    </row>
    <row r="20" spans="1:13" ht="15.5" x14ac:dyDescent="0.35">
      <c r="A20" s="29">
        <v>13</v>
      </c>
      <c r="B20" s="28">
        <f t="shared" si="0"/>
        <v>46191</v>
      </c>
      <c r="C20" s="28">
        <f t="shared" si="1"/>
        <v>46359</v>
      </c>
      <c r="D20" s="28">
        <f t="shared" si="2"/>
        <v>47119</v>
      </c>
    </row>
    <row r="21" spans="1:13" ht="15.5" x14ac:dyDescent="0.35">
      <c r="A21" s="29">
        <v>14</v>
      </c>
      <c r="B21" s="28">
        <f t="shared" si="0"/>
        <v>46205</v>
      </c>
      <c r="C21" s="28">
        <f t="shared" si="1"/>
        <v>46387</v>
      </c>
      <c r="D21" s="28">
        <f t="shared" si="2"/>
        <v>47209</v>
      </c>
      <c r="I21" s="25"/>
    </row>
    <row r="22" spans="1:13" ht="15.5" x14ac:dyDescent="0.35">
      <c r="A22" s="29">
        <v>15</v>
      </c>
      <c r="B22" s="28">
        <f t="shared" si="0"/>
        <v>46219</v>
      </c>
      <c r="C22" s="28">
        <f t="shared" si="1"/>
        <v>46415</v>
      </c>
      <c r="D22" s="28">
        <f t="shared" si="2"/>
        <v>47300</v>
      </c>
    </row>
    <row r="23" spans="1:13" ht="15.5" x14ac:dyDescent="0.35">
      <c r="A23" s="29">
        <v>16</v>
      </c>
      <c r="B23" s="28">
        <f t="shared" si="0"/>
        <v>46233</v>
      </c>
      <c r="C23" s="28">
        <f t="shared" si="1"/>
        <v>46443</v>
      </c>
      <c r="D23" s="28">
        <f t="shared" si="2"/>
        <v>47392</v>
      </c>
      <c r="I23" s="25"/>
    </row>
    <row r="24" spans="1:13" x14ac:dyDescent="0.25">
      <c r="I24" s="25"/>
    </row>
    <row r="26" spans="1:13" x14ac:dyDescent="0.25">
      <c r="I26" s="25"/>
    </row>
    <row r="28" spans="1:13" ht="14.5" x14ac:dyDescent="0.35">
      <c r="M28"/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"/>
  <sheetViews>
    <sheetView workbookViewId="0">
      <selection activeCell="H17" sqref="H17"/>
    </sheetView>
  </sheetViews>
  <sheetFormatPr defaultColWidth="11" defaultRowHeight="13.5" customHeight="1" x14ac:dyDescent="0.25"/>
  <cols>
    <col min="1" max="1" width="16" style="10" customWidth="1"/>
    <col min="2" max="2" width="14.81640625" style="10" customWidth="1"/>
    <col min="3" max="3" width="15" style="10" customWidth="1"/>
    <col min="4" max="4" width="15.08984375" style="10" customWidth="1"/>
    <col min="5" max="16384" width="11" style="10"/>
  </cols>
  <sheetData>
    <row r="1" spans="1:4" ht="18.5" x14ac:dyDescent="0.45">
      <c r="A1" s="15" t="s">
        <v>8</v>
      </c>
      <c r="B1" s="14"/>
      <c r="C1" s="14"/>
    </row>
    <row r="2" spans="1:4" ht="15.75" customHeight="1" x14ac:dyDescent="0.45">
      <c r="A2" s="15"/>
      <c r="B2" s="14"/>
      <c r="C2" s="14"/>
    </row>
    <row r="3" spans="1:4" ht="15.5" x14ac:dyDescent="0.35">
      <c r="A3" s="34"/>
      <c r="B3" s="50" t="s">
        <v>1</v>
      </c>
      <c r="C3" s="51"/>
      <c r="D3" s="52"/>
    </row>
    <row r="4" spans="1:4" ht="15.5" x14ac:dyDescent="0.35">
      <c r="A4" s="47" t="s">
        <v>12</v>
      </c>
      <c r="B4" s="45" t="s">
        <v>9</v>
      </c>
      <c r="C4" s="45" t="s">
        <v>10</v>
      </c>
      <c r="D4" s="45" t="s">
        <v>11</v>
      </c>
    </row>
    <row r="5" spans="1:4" ht="15.5" x14ac:dyDescent="0.35">
      <c r="A5" s="38">
        <f ca="1">NOW()</f>
        <v>45891.421357754632</v>
      </c>
      <c r="B5" s="29">
        <v>6</v>
      </c>
      <c r="C5" s="29">
        <v>30</v>
      </c>
      <c r="D5" s="29">
        <v>30</v>
      </c>
    </row>
    <row r="6" spans="1:4" ht="15.5" x14ac:dyDescent="0.35">
      <c r="A6" s="30"/>
      <c r="B6" s="30"/>
      <c r="C6" s="30"/>
      <c r="D6" s="30"/>
    </row>
    <row r="7" spans="1:4" ht="15.5" x14ac:dyDescent="0.35">
      <c r="A7" s="46" t="s">
        <v>13</v>
      </c>
      <c r="B7" s="31"/>
      <c r="C7" s="31"/>
      <c r="D7" s="31"/>
    </row>
    <row r="8" spans="1:4" ht="15.5" x14ac:dyDescent="0.35">
      <c r="A8" s="29">
        <v>1</v>
      </c>
      <c r="B8" s="38">
        <f ca="1">$A$5</f>
        <v>45891.421357754632</v>
      </c>
      <c r="C8" s="38">
        <f ca="1">$A$5</f>
        <v>45891.421357754632</v>
      </c>
      <c r="D8" s="38">
        <f ca="1">$A$5</f>
        <v>45891.421357754632</v>
      </c>
    </row>
    <row r="9" spans="1:4" ht="15.5" x14ac:dyDescent="0.35">
      <c r="A9" s="29">
        <v>2</v>
      </c>
      <c r="B9" s="41">
        <f ca="1">TIME(HOUR($A$5)+(A9-1)*$B$5,MINUTE($A$5),SECOND($A$5))</f>
        <v>0.6713541666666667</v>
      </c>
      <c r="C9" s="41">
        <f ca="1">TIME(HOUR($A$5),MINUTE($A$5)+(A9-1)*$C$5,SECOND($A$5))</f>
        <v>0.44218750000000001</v>
      </c>
      <c r="D9" s="41">
        <f ca="1">TIME(HOUR($A$5),MINUTE($A$5),SECOND($A$5)+(A9-1)*$D$5)</f>
        <v>0.42170138888888886</v>
      </c>
    </row>
    <row r="10" spans="1:4" ht="15.5" x14ac:dyDescent="0.35">
      <c r="A10" s="29">
        <v>3</v>
      </c>
      <c r="B10" s="41">
        <f t="shared" ref="B10:B23" ca="1" si="0">TIME(HOUR($A$5)+(A10-1)*$B$5,MINUTE($A$5),SECOND($A$5))</f>
        <v>0.9213541666666667</v>
      </c>
      <c r="C10" s="41">
        <f t="shared" ref="C10:C23" ca="1" si="1">TIME(HOUR($A$5),MINUTE($A$5)+(A10-1)*$C$5,SECOND($A$5))</f>
        <v>0.46302083333333333</v>
      </c>
      <c r="D10" s="41">
        <f t="shared" ref="D10:D23" ca="1" si="2">TIME(HOUR($A$5),MINUTE($A$5),SECOND($A$5)+(A10-1)*$D$5)</f>
        <v>0.42204861111111114</v>
      </c>
    </row>
    <row r="11" spans="1:4" ht="15.5" x14ac:dyDescent="0.35">
      <c r="A11" s="29">
        <v>4</v>
      </c>
      <c r="B11" s="41">
        <f t="shared" ca="1" si="0"/>
        <v>0.1713541666666667</v>
      </c>
      <c r="C11" s="41">
        <f t="shared" ca="1" si="1"/>
        <v>0.48385416666666664</v>
      </c>
      <c r="D11" s="41">
        <f t="shared" ca="1" si="2"/>
        <v>0.42239583333333336</v>
      </c>
    </row>
    <row r="12" spans="1:4" ht="15.5" x14ac:dyDescent="0.35">
      <c r="A12" s="29">
        <v>5</v>
      </c>
      <c r="B12" s="41">
        <f t="shared" ca="1" si="0"/>
        <v>0.4213541666666667</v>
      </c>
      <c r="C12" s="41">
        <f t="shared" ca="1" si="1"/>
        <v>0.50468749999999996</v>
      </c>
      <c r="D12" s="41">
        <f t="shared" ca="1" si="2"/>
        <v>0.42274305555555558</v>
      </c>
    </row>
    <row r="13" spans="1:4" ht="15.5" x14ac:dyDescent="0.35">
      <c r="A13" s="29">
        <v>6</v>
      </c>
      <c r="B13" s="41">
        <f t="shared" ca="1" si="0"/>
        <v>0.6713541666666667</v>
      </c>
      <c r="C13" s="41">
        <f t="shared" ca="1" si="1"/>
        <v>0.52552083333333333</v>
      </c>
      <c r="D13" s="41">
        <f t="shared" ca="1" si="2"/>
        <v>0.4230902777777778</v>
      </c>
    </row>
    <row r="14" spans="1:4" ht="15.5" x14ac:dyDescent="0.35">
      <c r="A14" s="29">
        <v>7</v>
      </c>
      <c r="B14" s="41">
        <f t="shared" ca="1" si="0"/>
        <v>0.9213541666666667</v>
      </c>
      <c r="C14" s="41">
        <f t="shared" ca="1" si="1"/>
        <v>0.5463541666666667</v>
      </c>
      <c r="D14" s="41">
        <f t="shared" ca="1" si="2"/>
        <v>0.42343750000000002</v>
      </c>
    </row>
    <row r="15" spans="1:4" ht="15.5" x14ac:dyDescent="0.35">
      <c r="A15" s="29">
        <v>8</v>
      </c>
      <c r="B15" s="41">
        <f t="shared" ca="1" si="0"/>
        <v>0.1713541666666667</v>
      </c>
      <c r="C15" s="41">
        <f t="shared" ca="1" si="1"/>
        <v>0.56718749999999996</v>
      </c>
      <c r="D15" s="41">
        <f t="shared" ca="1" si="2"/>
        <v>0.42378472222222224</v>
      </c>
    </row>
    <row r="16" spans="1:4" ht="15.5" x14ac:dyDescent="0.35">
      <c r="A16" s="29">
        <v>9</v>
      </c>
      <c r="B16" s="41">
        <f t="shared" ca="1" si="0"/>
        <v>0.4213541666666667</v>
      </c>
      <c r="C16" s="41">
        <f t="shared" ca="1" si="1"/>
        <v>0.58802083333333333</v>
      </c>
      <c r="D16" s="41">
        <f t="shared" ca="1" si="2"/>
        <v>0.42413194444444446</v>
      </c>
    </row>
    <row r="17" spans="1:4" ht="15.5" x14ac:dyDescent="0.35">
      <c r="A17" s="29">
        <v>10</v>
      </c>
      <c r="B17" s="41">
        <f t="shared" ca="1" si="0"/>
        <v>0.6713541666666667</v>
      </c>
      <c r="C17" s="41">
        <f t="shared" ca="1" si="1"/>
        <v>0.6088541666666667</v>
      </c>
      <c r="D17" s="41">
        <f t="shared" ca="1" si="2"/>
        <v>0.42447916666666669</v>
      </c>
    </row>
    <row r="18" spans="1:4" ht="15.5" x14ac:dyDescent="0.35">
      <c r="A18" s="29">
        <v>11</v>
      </c>
      <c r="B18" s="41">
        <f t="shared" ca="1" si="0"/>
        <v>0.9213541666666667</v>
      </c>
      <c r="C18" s="41">
        <f t="shared" ca="1" si="1"/>
        <v>0.62968749999999996</v>
      </c>
      <c r="D18" s="41">
        <f t="shared" ca="1" si="2"/>
        <v>0.42482638888888891</v>
      </c>
    </row>
    <row r="19" spans="1:4" ht="15.5" x14ac:dyDescent="0.35">
      <c r="A19" s="29">
        <v>12</v>
      </c>
      <c r="B19" s="41">
        <f t="shared" ca="1" si="0"/>
        <v>0.1713541666666667</v>
      </c>
      <c r="C19" s="41">
        <f t="shared" ca="1" si="1"/>
        <v>0.65052083333333333</v>
      </c>
      <c r="D19" s="41">
        <f t="shared" ca="1" si="2"/>
        <v>0.42517361111111113</v>
      </c>
    </row>
    <row r="20" spans="1:4" ht="15.5" x14ac:dyDescent="0.35">
      <c r="A20" s="29">
        <v>13</v>
      </c>
      <c r="B20" s="41">
        <f t="shared" ca="1" si="0"/>
        <v>0.4213541666666667</v>
      </c>
      <c r="C20" s="41">
        <f t="shared" ca="1" si="1"/>
        <v>0.6713541666666667</v>
      </c>
      <c r="D20" s="41">
        <f t="shared" ca="1" si="2"/>
        <v>0.42552083333333335</v>
      </c>
    </row>
    <row r="21" spans="1:4" ht="15.5" x14ac:dyDescent="0.35">
      <c r="A21" s="29">
        <v>14</v>
      </c>
      <c r="B21" s="41">
        <f t="shared" ca="1" si="0"/>
        <v>0.6713541666666667</v>
      </c>
      <c r="C21" s="41">
        <f t="shared" ca="1" si="1"/>
        <v>0.69218749999999996</v>
      </c>
      <c r="D21" s="41">
        <f t="shared" ca="1" si="2"/>
        <v>0.42586805555555557</v>
      </c>
    </row>
    <row r="22" spans="1:4" ht="15.5" x14ac:dyDescent="0.35">
      <c r="A22" s="29">
        <v>15</v>
      </c>
      <c r="B22" s="41">
        <f t="shared" ca="1" si="0"/>
        <v>0.9213541666666667</v>
      </c>
      <c r="C22" s="41">
        <f t="shared" ca="1" si="1"/>
        <v>0.71302083333333333</v>
      </c>
      <c r="D22" s="41">
        <f t="shared" ca="1" si="2"/>
        <v>0.42621527777777779</v>
      </c>
    </row>
    <row r="23" spans="1:4" ht="15.5" x14ac:dyDescent="0.35">
      <c r="A23" s="29">
        <v>16</v>
      </c>
      <c r="B23" s="41">
        <f t="shared" ca="1" si="0"/>
        <v>0.17135416666666625</v>
      </c>
      <c r="C23" s="41">
        <f t="shared" ca="1" si="1"/>
        <v>0.7338541666666667</v>
      </c>
      <c r="D23" s="41">
        <f t="shared" ca="1" si="2"/>
        <v>0.42656250000000001</v>
      </c>
    </row>
  </sheetData>
  <mergeCells count="1">
    <mergeCell ref="B3:D3"/>
  </mergeCells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workbookViewId="0">
      <selection activeCell="G16" sqref="G16"/>
    </sheetView>
  </sheetViews>
  <sheetFormatPr defaultColWidth="11" defaultRowHeight="12.5" x14ac:dyDescent="0.25"/>
  <cols>
    <col min="1" max="1" width="32.1796875" style="10" customWidth="1"/>
    <col min="2" max="2" width="13.1796875" style="10" customWidth="1"/>
    <col min="3" max="3" width="11.81640625" style="10" customWidth="1"/>
    <col min="4" max="4" width="17.90625" style="10" customWidth="1"/>
    <col min="5" max="6" width="13.6328125" style="10" customWidth="1"/>
    <col min="7" max="16384" width="11" style="10"/>
  </cols>
  <sheetData>
    <row r="1" spans="1:6" ht="18.5" x14ac:dyDescent="0.45">
      <c r="A1" s="15" t="s">
        <v>14</v>
      </c>
      <c r="C1" s="14"/>
      <c r="D1" s="14"/>
      <c r="E1" s="15" t="s">
        <v>15</v>
      </c>
      <c r="F1" s="15">
        <f>_xlfn.ISOWEEKNUM(A4)</f>
        <v>38</v>
      </c>
    </row>
    <row r="2" spans="1:6" ht="15" customHeight="1" x14ac:dyDescent="0.45">
      <c r="A2" s="15"/>
      <c r="C2" s="14"/>
      <c r="D2" s="14"/>
      <c r="E2" s="15"/>
      <c r="F2" s="15"/>
    </row>
    <row r="3" spans="1:6" ht="31" x14ac:dyDescent="0.35">
      <c r="A3" s="20"/>
      <c r="B3" s="33" t="s">
        <v>17</v>
      </c>
      <c r="C3" s="45" t="s">
        <v>18</v>
      </c>
      <c r="D3" s="39" t="s">
        <v>19</v>
      </c>
      <c r="E3" s="39" t="s">
        <v>20</v>
      </c>
      <c r="F3" s="39" t="s">
        <v>21</v>
      </c>
    </row>
    <row r="4" spans="1:6" ht="15.5" x14ac:dyDescent="0.35">
      <c r="A4" s="42">
        <v>45915</v>
      </c>
      <c r="B4" s="40">
        <v>0.3611111111111111</v>
      </c>
      <c r="C4" s="40">
        <f>TIME(16,30,)</f>
        <v>0.6875</v>
      </c>
      <c r="D4" s="40">
        <f>TIME(HOUR(C4-B4)-1,MINUTE(C4-B4),)</f>
        <v>0.28472222222222221</v>
      </c>
      <c r="E4" s="40"/>
      <c r="F4" s="40"/>
    </row>
    <row r="5" spans="1:6" ht="15.5" x14ac:dyDescent="0.35">
      <c r="A5" s="42">
        <v>45916</v>
      </c>
      <c r="B5" s="40">
        <f>TIME(8,30,)</f>
        <v>0.35416666666666669</v>
      </c>
      <c r="C5" s="40">
        <f>TIME(16,30,)</f>
        <v>0.6875</v>
      </c>
      <c r="D5" s="40">
        <f>TIME(HOUR(C5-B5)-1,MINUTE(C5-B5),)</f>
        <v>0.29166666666666669</v>
      </c>
      <c r="E5" s="40"/>
      <c r="F5" s="40"/>
    </row>
    <row r="6" spans="1:6" ht="15.5" x14ac:dyDescent="0.35">
      <c r="A6" s="42">
        <v>45917</v>
      </c>
      <c r="B6" s="40">
        <f>TIME(12,30,)</f>
        <v>0.52083333333333337</v>
      </c>
      <c r="C6" s="40">
        <f>TIME(21,30,)</f>
        <v>0.89583333333333337</v>
      </c>
      <c r="D6" s="40">
        <f>TIME(HOUR(C6-B6)-1,MINUTE(C6-B6),)</f>
        <v>0.33333333333333331</v>
      </c>
      <c r="E6" s="40"/>
      <c r="F6" s="40"/>
    </row>
    <row r="7" spans="1:6" ht="15.5" x14ac:dyDescent="0.35">
      <c r="A7" s="42">
        <v>45918</v>
      </c>
      <c r="B7" s="40">
        <f>TIME(14,30,)</f>
        <v>0.60416666666666663</v>
      </c>
      <c r="C7" s="40">
        <f>TIME(21,30,)</f>
        <v>0.89583333333333337</v>
      </c>
      <c r="D7" s="40">
        <f>TIME(HOUR(C7-B7)-1,MINUTE(C7-B7),)</f>
        <v>0.25</v>
      </c>
      <c r="E7" s="40"/>
      <c r="F7" s="40"/>
    </row>
    <row r="8" spans="1:6" ht="15.5" x14ac:dyDescent="0.35">
      <c r="A8" s="42">
        <v>45919</v>
      </c>
      <c r="B8" s="40">
        <f>TIME(8,30,)</f>
        <v>0.35416666666666669</v>
      </c>
      <c r="C8" s="40">
        <f>TIME(16,30,)</f>
        <v>0.6875</v>
      </c>
      <c r="D8" s="40">
        <f>TIME(HOUR(C8-B8)-1,MINUTE(C8-B8),)</f>
        <v>0.29166666666666669</v>
      </c>
      <c r="E8" s="40"/>
      <c r="F8" s="40"/>
    </row>
    <row r="9" spans="1:6" ht="15.5" x14ac:dyDescent="0.35">
      <c r="A9" s="42">
        <v>45920</v>
      </c>
      <c r="B9" s="40">
        <f>TIME(8,30,)</f>
        <v>0.35416666666666669</v>
      </c>
      <c r="C9" s="40">
        <f>TIME(12,30,)</f>
        <v>0.52083333333333337</v>
      </c>
      <c r="D9" s="40"/>
      <c r="E9" s="40">
        <f>TIME(HOUR(C9-B9),MINUTE(C9-B9),)</f>
        <v>0.16666666666666666</v>
      </c>
      <c r="F9" s="40"/>
    </row>
    <row r="10" spans="1:6" ht="15.5" x14ac:dyDescent="0.35">
      <c r="A10" s="42">
        <v>45921</v>
      </c>
      <c r="B10" s="40">
        <f>TIME(8,30,)</f>
        <v>0.35416666666666669</v>
      </c>
      <c r="C10" s="40">
        <f>TIME(10,30,)</f>
        <v>0.4375</v>
      </c>
      <c r="D10" s="40"/>
      <c r="E10" s="40"/>
      <c r="F10" s="40">
        <f>TIME(HOUR(C10-B10),MINUTE(C10-B10),)</f>
        <v>8.3333333333333329E-2</v>
      </c>
    </row>
    <row r="11" spans="1:6" ht="15.5" x14ac:dyDescent="0.35">
      <c r="A11" s="19"/>
      <c r="B11" s="28"/>
      <c r="C11" s="28"/>
      <c r="D11" s="48">
        <f>SUM(D4:D10)</f>
        <v>1.4513888888888888</v>
      </c>
      <c r="E11" s="40">
        <f>SUM(E4:E10)</f>
        <v>0.16666666666666666</v>
      </c>
      <c r="F11" s="40">
        <f>SUM(F4:F10)</f>
        <v>8.3333333333333329E-2</v>
      </c>
    </row>
    <row r="12" spans="1:6" ht="15.5" x14ac:dyDescent="0.35">
      <c r="A12" s="43" t="s">
        <v>16</v>
      </c>
      <c r="B12" s="18"/>
      <c r="C12" s="18"/>
      <c r="D12" s="11"/>
      <c r="E12" s="11"/>
      <c r="F12" s="11"/>
    </row>
    <row r="13" spans="1:6" ht="15.5" x14ac:dyDescent="0.35">
      <c r="C13" s="18"/>
      <c r="D13" s="11"/>
      <c r="E13" s="11"/>
      <c r="F13" s="11"/>
    </row>
    <row r="14" spans="1:6" ht="13" x14ac:dyDescent="0.3">
      <c r="A14" s="17"/>
      <c r="B14" s="17"/>
      <c r="C14" s="17"/>
      <c r="E14" s="16"/>
    </row>
    <row r="15" spans="1:6" ht="13" x14ac:dyDescent="0.3">
      <c r="A15" s="17"/>
      <c r="B15" s="17"/>
      <c r="C15" s="17"/>
    </row>
    <row r="16" spans="1:6" x14ac:dyDescent="0.25">
      <c r="D16" s="16"/>
    </row>
    <row r="18" spans="9:9" x14ac:dyDescent="0.25">
      <c r="I18" s="25"/>
    </row>
  </sheetData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6ECEF-601E-42C8-AEBA-08F876DE1A81}">
  <dimension ref="A1:I18"/>
  <sheetViews>
    <sheetView tabSelected="1" workbookViewId="0">
      <selection activeCell="E2" sqref="E2"/>
    </sheetView>
  </sheetViews>
  <sheetFormatPr defaultColWidth="11" defaultRowHeight="12.5" x14ac:dyDescent="0.25"/>
  <cols>
    <col min="1" max="1" width="32.90625" style="10" customWidth="1"/>
    <col min="2" max="2" width="12.7265625" style="10" customWidth="1"/>
    <col min="3" max="3" width="10.08984375" style="10" customWidth="1"/>
    <col min="4" max="4" width="16.36328125" style="10" customWidth="1"/>
    <col min="5" max="6" width="13.6328125" style="10" customWidth="1"/>
    <col min="7" max="16384" width="11" style="10"/>
  </cols>
  <sheetData>
    <row r="1" spans="1:6" ht="18.5" x14ac:dyDescent="0.45">
      <c r="A1" s="15" t="s">
        <v>14</v>
      </c>
      <c r="C1" s="14"/>
      <c r="D1" s="14"/>
      <c r="E1" s="15" t="s">
        <v>34</v>
      </c>
      <c r="F1" s="15">
        <f>_xlfn.ISOWEEKNUM(A4)</f>
        <v>38</v>
      </c>
    </row>
    <row r="2" spans="1:6" ht="15" customHeight="1" x14ac:dyDescent="0.45">
      <c r="A2" s="15"/>
      <c r="C2" s="14"/>
      <c r="D2" s="14"/>
      <c r="E2" s="15"/>
      <c r="F2" s="15"/>
    </row>
    <row r="3" spans="1:6" ht="31" x14ac:dyDescent="0.35">
      <c r="A3" s="20"/>
      <c r="B3" s="33" t="s">
        <v>17</v>
      </c>
      <c r="C3" s="45" t="s">
        <v>18</v>
      </c>
      <c r="D3" s="39" t="s">
        <v>19</v>
      </c>
      <c r="E3" s="39" t="s">
        <v>20</v>
      </c>
      <c r="F3" s="39" t="s">
        <v>21</v>
      </c>
    </row>
    <row r="4" spans="1:6" ht="15.5" x14ac:dyDescent="0.35">
      <c r="A4" s="42">
        <v>45915</v>
      </c>
      <c r="B4" s="40">
        <v>0.3611111111111111</v>
      </c>
      <c r="C4" s="40">
        <f>TIME(16,30,)</f>
        <v>0.6875</v>
      </c>
      <c r="D4" s="40">
        <f>TIME(HOUR(C4-B4)-1,MINUTE(C4-B4),)</f>
        <v>0.28472222222222221</v>
      </c>
      <c r="E4" s="40"/>
      <c r="F4" s="40"/>
    </row>
    <row r="5" spans="1:6" ht="15.5" x14ac:dyDescent="0.35">
      <c r="A5" s="42">
        <v>45916</v>
      </c>
      <c r="B5" s="40">
        <f>TIME(8,30,)</f>
        <v>0.35416666666666669</v>
      </c>
      <c r="C5" s="40">
        <f>TIME(16,30,)</f>
        <v>0.6875</v>
      </c>
      <c r="D5" s="40">
        <f>TIME(HOUR(C5-B5)-1,MINUTE(C5-B5),)</f>
        <v>0.29166666666666669</v>
      </c>
      <c r="E5" s="40"/>
      <c r="F5" s="40"/>
    </row>
    <row r="6" spans="1:6" ht="15.5" x14ac:dyDescent="0.35">
      <c r="A6" s="42">
        <v>45917</v>
      </c>
      <c r="B6" s="40">
        <f>TIME(12,30,)</f>
        <v>0.52083333333333337</v>
      </c>
      <c r="C6" s="40">
        <f>TIME(21,30,)</f>
        <v>0.89583333333333337</v>
      </c>
      <c r="D6" s="40">
        <f>TIME(HOUR(C6-B6)-1,MINUTE(C6-B6),)</f>
        <v>0.33333333333333331</v>
      </c>
      <c r="E6" s="40"/>
      <c r="F6" s="40"/>
    </row>
    <row r="7" spans="1:6" ht="15.5" x14ac:dyDescent="0.35">
      <c r="A7" s="42">
        <v>45918</v>
      </c>
      <c r="B7" s="40">
        <f>TIME(14,30,)</f>
        <v>0.60416666666666663</v>
      </c>
      <c r="C7" s="40">
        <f>TIME(21,30,)</f>
        <v>0.89583333333333337</v>
      </c>
      <c r="D7" s="40">
        <f>TIME(HOUR(C7-B7)-1,MINUTE(C7-B7),)</f>
        <v>0.25</v>
      </c>
      <c r="E7" s="40"/>
      <c r="F7" s="40"/>
    </row>
    <row r="8" spans="1:6" ht="15.5" x14ac:dyDescent="0.35">
      <c r="A8" s="42">
        <v>45919</v>
      </c>
      <c r="B8" s="40">
        <f>TIME(8,30,)</f>
        <v>0.35416666666666669</v>
      </c>
      <c r="C8" s="40">
        <f>TIME(16,30,)</f>
        <v>0.6875</v>
      </c>
      <c r="D8" s="40">
        <f>TIME(HOUR(C8-B8)-1,MINUTE(C8-B8),)</f>
        <v>0.29166666666666669</v>
      </c>
      <c r="E8" s="40"/>
      <c r="F8" s="40"/>
    </row>
    <row r="9" spans="1:6" ht="15.5" x14ac:dyDescent="0.35">
      <c r="A9" s="42">
        <v>45920</v>
      </c>
      <c r="B9" s="40">
        <f>TIME(8,30,)</f>
        <v>0.35416666666666669</v>
      </c>
      <c r="C9" s="40">
        <f>TIME(12,30,)</f>
        <v>0.52083333333333337</v>
      </c>
      <c r="D9" s="40"/>
      <c r="E9" s="40">
        <f>TIME(HOUR(C9-B9),MINUTE(C9-B9),)</f>
        <v>0.16666666666666666</v>
      </c>
      <c r="F9" s="40"/>
    </row>
    <row r="10" spans="1:6" ht="15.5" x14ac:dyDescent="0.35">
      <c r="A10" s="42">
        <v>45921</v>
      </c>
      <c r="B10" s="40">
        <f>TIME(8,30,)</f>
        <v>0.35416666666666669</v>
      </c>
      <c r="C10" s="40">
        <f>TIME(10,30,)</f>
        <v>0.4375</v>
      </c>
      <c r="D10" s="40"/>
      <c r="E10" s="40"/>
      <c r="F10" s="40">
        <f>TIME(HOUR(C10-B10),MINUTE(C10-B10),)</f>
        <v>8.3333333333333329E-2</v>
      </c>
    </row>
    <row r="11" spans="1:6" ht="15.5" x14ac:dyDescent="0.35">
      <c r="A11" s="19"/>
      <c r="B11" s="28"/>
      <c r="C11" s="28"/>
      <c r="D11" s="49">
        <f>SUM(D4:D10)</f>
        <v>1.4513888888888888</v>
      </c>
      <c r="E11" s="40">
        <f>SUM(E4:E10)</f>
        <v>0.16666666666666666</v>
      </c>
      <c r="F11" s="40">
        <f>SUM(F4:F10)</f>
        <v>8.3333333333333329E-2</v>
      </c>
    </row>
    <row r="12" spans="1:6" ht="15.5" x14ac:dyDescent="0.35">
      <c r="A12" s="43" t="s">
        <v>16</v>
      </c>
      <c r="B12" s="18"/>
      <c r="C12" s="18"/>
      <c r="D12" s="11"/>
      <c r="E12" s="11"/>
      <c r="F12" s="11"/>
    </row>
    <row r="13" spans="1:6" ht="15.5" x14ac:dyDescent="0.35">
      <c r="C13" s="18"/>
      <c r="D13" s="11"/>
      <c r="E13" s="11"/>
      <c r="F13" s="11"/>
    </row>
    <row r="14" spans="1:6" ht="13" x14ac:dyDescent="0.3">
      <c r="A14" s="17"/>
      <c r="B14" s="17"/>
      <c r="C14" s="17"/>
      <c r="E14" s="16"/>
    </row>
    <row r="15" spans="1:6" ht="13" x14ac:dyDescent="0.3">
      <c r="A15" s="17"/>
      <c r="B15" s="17"/>
      <c r="C15" s="17"/>
    </row>
    <row r="16" spans="1:6" x14ac:dyDescent="0.25">
      <c r="D16" s="16"/>
    </row>
    <row r="18" spans="9:9" x14ac:dyDescent="0.25">
      <c r="I18" s="25"/>
    </row>
  </sheetData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showGridLines="0" workbookViewId="0">
      <selection sqref="A1:XFD1"/>
    </sheetView>
  </sheetViews>
  <sheetFormatPr defaultColWidth="10.90625" defaultRowHeight="14.5" x14ac:dyDescent="0.35"/>
  <cols>
    <col min="1" max="1" width="16.08984375" customWidth="1"/>
    <col min="2" max="2" width="15.90625" customWidth="1"/>
    <col min="3" max="7" width="8.453125" customWidth="1"/>
  </cols>
  <sheetData>
    <row r="1" spans="1:7" ht="18.5" x14ac:dyDescent="0.45">
      <c r="A1" s="2" t="s">
        <v>22</v>
      </c>
    </row>
    <row r="2" spans="1:7" ht="11.25" customHeight="1" x14ac:dyDescent="0.35"/>
    <row r="3" spans="1:7" ht="15.5" x14ac:dyDescent="0.35">
      <c r="A3" s="3" t="s">
        <v>0</v>
      </c>
      <c r="B3" s="4"/>
      <c r="C3" s="5">
        <v>0</v>
      </c>
      <c r="D3" s="5">
        <v>1</v>
      </c>
      <c r="E3" s="5">
        <v>2</v>
      </c>
      <c r="F3" s="5">
        <v>3</v>
      </c>
      <c r="G3" s="5">
        <v>4</v>
      </c>
    </row>
    <row r="4" spans="1:7" ht="15.5" x14ac:dyDescent="0.35">
      <c r="A4" s="3" t="s">
        <v>2</v>
      </c>
      <c r="B4" s="6">
        <v>45839</v>
      </c>
      <c r="C4" s="3"/>
      <c r="D4" s="3"/>
      <c r="E4" s="3"/>
      <c r="F4" s="3"/>
      <c r="G4" s="3"/>
    </row>
    <row r="5" spans="1:7" x14ac:dyDescent="0.35">
      <c r="A5" s="3" t="s">
        <v>23</v>
      </c>
      <c r="B5" s="7">
        <v>46022</v>
      </c>
      <c r="C5" s="3"/>
      <c r="D5" s="3"/>
      <c r="E5" s="3"/>
      <c r="F5" s="3"/>
      <c r="G5" s="3"/>
    </row>
    <row r="6" spans="1:7" x14ac:dyDescent="0.35">
      <c r="A6" s="8"/>
      <c r="B6" s="3"/>
      <c r="C6" s="3"/>
      <c r="D6" s="3"/>
      <c r="E6" s="3"/>
      <c r="F6" s="3"/>
      <c r="G6" s="3"/>
    </row>
    <row r="7" spans="1:7" ht="15.5" x14ac:dyDescent="0.35">
      <c r="A7" s="4"/>
      <c r="B7" s="27" t="s">
        <v>24</v>
      </c>
      <c r="C7" s="9">
        <f>YEARFRAC($B$4,$B$5,C3)</f>
        <v>0.5</v>
      </c>
      <c r="D7" s="9">
        <f>YEARFRAC($B$4,$B$5,D3)</f>
        <v>0.50136986301369868</v>
      </c>
      <c r="E7" s="9">
        <f>YEARFRAC($B$4,$B$5,E3)</f>
        <v>0.5083333333333333</v>
      </c>
      <c r="F7" s="9">
        <f>YEARFRAC($B$4,$B$5,F3)</f>
        <v>0.50136986301369868</v>
      </c>
      <c r="G7" s="9">
        <f>YEARFRAC($B$4,$B$5,G3)</f>
        <v>0.49722222222222223</v>
      </c>
    </row>
    <row r="9" spans="1:7" x14ac:dyDescent="0.35">
      <c r="D9" s="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"/>
  <sheetViews>
    <sheetView showGridLines="0" workbookViewId="0">
      <selection sqref="A1:XFD1"/>
    </sheetView>
  </sheetViews>
  <sheetFormatPr defaultColWidth="10.90625" defaultRowHeight="14.5" x14ac:dyDescent="0.35"/>
  <cols>
    <col min="1" max="1" width="10.453125" customWidth="1"/>
    <col min="2" max="2" width="93.7265625" customWidth="1"/>
  </cols>
  <sheetData>
    <row r="1" spans="1:2" ht="18.5" x14ac:dyDescent="0.45">
      <c r="A1" s="15" t="s">
        <v>25</v>
      </c>
    </row>
    <row r="3" spans="1:2" ht="18.5" x14ac:dyDescent="0.45">
      <c r="A3" s="15" t="s">
        <v>26</v>
      </c>
    </row>
    <row r="5" spans="1:2" ht="15.5" x14ac:dyDescent="0.35">
      <c r="A5" s="24" t="s">
        <v>28</v>
      </c>
      <c r="B5" s="22" t="s">
        <v>29</v>
      </c>
    </row>
    <row r="6" spans="1:2" ht="15.5" x14ac:dyDescent="0.35">
      <c r="A6" s="12">
        <f>NETWORKDAYS(DATE(2025,1,1),DATE(2025,1,31))</f>
        <v>23</v>
      </c>
      <c r="B6" s="23" t="str">
        <f ca="1">_xlfn.FORMULATEXT(A6)</f>
        <v>=NETWORKDAYS(DATE(2025,1,1),DATE(2025,1,31))</v>
      </c>
    </row>
    <row r="7" spans="1:2" ht="15.5" x14ac:dyDescent="0.35">
      <c r="A7" s="12">
        <f>NETWORKDAYS(DATE(2025,1,31),DATE(2025,1,1))</f>
        <v>-23</v>
      </c>
      <c r="B7" s="23" t="str">
        <f ca="1">_xlfn.FORMULATEXT(A7)</f>
        <v>=NETWORKDAYS(DATE(2025,1,31),DATE(2025,1,1))</v>
      </c>
    </row>
    <row r="9" spans="1:2" ht="18.5" x14ac:dyDescent="0.45">
      <c r="A9" s="15" t="s">
        <v>27</v>
      </c>
    </row>
    <row r="11" spans="1:2" ht="15.5" x14ac:dyDescent="0.35">
      <c r="A11" s="24" t="s">
        <v>28</v>
      </c>
      <c r="B11" s="22" t="s">
        <v>29</v>
      </c>
    </row>
    <row r="12" spans="1:2" ht="15.5" x14ac:dyDescent="0.35">
      <c r="A12" s="12">
        <f>NETWORKDAYS.INTL(DATE(2025,1,1),DATE(2025,1,31),11)</f>
        <v>27</v>
      </c>
      <c r="B12" s="23" t="str">
        <f ca="1">_xlfn.FORMULATEXT(A12)</f>
        <v>=NETWORKDAYS.INTL(DATE(2025,1,1),DATE(2025,1,31),11)</v>
      </c>
    </row>
    <row r="13" spans="1:2" ht="15.5" x14ac:dyDescent="0.35">
      <c r="A13" s="12">
        <f>NETWORKDAYS.INTL(DATE(2025,1,31),DATE(2025,1,1))</f>
        <v>-23</v>
      </c>
      <c r="B13" s="23" t="str">
        <f ca="1">_xlfn.FORMULATEXT(A13)</f>
        <v>=NETWORKDAYS.INTL(DATE(2025,1,31),DATE(2025,1,1))</v>
      </c>
    </row>
    <row r="14" spans="1:2" ht="15.5" x14ac:dyDescent="0.35">
      <c r="A14" s="12">
        <f>NETWORKDAYS.INTL(DATE(2025,1,1),DATE(2025,2,1),7,{"2025/1/2";"2025/1/16"})</f>
        <v>20</v>
      </c>
      <c r="B14" s="23" t="str">
        <f ca="1">_xlfn.FORMULATEXT(A14)</f>
        <v>=NETWORKDAYS.INTL(DATE(2025,1,1),DATE(2025,2,1),7,{"2025/1/2";"2025/1/16"})</v>
      </c>
    </row>
    <row r="15" spans="1:2" ht="15.5" x14ac:dyDescent="0.35">
      <c r="A15" s="12">
        <f>NETWORKDAYS.INTL(DATE(2025,1,1),DATE(2025,2,1),"0000110",{"2025/1/2";"2025/1/16"})</f>
        <v>20</v>
      </c>
      <c r="B15" s="23" t="str">
        <f ca="1">_xlfn.FORMULATEXT(A15)</f>
        <v>=NETWORKDAYS.INTL(DATE(2025,1,1),DATE(2025,2,1),"0000110",{"2025/1/2";"2025/1/16"})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17"/>
  <sheetViews>
    <sheetView showGridLines="0" zoomScaleNormal="100" workbookViewId="0">
      <selection sqref="A1:XFD1"/>
    </sheetView>
  </sheetViews>
  <sheetFormatPr defaultColWidth="10.90625" defaultRowHeight="14.5" x14ac:dyDescent="0.35"/>
  <cols>
    <col min="2" max="2" width="66.36328125" customWidth="1"/>
    <col min="3" max="3" width="5.36328125" customWidth="1"/>
  </cols>
  <sheetData>
    <row r="2" spans="1:4" ht="18.5" x14ac:dyDescent="0.45">
      <c r="A2" s="2" t="s">
        <v>30</v>
      </c>
      <c r="B2" s="15"/>
    </row>
    <row r="4" spans="1:4" ht="15.5" x14ac:dyDescent="0.35">
      <c r="A4" s="22" t="s">
        <v>33</v>
      </c>
      <c r="B4" s="22" t="s">
        <v>29</v>
      </c>
      <c r="D4" t="s">
        <v>32</v>
      </c>
    </row>
    <row r="5" spans="1:4" ht="15.5" x14ac:dyDescent="0.35">
      <c r="A5" s="13">
        <f>WORKDAY(DATE(2025,1,1),20)</f>
        <v>45686</v>
      </c>
      <c r="B5" s="23" t="str">
        <f ca="1">_xlfn.FORMULATEXT(A5)</f>
        <v>=WORKDAY(DATE(2025,1,1),20)</v>
      </c>
      <c r="D5" s="26">
        <v>45663</v>
      </c>
    </row>
    <row r="6" spans="1:4" ht="15.5" x14ac:dyDescent="0.35">
      <c r="A6" s="13">
        <f>WORKDAY(DATE(2025,1,1),20,D5:D7)</f>
        <v>45691</v>
      </c>
      <c r="B6" s="23" t="str">
        <f t="shared" ref="B6:B8" ca="1" si="0">_xlfn.FORMULATEXT(A6)</f>
        <v>=WORKDAY(DATE(2025,1,1),20,D5:D7)</v>
      </c>
      <c r="D6" s="26">
        <v>45664</v>
      </c>
    </row>
    <row r="7" spans="1:4" ht="15.5" x14ac:dyDescent="0.35">
      <c r="A7" s="13">
        <f>WORKDAY(DATE(2025,1,1),-10)</f>
        <v>45644</v>
      </c>
      <c r="B7" s="23" t="str">
        <f t="shared" ca="1" si="0"/>
        <v>=WORKDAY(DATE(2025,1,1),-10)</v>
      </c>
      <c r="D7" s="26">
        <v>45665</v>
      </c>
    </row>
    <row r="8" spans="1:4" ht="15.5" x14ac:dyDescent="0.35">
      <c r="A8" s="13">
        <f>WORKDAY(DATE(2025,1,1),20,{40184;40185;40186})</f>
        <v>45686</v>
      </c>
      <c r="B8" s="23" t="str">
        <f t="shared" ca="1" si="0"/>
        <v>=WORKDAY(DATE(2025,1,1),20,{40184;40185;40186})</v>
      </c>
    </row>
    <row r="10" spans="1:4" ht="18.5" x14ac:dyDescent="0.45">
      <c r="A10" s="2" t="s">
        <v>31</v>
      </c>
      <c r="B10" s="15"/>
    </row>
    <row r="12" spans="1:4" ht="15.5" x14ac:dyDescent="0.35">
      <c r="A12" s="22" t="s">
        <v>33</v>
      </c>
      <c r="B12" s="22" t="s">
        <v>29</v>
      </c>
    </row>
    <row r="13" spans="1:4" ht="15.5" x14ac:dyDescent="0.35">
      <c r="A13" s="13">
        <f>WORKDAY.INTL(DATE(2025,1,1),10)</f>
        <v>45672</v>
      </c>
      <c r="B13" s="23" t="str">
        <f ca="1">_xlfn.FORMULATEXT(A13)</f>
        <v>=WORKDAY.INTL(DATE(2025,1,1),10)</v>
      </c>
    </row>
    <row r="14" spans="1:4" ht="15.5" x14ac:dyDescent="0.35">
      <c r="A14" s="13">
        <f>WORKDAY.INTL(DATE(2025,1,1),-10)</f>
        <v>45644</v>
      </c>
      <c r="B14" s="23" t="str">
        <f t="shared" ref="B14:B17" ca="1" si="1">_xlfn.FORMULATEXT(A14)</f>
        <v>=WORKDAY.INTL(DATE(2025,1,1),-10)</v>
      </c>
    </row>
    <row r="15" spans="1:4" ht="15.5" x14ac:dyDescent="0.35">
      <c r="A15" s="13">
        <f>WORKDAY.INTL(DATE(2025,1,1),20,1,{"2025/1/2";"2025/1/16"})</f>
        <v>45688</v>
      </c>
      <c r="B15" s="23" t="str">
        <f t="shared" ca="1" si="1"/>
        <v>=WORKDAY.INTL(DATE(2025,1,1),20,1,{"2025/1/2";"2025/1/16"})</v>
      </c>
    </row>
    <row r="16" spans="1:4" ht="15.5" x14ac:dyDescent="0.35">
      <c r="A16" s="13">
        <f>WORKDAY.INTL(DATE(2025,1,1),20,"0000011",D5:D7)</f>
        <v>45691</v>
      </c>
      <c r="B16" s="23" t="str">
        <f t="shared" ca="1" si="1"/>
        <v>=WORKDAY.INTL(DATE(2025,1,1),20,"0000011",D5:D7)</v>
      </c>
    </row>
    <row r="17" spans="1:2" ht="15.5" x14ac:dyDescent="0.35">
      <c r="A17" s="13">
        <f>WORKDAY.INTL(DATE(2025,1,1),20,11,D5:D7)</f>
        <v>45685</v>
      </c>
      <c r="B17" s="23" t="str">
        <f t="shared" ca="1" si="1"/>
        <v>=WORKDAY.INTL(DATE(2025,1,1),20,11,D5:D7)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Datu_series</vt:lpstr>
      <vt:lpstr>Time_series</vt:lpstr>
      <vt:lpstr>Incorrect_total_time</vt:lpstr>
      <vt:lpstr>Correct_total_timr</vt:lpstr>
      <vt:lpstr>YEARFRAC</vt:lpstr>
      <vt:lpstr>Net_working_days</vt:lpstr>
      <vt:lpstr>Working_days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2025-08-22T08:16:33Z</dcterms:modified>
</cp:coreProperties>
</file>