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1CC565FE-7949-4CD0-B03C-A1FC8A762F3C}" xr6:coauthVersionLast="47" xr6:coauthVersionMax="47" xr10:uidLastSave="{00000000-0000-0000-0000-000000000000}"/>
  <bookViews>
    <workbookView xWindow="1140" yWindow="690" windowWidth="16830" windowHeight="9390" tabRatio="937" firstSheet="1" activeTab="1" xr2:uid="{00000000-000D-0000-FFFF-FFFF00000000}"/>
  </bookViews>
  <sheets>
    <sheet name="PMT" sheetId="21" r:id="rId1"/>
    <sheet name="Depreciation_methods" sheetId="13" r:id="rId2"/>
    <sheet name="Repayment" sheetId="5" r:id="rId3"/>
    <sheet name="Accrued_interest" sheetId="19" r:id="rId4"/>
    <sheet name="SYD" sheetId="1" r:id="rId5"/>
    <sheet name="Accrued" sheetId="2" r:id="rId6"/>
    <sheet name="Duration" sheetId="3" r:id="rId7"/>
    <sheet name="DDB" sheetId="4" r:id="rId8"/>
    <sheet name="SLN" sheetId="7" r:id="rId9"/>
    <sheet name="XIRR" sheetId="11" r:id="rId10"/>
    <sheet name="Market_history" sheetId="23" r:id="rId11"/>
    <sheet name="RATE" sheetId="16" r:id="rId12"/>
  </sheets>
  <externalReferences>
    <externalReference r:id="rId13"/>
    <externalReference r:id="rId14"/>
    <externalReference r:id="rId15"/>
  </externalReferences>
  <definedNames>
    <definedName name="__123Graph_A" localSheetId="3" hidden="1">#REF!</definedName>
    <definedName name="__123Graph_A" localSheetId="0" hidden="1">#REF!</definedName>
    <definedName name="__123Graph_A" localSheetId="11" hidden="1">#REF!</definedName>
    <definedName name="__123Graph_A" hidden="1">#REF!</definedName>
    <definedName name="__123Graph_ALINEAR" localSheetId="3" hidden="1">#REF!</definedName>
    <definedName name="__123Graph_ALINEAR" localSheetId="11" hidden="1">#REF!</definedName>
    <definedName name="__123Graph_ALINEAR" hidden="1">#REF!</definedName>
    <definedName name="__123Graph_B" localSheetId="3" hidden="1">#REF!</definedName>
    <definedName name="__123Graph_B" localSheetId="11" hidden="1">#REF!</definedName>
    <definedName name="__123Graph_B" hidden="1">#REF!</definedName>
    <definedName name="__123Graph_C" localSheetId="3" hidden="1">#REF!</definedName>
    <definedName name="__123Graph_C" localSheetId="11" hidden="1">#REF!</definedName>
    <definedName name="__123Graph_C" hidden="1">#REF!</definedName>
    <definedName name="__123Graph_D" localSheetId="3" hidden="1">#REF!</definedName>
    <definedName name="__123Graph_D" localSheetId="11" hidden="1">#REF!</definedName>
    <definedName name="__123Graph_D" hidden="1">#REF!</definedName>
    <definedName name="__123Graph_X" localSheetId="3" hidden="1">#REF!</definedName>
    <definedName name="__123Graph_X" localSheetId="11" hidden="1">#REF!</definedName>
    <definedName name="__123Graph_X" hidden="1">#REF!</definedName>
    <definedName name="__123Graph_XLINEAR" localSheetId="3" hidden="1">#REF!</definedName>
    <definedName name="__123Graph_XLINEAR" localSheetId="11" hidden="1">#REF!</definedName>
    <definedName name="__123Graph_XLINEAR" hidden="1">#REF!</definedName>
    <definedName name="Abrechnungstermin" localSheetId="3">Accrued_interest!$B$7</definedName>
    <definedName name="Abrechnungstermin" localSheetId="0">'[1]Aufgelaufene Zinsen '!$B$9</definedName>
    <definedName name="Abrechnungstermin">#REF!</definedName>
    <definedName name="Anzahl_Zinstage" localSheetId="3">Accrued_interest!$B$14</definedName>
    <definedName name="Anzahl_Zinstage" localSheetId="0">#REF!</definedName>
    <definedName name="Anzahl_Zinstage">#REF!</definedName>
    <definedName name="Aufgelaufene_Zinsen" localSheetId="3">Accrued_interest!$E$4</definedName>
    <definedName name="Aufgelaufene_Zinsen">#REF!</definedName>
    <definedName name="Basis_für_Berechnung_der_Zinstage" localSheetId="3">Accrued_interest!$B$13</definedName>
    <definedName name="Basis_für_Berechnung_der_Zinstage" localSheetId="0">'[1]Aufgelaufene Zinsen '!$B$15</definedName>
    <definedName name="Basis_für_Berechnung_der_Zinstage">#REF!</definedName>
    <definedName name="Börsenplatzentgelt">Accrued_interest!$E$7</definedName>
    <definedName name="Bw">[2]BW2!$A$5</definedName>
    <definedName name="dd" localSheetId="3" hidden="1">#REF!</definedName>
    <definedName name="dd" localSheetId="0" hidden="1">#REF!</definedName>
    <definedName name="dd" localSheetId="11" hidden="1">#REF!</definedName>
    <definedName name="dd" hidden="1">#REF!</definedName>
    <definedName name="Emission" localSheetId="3">Accrued_interest!$B$4</definedName>
    <definedName name="Emission" localSheetId="0">'[1]Aufgelaufene Zinsen '!$B$6</definedName>
    <definedName name="Emission">#REF!</definedName>
    <definedName name="Erster_Zinstermin" localSheetId="3">Accrued_interest!$B$5</definedName>
    <definedName name="Erster_Zinstermin" localSheetId="0">'[1]Aufgelaufene Zinsen '!$B$7</definedName>
    <definedName name="Erster_Zinstermin">#REF!</definedName>
    <definedName name="F">[2]BW2!$E$5</definedName>
    <definedName name="Faelligkeit" localSheetId="3">Accrued_interest!$B$6</definedName>
    <definedName name="Faelligkeit" localSheetId="0">'[1]Aufgelaufene Zinsen '!$B$8</definedName>
    <definedName name="Faelligkeit">#REF!</definedName>
    <definedName name="falsch1" localSheetId="3" hidden="1">#REF!</definedName>
    <definedName name="falsch1" localSheetId="0" hidden="1">#REF!</definedName>
    <definedName name="falsch1" localSheetId="11" hidden="1">#REF!</definedName>
    <definedName name="falsch1" hidden="1">#REF!</definedName>
    <definedName name="falscher" localSheetId="3" hidden="1">#REF!</definedName>
    <definedName name="falscher" localSheetId="11" hidden="1">#REF!</definedName>
    <definedName name="falscher" hidden="1">#REF!</definedName>
    <definedName name="Fremde_Spesen_und_Auslagen">Accrued_interest!$E$6</definedName>
    <definedName name="Gezahlte_Stückzinsen" localSheetId="0">#REF!</definedName>
    <definedName name="Gezahlte_Stückzinsen">#REF!</definedName>
    <definedName name="K0">[2]Zinsformeln!$B$6</definedName>
    <definedName name="Kn">[2]Zinsformeln!$E$6</definedName>
    <definedName name="Kurs" localSheetId="3">Accrued_interest!$B$10</definedName>
    <definedName name="Kurs" localSheetId="0">'[1]Aufgelaufene Zinsen '!$B$12</definedName>
    <definedName name="Kurs">#REF!</definedName>
    <definedName name="Kurswert" localSheetId="3">Accrued_interest!$B$11</definedName>
    <definedName name="Kurswert" localSheetId="0">'[1]Aufgelaufene Zinsen '!$B$13</definedName>
    <definedName name="Kurswert">#REF!</definedName>
    <definedName name="Maklergebuehr">'[3]Aufgelaufene Zinsen '!$E$9</definedName>
    <definedName name="Maklergebühr" localSheetId="0">'[1]Aufgelaufene Zinsen '!$E$9</definedName>
    <definedName name="Maklergebühr">Accrued_interest!$E$7</definedName>
    <definedName name="n">[2]Zinsformeln!$D$6</definedName>
    <definedName name="Nennwert" localSheetId="3">Accrued_interest!$B$9</definedName>
    <definedName name="Nennwert" localSheetId="0">'[1]Aufgelaufene Zinsen '!$B$11</definedName>
    <definedName name="Nennwert">#REF!</definedName>
    <definedName name="Nominalzins" localSheetId="3">Accrued_interest!$B$8</definedName>
    <definedName name="Nominalzins" localSheetId="0">'[1]Aufgelaufene Zinsen '!$B$10</definedName>
    <definedName name="Nominalzins">#REF!</definedName>
    <definedName name="Provision" localSheetId="3">Accrued_interest!$E$5</definedName>
    <definedName name="Provision" localSheetId="0">'[1]Aufgelaufene Zinsen '!$E$7</definedName>
    <definedName name="Provision">#REF!</definedName>
    <definedName name="Rmz">[2]BW2!$C$5</definedName>
    <definedName name="Spesen" localSheetId="3">Accrued_interest!$E$6</definedName>
    <definedName name="Spesen" localSheetId="0">#REF!</definedName>
    <definedName name="Spesen">#REF!</definedName>
    <definedName name="Zins">[2]BW2!$B$5</definedName>
    <definedName name="Zinstermine_pro_Jahr" localSheetId="3">Accrued_interest!$B$12</definedName>
    <definedName name="Zinstermine_pro_Jahr" localSheetId="0">'[1]Aufgelaufene Zinsen '!$B$14</definedName>
    <definedName name="Zinstermine_pro_Jahr">#REF!</definedName>
    <definedName name="Zw">[2]BW2!$D$5</definedName>
    <definedName name="Zzr">[2]BW2!$F$5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3" l="1"/>
  <c r="B7" i="13"/>
  <c r="B12" i="2"/>
  <c r="B6" i="21"/>
  <c r="B5" i="23" a="1"/>
  <c r="B5" i="23" l="1"/>
  <c r="B14" i="19"/>
  <c r="B11" i="19"/>
  <c r="E4" i="19"/>
  <c r="E5" i="19" l="1"/>
  <c r="E6" i="19"/>
  <c r="E9" i="19" s="1"/>
  <c r="C9" i="16" l="1"/>
  <c r="D9" i="16" l="1"/>
  <c r="D10" i="16" s="1"/>
  <c r="C10" i="16"/>
  <c r="B9" i="16"/>
  <c r="B13" i="11" l="1"/>
  <c r="B12" i="11" l="1"/>
  <c r="B10" i="3" l="1"/>
  <c r="B8" i="1"/>
  <c r="E16" i="13" l="1"/>
  <c r="D16" i="13"/>
  <c r="C16" i="13"/>
  <c r="B16" i="13"/>
  <c r="E15" i="13"/>
  <c r="D15" i="13"/>
  <c r="C15" i="13"/>
  <c r="B15" i="13"/>
  <c r="E14" i="13"/>
  <c r="D14" i="13"/>
  <c r="C14" i="13"/>
  <c r="B14" i="13"/>
  <c r="E13" i="13"/>
  <c r="D13" i="13"/>
  <c r="C13" i="13"/>
  <c r="B13" i="13"/>
  <c r="E12" i="13"/>
  <c r="D12" i="13"/>
  <c r="C12" i="13"/>
  <c r="B12" i="13"/>
  <c r="E11" i="13"/>
  <c r="D11" i="13"/>
  <c r="C11" i="13"/>
  <c r="B11" i="13"/>
  <c r="E10" i="13"/>
  <c r="D10" i="13"/>
  <c r="C10" i="13"/>
  <c r="B10" i="13"/>
  <c r="E9" i="13"/>
  <c r="D9" i="13"/>
  <c r="C9" i="13"/>
  <c r="B9" i="13"/>
  <c r="E8" i="13"/>
  <c r="D8" i="13"/>
  <c r="C8" i="13"/>
  <c r="B8" i="13"/>
  <c r="E7" i="13"/>
  <c r="E17" i="13" s="1"/>
  <c r="C7" i="13"/>
  <c r="C17" i="13" s="1"/>
  <c r="B17" i="13"/>
  <c r="D17" i="13" l="1"/>
  <c r="B8" i="11"/>
  <c r="C8" i="7"/>
  <c r="D8" i="7"/>
  <c r="E8" i="7"/>
  <c r="F8" i="7"/>
  <c r="G8" i="7"/>
  <c r="H8" i="7"/>
  <c r="I8" i="7"/>
  <c r="J8" i="7"/>
  <c r="K8" i="7"/>
  <c r="B8" i="7"/>
  <c r="C10" i="5"/>
  <c r="D10" i="5"/>
  <c r="E10" i="5"/>
  <c r="F10" i="5"/>
  <c r="G10" i="5"/>
  <c r="H10" i="5"/>
  <c r="I10" i="5"/>
  <c r="J10" i="5"/>
  <c r="K10" i="5"/>
  <c r="B10" i="5"/>
  <c r="C9" i="5"/>
  <c r="D9" i="5"/>
  <c r="E9" i="5"/>
  <c r="F9" i="5"/>
  <c r="G9" i="5"/>
  <c r="H9" i="5"/>
  <c r="I9" i="5"/>
  <c r="J9" i="5"/>
  <c r="K9" i="5"/>
  <c r="B9" i="5"/>
  <c r="C8" i="5"/>
  <c r="D8" i="5"/>
  <c r="E8" i="5"/>
  <c r="F8" i="5"/>
  <c r="G8" i="5"/>
  <c r="H8" i="5"/>
  <c r="I8" i="5"/>
  <c r="J8" i="5"/>
  <c r="K8" i="5"/>
  <c r="B8" i="5"/>
  <c r="C8" i="4"/>
  <c r="D8" i="4"/>
  <c r="E8" i="4"/>
  <c r="F8" i="4"/>
  <c r="G8" i="4"/>
  <c r="H8" i="4"/>
  <c r="I8" i="4"/>
  <c r="J8" i="4"/>
  <c r="K8" i="4"/>
  <c r="B8" i="4"/>
  <c r="C11" i="3"/>
  <c r="D11" i="3"/>
  <c r="E11" i="3"/>
  <c r="F11" i="3"/>
  <c r="B11" i="3"/>
  <c r="C10" i="3"/>
  <c r="D10" i="3"/>
  <c r="E10" i="3"/>
  <c r="F10" i="3"/>
  <c r="C8" i="1"/>
  <c r="D8" i="1"/>
  <c r="D10" i="1"/>
  <c r="D12" i="2"/>
  <c r="C12" i="2"/>
  <c r="B10" i="4" l="1"/>
  <c r="B10" i="7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9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</futureMetadata>
  <cellMetadata count="1">
    <bk>
      <rc t="1" v="0"/>
    </bk>
  </cellMetadata>
  <valueMetadata count="95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  <bk>
      <rc t="2" v="66"/>
    </bk>
    <bk>
      <rc t="2" v="67"/>
    </bk>
    <bk>
      <rc t="2" v="68"/>
    </bk>
    <bk>
      <rc t="2" v="69"/>
    </bk>
    <bk>
      <rc t="2" v="70"/>
    </bk>
    <bk>
      <rc t="2" v="71"/>
    </bk>
    <bk>
      <rc t="2" v="72"/>
    </bk>
    <bk>
      <rc t="2" v="73"/>
    </bk>
    <bk>
      <rc t="2" v="74"/>
    </bk>
    <bk>
      <rc t="2" v="75"/>
    </bk>
    <bk>
      <rc t="2" v="76"/>
    </bk>
    <bk>
      <rc t="2" v="77"/>
    </bk>
    <bk>
      <rc t="2" v="78"/>
    </bk>
    <bk>
      <rc t="2" v="79"/>
    </bk>
    <bk>
      <rc t="2" v="80"/>
    </bk>
    <bk>
      <rc t="2" v="81"/>
    </bk>
    <bk>
      <rc t="2" v="82"/>
    </bk>
    <bk>
      <rc t="2" v="83"/>
    </bk>
    <bk>
      <rc t="2" v="84"/>
    </bk>
    <bk>
      <rc t="2" v="85"/>
    </bk>
    <bk>
      <rc t="2" v="86"/>
    </bk>
    <bk>
      <rc t="2" v="87"/>
    </bk>
    <bk>
      <rc t="2" v="88"/>
    </bk>
    <bk>
      <rc t="2" v="89"/>
    </bk>
    <bk>
      <rc t="2" v="90"/>
    </bk>
    <bk>
      <rc t="2" v="91"/>
    </bk>
    <bk>
      <rc t="2" v="92"/>
    </bk>
    <bk>
      <rc t="2" v="93"/>
    </bk>
    <bk>
      <rc t="2" v="94"/>
    </bk>
  </valueMetadata>
</metadata>
</file>

<file path=xl/sharedStrings.xml><?xml version="1.0" encoding="utf-8"?>
<sst xmlns="http://schemas.openxmlformats.org/spreadsheetml/2006/main" count="99" uniqueCount="82">
  <si>
    <t>Basis</t>
  </si>
  <si>
    <t>Gesamt</t>
  </si>
  <si>
    <t>DURATION()</t>
  </si>
  <si>
    <t>MDURATION()</t>
  </si>
  <si>
    <t>Phantas</t>
  </si>
  <si>
    <t>Emission</t>
  </si>
  <si>
    <t>Provision</t>
  </si>
  <si>
    <t xml:space="preserve"> </t>
  </si>
  <si>
    <t>Pension calculation</t>
  </si>
  <si>
    <t>Interest</t>
  </si>
  <si>
    <t>Regular annual payout</t>
  </si>
  <si>
    <t>Comparison of depreciation methods</t>
  </si>
  <si>
    <t>Cost value</t>
  </si>
  <si>
    <t>Residual value</t>
  </si>
  <si>
    <t>Year</t>
  </si>
  <si>
    <t>Useful life years</t>
  </si>
  <si>
    <t>Factor</t>
  </si>
  <si>
    <t>Repayment of loans</t>
  </si>
  <si>
    <t>PPMT()</t>
  </si>
  <si>
    <t>IPMT()</t>
  </si>
  <si>
    <t>PMT()</t>
  </si>
  <si>
    <t>Sale of a fixed-income security</t>
  </si>
  <si>
    <t>Security:</t>
  </si>
  <si>
    <t>First interest date</t>
  </si>
  <si>
    <t>Maturity</t>
  </si>
  <si>
    <t>Settlement</t>
  </si>
  <si>
    <t>Nominal interest rate</t>
  </si>
  <si>
    <t>Face value</t>
  </si>
  <si>
    <t>Course</t>
  </si>
  <si>
    <t>Interest dates per year</t>
  </si>
  <si>
    <t>Basis for calculating interest days</t>
  </si>
  <si>
    <t>Number of interest days</t>
  </si>
  <si>
    <t>Accrued interest</t>
  </si>
  <si>
    <t>Third-party expenses and expenses</t>
  </si>
  <si>
    <t>Exchange Fee</t>
  </si>
  <si>
    <t>Amount (credit)</t>
  </si>
  <si>
    <t>Digital depreciation</t>
  </si>
  <si>
    <t>Acquisition costs</t>
  </si>
  <si>
    <t>Useful life in years</t>
  </si>
  <si>
    <t>SYD()</t>
  </si>
  <si>
    <t>Accrued interest on securities</t>
  </si>
  <si>
    <t>Interest rate</t>
  </si>
  <si>
    <t>Security</t>
  </si>
  <si>
    <t>Frequency</t>
  </si>
  <si>
    <t>Calc_method</t>
  </si>
  <si>
    <t>ACCRINT()</t>
  </si>
  <si>
    <t>Issue</t>
  </si>
  <si>
    <t>First_interest</t>
  </si>
  <si>
    <t>Duration (hypothetical investment period)</t>
  </si>
  <si>
    <t>Coupon</t>
  </si>
  <si>
    <t>Yid</t>
  </si>
  <si>
    <t>Geometric-degressive depreciation</t>
  </si>
  <si>
    <t>DDB()</t>
  </si>
  <si>
    <t>Total</t>
  </si>
  <si>
    <t>Cost</t>
  </si>
  <si>
    <t>Salvage</t>
  </si>
  <si>
    <t>Life</t>
  </si>
  <si>
    <t>SLN()</t>
  </si>
  <si>
    <t>Internal rate of return and net present value</t>
  </si>
  <si>
    <t>XIRR()</t>
  </si>
  <si>
    <t>XNPV()</t>
  </si>
  <si>
    <t>Total payments</t>
  </si>
  <si>
    <t>Guess</t>
  </si>
  <si>
    <t>Meta share values</t>
  </si>
  <si>
    <t>Example stock market history</t>
  </si>
  <si>
    <t>Interest rate per period</t>
  </si>
  <si>
    <t>Annual interest rate</t>
  </si>
  <si>
    <t>RATE()</t>
  </si>
  <si>
    <t>Nper</t>
  </si>
  <si>
    <t>PMT</t>
  </si>
  <si>
    <t>Pv</t>
  </si>
  <si>
    <t>Fv</t>
  </si>
  <si>
    <t>Type</t>
  </si>
  <si>
    <t>Rate</t>
  </si>
  <si>
    <t>PV</t>
  </si>
  <si>
    <t>Per</t>
  </si>
  <si>
    <t>Market value</t>
  </si>
  <si>
    <t>Linear depreciation</t>
  </si>
  <si>
    <t>Straight-line</t>
  </si>
  <si>
    <t>Declining-balance</t>
  </si>
  <si>
    <t>Declining with change to straight-line</t>
  </si>
  <si>
    <t>Sum-of-years' digits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</si>
</sst>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_-* #,##0.00_-;\-* #,##0.00_-;_-* &quot;-&quot;??_-;_-@_-"/>
    <numFmt numFmtId="167" formatCode="0.00000000"/>
    <numFmt numFmtId="168" formatCode="0.00000"/>
    <numFmt numFmtId="169" formatCode="#,##0\ &quot;€&quot;"/>
    <numFmt numFmtId="170" formatCode="_-* #,##0\ &quot;€&quot;_-;\-* #,##0\ &quot;€&quot;_-;_-* &quot;-&quot;??\ &quot;€&quot;_-;_-@_-"/>
    <numFmt numFmtId="171" formatCode="0.0%"/>
    <numFmt numFmtId="172" formatCode="General_)"/>
    <numFmt numFmtId="173" formatCode="#,##0.00\ &quot;DM&quot;;[Red]\-#,##0.00\ &quot;DM&quot;"/>
    <numFmt numFmtId="174" formatCode="#,##0.00\ _€"/>
    <numFmt numFmtId="175" formatCode="[hh]:mm"/>
    <numFmt numFmtId="176" formatCode="_-* #,##0.00\ &quot;DM&quot;_-;\-* #,##0.00\ &quot;DM&quot;_-;_-* &quot;-&quot;??\ &quot;DM&quot;_-;_-@_-"/>
    <numFmt numFmtId="177" formatCode="0.000%"/>
    <numFmt numFmtId="178" formatCode="&quot;$&quot;#,##0.00"/>
    <numFmt numFmtId="179" formatCode="&quot;$&quot;#,##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Helvetica"/>
    </font>
    <font>
      <sz val="12"/>
      <name val="Calibri"/>
      <family val="2"/>
    </font>
    <font>
      <b/>
      <sz val="12"/>
      <color indexed="9"/>
      <name val="Verdana"/>
      <family val="2"/>
    </font>
    <font>
      <b/>
      <sz val="14"/>
      <color indexed="8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sz val="10"/>
      <name val="Arial"/>
      <family val="2"/>
    </font>
    <font>
      <sz val="12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b/>
      <sz val="12"/>
      <color theme="4" tint="-0.249977111117893"/>
      <name val="Corbel"/>
      <family val="2"/>
    </font>
    <font>
      <sz val="10"/>
      <name val="Corbel"/>
      <family val="2"/>
    </font>
    <font>
      <b/>
      <sz val="14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/>
    <xf numFmtId="0" fontId="8" fillId="2" borderId="0"/>
    <xf numFmtId="0" fontId="12" fillId="3" borderId="2" applyNumberFormat="0" applyBorder="0" applyAlignment="0" applyProtection="0"/>
    <xf numFmtId="173" fontId="13" fillId="3" borderId="1" applyNumberFormat="0" applyFill="0" applyBorder="0" applyAlignment="0" applyProtection="0">
      <alignment horizontal="center"/>
    </xf>
    <xf numFmtId="0" fontId="14" fillId="0" borderId="0"/>
    <xf numFmtId="172" fontId="15" fillId="4" borderId="0"/>
    <xf numFmtId="0" fontId="16" fillId="0" borderId="0"/>
    <xf numFmtId="0" fontId="17" fillId="0" borderId="0">
      <alignment horizontal="left" vertical="center" indent="1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73" fontId="13" fillId="3" borderId="1" applyNumberFormat="0" applyFill="0" applyBorder="0" applyAlignment="0" applyProtection="0">
      <alignment horizontal="center"/>
    </xf>
    <xf numFmtId="173" fontId="13" fillId="3" borderId="1" applyNumberFormat="0" applyFill="0" applyBorder="0" applyAlignment="0" applyProtection="0">
      <alignment horizontal="center"/>
    </xf>
    <xf numFmtId="173" fontId="13" fillId="3" borderId="1" applyNumberFormat="0" applyFill="0" applyBorder="0" applyAlignment="0" applyProtection="0">
      <alignment horizontal="center"/>
    </xf>
    <xf numFmtId="169" fontId="13" fillId="3" borderId="1" applyNumberFormat="0" applyFill="0" applyBorder="0" applyAlignment="0" applyProtection="0">
      <alignment horizontal="center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5" fontId="18" fillId="5" borderId="3" applyFont="0" applyFill="0" applyBorder="0" applyAlignment="0" applyProtection="0"/>
    <xf numFmtId="0" fontId="14" fillId="0" borderId="0"/>
    <xf numFmtId="166" fontId="1" fillId="0" borderId="0" applyFont="0" applyFill="0" applyBorder="0" applyAlignment="0" applyProtection="0"/>
  </cellStyleXfs>
  <cellXfs count="96">
    <xf numFmtId="0" fontId="0" fillId="0" borderId="0" xfId="0"/>
    <xf numFmtId="14" fontId="0" fillId="0" borderId="0" xfId="0" applyNumberFormat="1"/>
    <xf numFmtId="0" fontId="3" fillId="0" borderId="0" xfId="0" applyFont="1"/>
    <xf numFmtId="2" fontId="3" fillId="0" borderId="0" xfId="0" applyNumberFormat="1" applyFont="1"/>
    <xf numFmtId="165" fontId="3" fillId="0" borderId="0" xfId="1" applyFont="1"/>
    <xf numFmtId="0" fontId="3" fillId="0" borderId="0" xfId="0" applyFont="1" applyAlignment="1">
      <alignment horizontal="right"/>
    </xf>
    <xf numFmtId="168" fontId="3" fillId="0" borderId="0" xfId="1" applyNumberFormat="1" applyFont="1"/>
    <xf numFmtId="9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/>
    <xf numFmtId="14" fontId="3" fillId="0" borderId="1" xfId="0" applyNumberFormat="1" applyFont="1" applyBorder="1"/>
    <xf numFmtId="10" fontId="3" fillId="0" borderId="1" xfId="2" applyNumberFormat="1" applyFont="1" applyBorder="1"/>
    <xf numFmtId="10" fontId="3" fillId="0" borderId="1" xfId="0" applyNumberFormat="1" applyFont="1" applyBorder="1"/>
    <xf numFmtId="168" fontId="3" fillId="0" borderId="1" xfId="1" applyNumberFormat="1" applyFont="1" applyBorder="1"/>
    <xf numFmtId="0" fontId="5" fillId="0" borderId="0" xfId="0" applyFont="1"/>
    <xf numFmtId="9" fontId="3" fillId="0" borderId="1" xfId="2" applyFont="1" applyBorder="1"/>
    <xf numFmtId="14" fontId="3" fillId="0" borderId="1" xfId="0" applyNumberFormat="1" applyFont="1" applyBorder="1" applyAlignment="1">
      <alignment horizontal="right"/>
    </xf>
    <xf numFmtId="14" fontId="3" fillId="0" borderId="1" xfId="0" applyNumberFormat="1" applyFont="1" applyBorder="1" applyAlignment="1">
      <alignment horizontal="left"/>
    </xf>
    <xf numFmtId="9" fontId="0" fillId="0" borderId="1" xfId="0" applyNumberFormat="1" applyBorder="1"/>
    <xf numFmtId="2" fontId="3" fillId="0" borderId="1" xfId="0" applyNumberFormat="1" applyFont="1" applyBorder="1"/>
    <xf numFmtId="172" fontId="7" fillId="0" borderId="0" xfId="3" applyNumberFormat="1" applyFont="1"/>
    <xf numFmtId="0" fontId="9" fillId="0" borderId="0" xfId="4" applyFont="1" applyFill="1"/>
    <xf numFmtId="0" fontId="10" fillId="0" borderId="0" xfId="4" applyFont="1" applyFill="1"/>
    <xf numFmtId="172" fontId="11" fillId="0" borderId="0" xfId="3" applyNumberFormat="1" applyFont="1"/>
    <xf numFmtId="172" fontId="11" fillId="0" borderId="1" xfId="6" applyNumberFormat="1" applyFont="1" applyFill="1" applyBorder="1" applyAlignment="1">
      <alignment horizontal="right" indent="1"/>
    </xf>
    <xf numFmtId="0" fontId="11" fillId="0" borderId="0" xfId="7" applyFont="1"/>
    <xf numFmtId="173" fontId="11" fillId="0" borderId="0" xfId="7" applyNumberFormat="1" applyFont="1"/>
    <xf numFmtId="0" fontId="7" fillId="0" borderId="0" xfId="15" applyFont="1"/>
    <xf numFmtId="0" fontId="11" fillId="0" borderId="0" xfId="15" applyFont="1"/>
    <xf numFmtId="0" fontId="11" fillId="0" borderId="3" xfId="18" applyNumberFormat="1" applyFont="1" applyFill="1" applyBorder="1" applyAlignment="1"/>
    <xf numFmtId="0" fontId="10" fillId="0" borderId="3" xfId="5" applyFont="1" applyFill="1" applyBorder="1"/>
    <xf numFmtId="14" fontId="11" fillId="0" borderId="1" xfId="18" applyNumberFormat="1" applyFont="1" applyFill="1" applyBorder="1" applyAlignment="1">
      <alignment horizontal="right" indent="1"/>
    </xf>
    <xf numFmtId="14" fontId="11" fillId="0" borderId="1" xfId="18" applyNumberFormat="1" applyFont="1" applyFill="1" applyBorder="1" applyAlignment="1"/>
    <xf numFmtId="171" fontId="11" fillId="0" borderId="1" xfId="18" applyNumberFormat="1" applyFont="1" applyFill="1" applyBorder="1" applyAlignment="1"/>
    <xf numFmtId="176" fontId="11" fillId="0" borderId="1" xfId="18" applyNumberFormat="1" applyFont="1" applyFill="1" applyBorder="1" applyAlignment="1"/>
    <xf numFmtId="0" fontId="11" fillId="0" borderId="1" xfId="18" applyNumberFormat="1" applyFont="1" applyFill="1" applyBorder="1" applyAlignment="1">
      <alignment horizontal="right" indent="1"/>
    </xf>
    <xf numFmtId="0" fontId="11" fillId="0" borderId="1" xfId="18" applyNumberFormat="1" applyFont="1" applyFill="1" applyBorder="1" applyAlignment="1"/>
    <xf numFmtId="0" fontId="11" fillId="0" borderId="1" xfId="15" applyFont="1" applyBorder="1" applyAlignment="1">
      <alignment horizontal="right" indent="1"/>
    </xf>
    <xf numFmtId="0" fontId="11" fillId="0" borderId="1" xfId="15" applyFont="1" applyBorder="1"/>
    <xf numFmtId="0" fontId="7" fillId="0" borderId="0" xfId="15" applyFont="1" applyAlignment="1">
      <alignment horizontal="right"/>
    </xf>
    <xf numFmtId="10" fontId="7" fillId="0" borderId="0" xfId="14" applyNumberFormat="1" applyFont="1"/>
    <xf numFmtId="2" fontId="19" fillId="0" borderId="0" xfId="15" applyNumberFormat="1" applyFont="1"/>
    <xf numFmtId="2" fontId="7" fillId="0" borderId="0" xfId="15" applyNumberFormat="1" applyFont="1"/>
    <xf numFmtId="164" fontId="0" fillId="0" borderId="0" xfId="0" applyNumberFormat="1"/>
    <xf numFmtId="10" fontId="0" fillId="0" borderId="1" xfId="2" applyNumberFormat="1" applyFont="1" applyBorder="1"/>
    <xf numFmtId="0" fontId="2" fillId="0" borderId="1" xfId="0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0" fontId="21" fillId="0" borderId="0" xfId="0" applyFont="1"/>
    <xf numFmtId="9" fontId="3" fillId="0" borderId="1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10" fontId="3" fillId="0" borderId="1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right" indent="2"/>
    </xf>
    <xf numFmtId="0" fontId="0" fillId="0" borderId="1" xfId="0" applyBorder="1" applyAlignment="1">
      <alignment horizontal="right" indent="1"/>
    </xf>
    <xf numFmtId="172" fontId="11" fillId="0" borderId="0" xfId="3" applyNumberFormat="1" applyFont="1" applyAlignment="1">
      <alignment horizontal="right" indent="1"/>
    </xf>
    <xf numFmtId="0" fontId="11" fillId="0" borderId="1" xfId="5" applyFont="1" applyFill="1" applyBorder="1" applyAlignment="1">
      <alignment horizontal="right" wrapText="1" indent="1"/>
    </xf>
    <xf numFmtId="0" fontId="11" fillId="0" borderId="1" xfId="5" applyFont="1" applyFill="1" applyBorder="1" applyAlignment="1">
      <alignment horizontal="right" indent="1"/>
    </xf>
    <xf numFmtId="172" fontId="11" fillId="7" borderId="1" xfId="6" applyNumberFormat="1" applyFont="1" applyFill="1" applyBorder="1" applyAlignment="1">
      <alignment horizontal="right" indent="1"/>
    </xf>
    <xf numFmtId="177" fontId="11" fillId="0" borderId="1" xfId="18" applyNumberFormat="1" applyFont="1" applyFill="1" applyBorder="1" applyAlignment="1">
      <alignment horizontal="right" indent="1"/>
    </xf>
    <xf numFmtId="0" fontId="11" fillId="0" borderId="1" xfId="18" applyNumberFormat="1" applyFont="1" applyFill="1" applyBorder="1" applyAlignment="1">
      <alignment horizontal="center"/>
    </xf>
    <xf numFmtId="0" fontId="22" fillId="0" borderId="2" xfId="5" applyFont="1" applyFill="1" applyBorder="1" applyAlignment="1">
      <alignment horizontal="right" indent="1"/>
    </xf>
    <xf numFmtId="0" fontId="23" fillId="0" borderId="0" xfId="15" applyFont="1"/>
    <xf numFmtId="0" fontId="22" fillId="0" borderId="4" xfId="15" applyFont="1" applyBorder="1" applyAlignment="1">
      <alignment horizontal="right" indent="1"/>
    </xf>
    <xf numFmtId="0" fontId="23" fillId="0" borderId="5" xfId="23" applyFont="1" applyBorder="1" applyAlignment="1">
      <alignment horizontal="right" indent="1"/>
    </xf>
    <xf numFmtId="0" fontId="22" fillId="0" borderId="4" xfId="15" applyFont="1" applyBorder="1" applyAlignment="1">
      <alignment horizontal="right" wrapText="1" indent="1"/>
    </xf>
    <xf numFmtId="0" fontId="23" fillId="0" borderId="0" xfId="23" applyFont="1"/>
    <xf numFmtId="0" fontId="25" fillId="0" borderId="0" xfId="15" applyFont="1"/>
    <xf numFmtId="0" fontId="26" fillId="0" borderId="0" xfId="15" applyFont="1"/>
    <xf numFmtId="10" fontId="23" fillId="0" borderId="5" xfId="14" applyNumberFormat="1" applyFont="1" applyFill="1" applyBorder="1" applyAlignment="1">
      <alignment horizontal="right" indent="1"/>
    </xf>
    <xf numFmtId="166" fontId="0" fillId="0" borderId="0" xfId="24" applyFon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178" fontId="23" fillId="0" borderId="1" xfId="11" applyNumberFormat="1" applyFont="1" applyFill="1" applyBorder="1" applyAlignment="1">
      <alignment horizontal="center"/>
    </xf>
    <xf numFmtId="178" fontId="24" fillId="0" borderId="5" xfId="11" applyNumberFormat="1" applyFont="1" applyFill="1" applyBorder="1" applyAlignment="1">
      <alignment horizontal="center"/>
    </xf>
    <xf numFmtId="178" fontId="11" fillId="0" borderId="1" xfId="6" applyNumberFormat="1" applyFont="1" applyFill="1" applyBorder="1" applyAlignment="1">
      <alignment horizontal="right" indent="1"/>
    </xf>
    <xf numFmtId="178" fontId="11" fillId="6" borderId="1" xfId="6" applyNumberFormat="1" applyFont="1" applyFill="1" applyBorder="1" applyAlignment="1">
      <alignment horizontal="right" indent="1"/>
    </xf>
    <xf numFmtId="178" fontId="11" fillId="7" borderId="1" xfId="6" applyNumberFormat="1" applyFont="1" applyFill="1" applyBorder="1" applyAlignment="1">
      <alignment horizontal="right" indent="1"/>
    </xf>
    <xf numFmtId="178" fontId="0" fillId="0" borderId="1" xfId="1" applyNumberFormat="1" applyFont="1" applyBorder="1" applyAlignment="1">
      <alignment horizontal="right" indent="1"/>
    </xf>
    <xf numFmtId="178" fontId="0" fillId="0" borderId="1" xfId="0" applyNumberFormat="1" applyBorder="1" applyAlignment="1">
      <alignment horizontal="right" indent="1"/>
    </xf>
    <xf numFmtId="178" fontId="3" fillId="0" borderId="1" xfId="1" applyNumberFormat="1" applyFont="1" applyBorder="1" applyAlignment="1">
      <alignment horizontal="right" indent="1"/>
    </xf>
    <xf numFmtId="178" fontId="1" fillId="0" borderId="1" xfId="0" applyNumberFormat="1" applyFont="1" applyBorder="1" applyAlignment="1">
      <alignment horizontal="right" indent="1"/>
    </xf>
    <xf numFmtId="178" fontId="11" fillId="0" borderId="1" xfId="13" applyNumberFormat="1" applyFont="1" applyFill="1" applyBorder="1" applyAlignment="1">
      <alignment horizontal="right" indent="1"/>
    </xf>
    <xf numFmtId="178" fontId="3" fillId="0" borderId="1" xfId="0" applyNumberFormat="1" applyFont="1" applyBorder="1"/>
    <xf numFmtId="178" fontId="3" fillId="0" borderId="1" xfId="1" applyNumberFormat="1" applyFont="1" applyBorder="1"/>
    <xf numFmtId="178" fontId="0" fillId="0" borderId="1" xfId="1" applyNumberFormat="1" applyFont="1" applyBorder="1"/>
    <xf numFmtId="179" fontId="3" fillId="0" borderId="1" xfId="0" applyNumberFormat="1" applyFont="1" applyBorder="1"/>
    <xf numFmtId="178" fontId="0" fillId="0" borderId="1" xfId="0" applyNumberFormat="1" applyBorder="1"/>
    <xf numFmtId="179" fontId="0" fillId="0" borderId="1" xfId="0" applyNumberFormat="1" applyBorder="1"/>
    <xf numFmtId="179" fontId="0" fillId="0" borderId="1" xfId="1" applyNumberFormat="1" applyFont="1" applyBorder="1"/>
    <xf numFmtId="178" fontId="0" fillId="0" borderId="0" xfId="0" applyNumberFormat="1"/>
    <xf numFmtId="179" fontId="3" fillId="0" borderId="1" xfId="0" applyNumberFormat="1" applyFont="1" applyBorder="1" applyAlignment="1">
      <alignment horizontal="right" indent="1"/>
    </xf>
    <xf numFmtId="0" fontId="11" fillId="0" borderId="1" xfId="5" applyFont="1" applyFill="1" applyBorder="1" applyAlignment="1">
      <alignment horizontal="right" indent="1"/>
    </xf>
    <xf numFmtId="0" fontId="0" fillId="0" borderId="1" xfId="0" applyBorder="1" applyAlignment="1">
      <alignment horizontal="center"/>
    </xf>
  </cellXfs>
  <cellStyles count="25">
    <cellStyle name="Anfangstitel" xfId="8" xr:uid="{00000000-0005-0000-0000-000000000000}"/>
    <cellStyle name="Beschriftung" xfId="9" xr:uid="{00000000-0005-0000-0000-000001000000}"/>
    <cellStyle name="Comma" xfId="24" builtinId="3"/>
    <cellStyle name="ContentsHyperlink" xfId="10" xr:uid="{00000000-0005-0000-0000-000002000000}"/>
    <cellStyle name="Currency" xfId="1" builtinId="4"/>
    <cellStyle name="Euro" xfId="11" xr:uid="{00000000-0005-0000-0000-000003000000}"/>
    <cellStyle name="Euro 2" xfId="12" xr:uid="{00000000-0005-0000-0000-000004000000}"/>
    <cellStyle name="Euro 3" xfId="13" xr:uid="{00000000-0005-0000-0000-000005000000}"/>
    <cellStyle name="Normal" xfId="0" builtinId="0"/>
    <cellStyle name="Percent" xfId="2" builtinId="5"/>
    <cellStyle name="Prozent 2" xfId="14" xr:uid="{00000000-0005-0000-0000-000007000000}"/>
    <cellStyle name="Standard 2" xfId="15" xr:uid="{00000000-0005-0000-0000-000009000000}"/>
    <cellStyle name="Standard_A 2" xfId="3" xr:uid="{00000000-0005-0000-0000-00000A000000}"/>
    <cellStyle name="Standard_Abschreib" xfId="7" xr:uid="{00000000-0005-0000-0000-00000B000000}"/>
    <cellStyle name="Standard_Finanz1" xfId="23" xr:uid="{DA85F9FB-D937-4884-B9E3-C2198106871C}"/>
    <cellStyle name="Tabellenbeschriftung" xfId="5" xr:uid="{00000000-0005-0000-0000-00000C000000}"/>
    <cellStyle name="Tabellendaten" xfId="16" xr:uid="{00000000-0005-0000-0000-00000D000000}"/>
    <cellStyle name="Tabellendaten 2" xfId="17" xr:uid="{00000000-0005-0000-0000-00000E000000}"/>
    <cellStyle name="Tabellendaten 3" xfId="6" xr:uid="{00000000-0005-0000-0000-00000F000000}"/>
    <cellStyle name="Tabellendaten 4" xfId="18" xr:uid="{00000000-0005-0000-0000-000010000000}"/>
    <cellStyle name="Tabellendaten 5" xfId="19" xr:uid="{00000000-0005-0000-0000-000011000000}"/>
    <cellStyle name="Tabellentitel" xfId="4" xr:uid="{00000000-0005-0000-0000-000012000000}"/>
    <cellStyle name="Währung 2" xfId="20" xr:uid="{00000000-0005-0000-0000-000014000000}"/>
    <cellStyle name="Währung 3" xfId="21" xr:uid="{00000000-0005-0000-0000-000015000000}"/>
    <cellStyle name="zeitsumme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26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21" Type="http://schemas.microsoft.com/office/2017/06/relationships/rdRichValueStructure" Target="richData/rdrichvaluestructur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5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SupportingPropertyBagStructure" Target="richData/rdsupportingpropertybagstructure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microsoft.com/office/2017/06/relationships/richStyles" Target="richData/richStyles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microsoft.com/office/2017/06/relationships/rdArray" Target="richData/rdarray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66696260400193"/>
          <c:y val="4.648077915185319E-2"/>
          <c:w val="0.51676265363309315"/>
          <c:h val="0.84864029167099331"/>
        </c:manualLayout>
      </c:layout>
      <c:lineChart>
        <c:grouping val="stacked"/>
        <c:varyColors val="0"/>
        <c:ser>
          <c:idx val="0"/>
          <c:order val="0"/>
          <c:tx>
            <c:strRef>
              <c:f>Depreciation_methods!$B$6</c:f>
              <c:strCache>
                <c:ptCount val="1"/>
                <c:pt idx="0">
                  <c:v>Straight-line</c:v>
                </c:pt>
              </c:strCache>
            </c:strRef>
          </c:tx>
          <c:spPr>
            <a:ln w="254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Depreciation_methods!$B$7:$B$16</c:f>
              <c:numCache>
                <c:formatCode>"$"#,##0.00</c:formatCode>
                <c:ptCount val="10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28-4249-8C0E-064A5A230ADD}"/>
            </c:ext>
          </c:extLst>
        </c:ser>
        <c:ser>
          <c:idx val="1"/>
          <c:order val="1"/>
          <c:tx>
            <c:strRef>
              <c:f>Depreciation_methods!$C$6</c:f>
              <c:strCache>
                <c:ptCount val="1"/>
                <c:pt idx="0">
                  <c:v>Declining-balance</c:v>
                </c:pt>
              </c:strCache>
            </c:strRef>
          </c:tx>
          <c:spPr>
            <a:ln w="25400">
              <a:solidFill>
                <a:schemeClr val="accent2">
                  <a:lumMod val="75000"/>
                </a:schemeClr>
              </a:solidFill>
              <a:prstDash val="dash"/>
            </a:ln>
          </c:spPr>
          <c:marker>
            <c:symbol val="none"/>
          </c:marker>
          <c:val>
            <c:numRef>
              <c:f>Depreciation_methods!$C$7:$C$16</c:f>
              <c:numCache>
                <c:formatCode>"$"#,##0.00</c:formatCode>
                <c:ptCount val="10"/>
                <c:pt idx="0">
                  <c:v>4400</c:v>
                </c:pt>
                <c:pt idx="1">
                  <c:v>3520</c:v>
                </c:pt>
                <c:pt idx="2">
                  <c:v>2816.0000000000009</c:v>
                </c:pt>
                <c:pt idx="3">
                  <c:v>2252.8000000000006</c:v>
                </c:pt>
                <c:pt idx="4">
                  <c:v>1802.2400000000009</c:v>
                </c:pt>
                <c:pt idx="5">
                  <c:v>1441.7920000000011</c:v>
                </c:pt>
                <c:pt idx="6">
                  <c:v>1153.4336000000008</c:v>
                </c:pt>
                <c:pt idx="7">
                  <c:v>922.7468800000006</c:v>
                </c:pt>
                <c:pt idx="8">
                  <c:v>738.19750400000066</c:v>
                </c:pt>
                <c:pt idx="9">
                  <c:v>590.5580032000006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28-4249-8C0E-064A5A230ADD}"/>
            </c:ext>
          </c:extLst>
        </c:ser>
        <c:ser>
          <c:idx val="2"/>
          <c:order val="2"/>
          <c:tx>
            <c:strRef>
              <c:f>Depreciation_methods!$D$6</c:f>
              <c:strCache>
                <c:ptCount val="1"/>
                <c:pt idx="0">
                  <c:v>Sum-of-years' digits</c:v>
                </c:pt>
              </c:strCache>
            </c:strRef>
          </c:tx>
          <c:spPr>
            <a:ln w="25400">
              <a:solidFill>
                <a:schemeClr val="accent3">
                  <a:lumMod val="75000"/>
                </a:schemeClr>
              </a:solidFill>
              <a:prstDash val="dashDot"/>
            </a:ln>
          </c:spPr>
          <c:marker>
            <c:symbol val="none"/>
          </c:marker>
          <c:val>
            <c:numRef>
              <c:f>Depreciation_methods!$D$7:$D$16</c:f>
              <c:numCache>
                <c:formatCode>"$"#,##0.00</c:formatCode>
                <c:ptCount val="10"/>
                <c:pt idx="0">
                  <c:v>3636.3636363636365</c:v>
                </c:pt>
                <c:pt idx="1">
                  <c:v>3272.7272727272725</c:v>
                </c:pt>
                <c:pt idx="2">
                  <c:v>2909.090909090909</c:v>
                </c:pt>
                <c:pt idx="3">
                  <c:v>2545.4545454545455</c:v>
                </c:pt>
                <c:pt idx="4">
                  <c:v>2181.818181818182</c:v>
                </c:pt>
                <c:pt idx="5">
                  <c:v>1818.1818181818182</c:v>
                </c:pt>
                <c:pt idx="6">
                  <c:v>1454.5454545454545</c:v>
                </c:pt>
                <c:pt idx="7">
                  <c:v>1090.909090909091</c:v>
                </c:pt>
                <c:pt idx="8">
                  <c:v>727.27272727272725</c:v>
                </c:pt>
                <c:pt idx="9">
                  <c:v>363.63636363636363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28-4249-8C0E-064A5A230ADD}"/>
            </c:ext>
          </c:extLst>
        </c:ser>
        <c:ser>
          <c:idx val="3"/>
          <c:order val="3"/>
          <c:tx>
            <c:strRef>
              <c:f>Depreciation_methods!$E$6</c:f>
              <c:strCache>
                <c:ptCount val="1"/>
                <c:pt idx="0">
                  <c:v>Declining with change to straight-line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Depreciation_methods!$E$7:$E$16</c:f>
              <c:numCache>
                <c:formatCode>"$"#,##0.00</c:formatCode>
                <c:ptCount val="10"/>
                <c:pt idx="0">
                  <c:v>4400</c:v>
                </c:pt>
                <c:pt idx="1">
                  <c:v>3520</c:v>
                </c:pt>
                <c:pt idx="2">
                  <c:v>2816</c:v>
                </c:pt>
                <c:pt idx="3">
                  <c:v>2252.8000000000002</c:v>
                </c:pt>
                <c:pt idx="4">
                  <c:v>1802.2400000000002</c:v>
                </c:pt>
                <c:pt idx="5">
                  <c:v>1441.7920000000004</c:v>
                </c:pt>
                <c:pt idx="6">
                  <c:v>1153.4336000000001</c:v>
                </c:pt>
                <c:pt idx="7">
                  <c:v>922.74688000000015</c:v>
                </c:pt>
                <c:pt idx="8">
                  <c:v>845.49376000000007</c:v>
                </c:pt>
                <c:pt idx="9">
                  <c:v>845.49376000000007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28-4249-8C0E-064A5A230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4652464"/>
        <c:axId val="1484644304"/>
      </c:lineChart>
      <c:catAx>
        <c:axId val="1484652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484644304"/>
        <c:crosses val="autoZero"/>
        <c:auto val="1"/>
        <c:lblAlgn val="ctr"/>
        <c:lblOffset val="100"/>
        <c:noMultiLvlLbl val="0"/>
      </c:catAx>
      <c:valAx>
        <c:axId val="14846443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8465246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143712</xdr:colOff>
      <xdr:row>0</xdr:row>
      <xdr:rowOff>60604</xdr:rowOff>
    </xdr:from>
    <xdr:to>
      <xdr:col>14</xdr:col>
      <xdr:colOff>58616</xdr:colOff>
      <xdr:row>14</xdr:row>
      <xdr:rowOff>62906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Beispiele%20f&#252;r%20Ex_Funktionen%202010\Beispiele%20f&#252;r%20Excel%202010\Finanzfunktion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ExcelFunktionen\ExFu16_Beispiele\Finanzfunktione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Finanzfunkt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AMORDEGRK"/>
      <sheetName val="AMORLINEARK"/>
      <sheetName val="AUFGELZINS"/>
      <sheetName val="AUFGELZINSF"/>
      <sheetName val="AUSZAHLUNG"/>
      <sheetName val="BW"/>
      <sheetName val="DIA"/>
      <sheetName val="DISAGIO"/>
      <sheetName val="DURATION"/>
      <sheetName val="EFFEKTIV"/>
      <sheetName val="GDA"/>
      <sheetName val="GDA2"/>
      <sheetName val="IKV"/>
      <sheetName val="ISPMT"/>
      <sheetName val="KAPZ"/>
      <sheetName val="KUMKAPITAL"/>
      <sheetName val="KUMZINSZ"/>
      <sheetName val="KURS"/>
      <sheetName val="KURSDISAGIO"/>
      <sheetName val="KURSFÄLLIG"/>
      <sheetName val="LIA"/>
      <sheetName val="MDURATION"/>
      <sheetName val="NBW"/>
      <sheetName val="NOMINAL"/>
      <sheetName val="NOTIERUNGBRU"/>
      <sheetName val="NOTIERUNGDEZ"/>
      <sheetName val="QIKV"/>
      <sheetName val="RENDITE"/>
      <sheetName val="RENDITEDIS"/>
      <sheetName val="RENDITEFÄLL"/>
      <sheetName val="RMZ"/>
      <sheetName val="TBILLÄQUIV"/>
      <sheetName val="TBILLKURS"/>
      <sheetName val="TBILLRENDITE"/>
      <sheetName val="UNREGER"/>
      <sheetName val="UNREGLE"/>
      <sheetName val="VDB"/>
      <sheetName val="XINTZINSFUSS"/>
      <sheetName val="ZINS"/>
      <sheetName val="ZINSSATZ"/>
      <sheetName val="ZINSTERMNZ"/>
      <sheetName val="ZINSTERMTAGE"/>
      <sheetName val="ZINSTERMTAGNZ"/>
      <sheetName val="ZINSTERMTAGVA"/>
      <sheetName val="ZINSTERMVZ"/>
      <sheetName val="ZINSTERMZAHL"/>
      <sheetName val="ZINSZ"/>
      <sheetName val="ZW"/>
      <sheetName val="ZW2"/>
      <sheetName val="ZZR"/>
      <sheetName val="Berechnung der Rentenrate"/>
      <sheetName val="Abschreibungsmethoden"/>
      <sheetName val="Aufgelaufene Zinsen "/>
      <sheetName val="AnleiheDaten"/>
      <sheetName val="Verzinsu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6">
          <cell r="B6">
            <v>35023</v>
          </cell>
        </row>
        <row r="7">
          <cell r="B7">
            <v>35389</v>
          </cell>
          <cell r="E7">
            <v>30</v>
          </cell>
        </row>
        <row r="8">
          <cell r="B8">
            <v>38676</v>
          </cell>
        </row>
        <row r="9">
          <cell r="B9">
            <v>35247</v>
          </cell>
          <cell r="E9">
            <v>4.5</v>
          </cell>
        </row>
        <row r="10">
          <cell r="B10">
            <v>7.0000000000000007E-2</v>
          </cell>
        </row>
        <row r="11">
          <cell r="B11">
            <v>6000</v>
          </cell>
        </row>
        <row r="12">
          <cell r="B12">
            <v>99.7</v>
          </cell>
        </row>
        <row r="13">
          <cell r="B13">
            <v>5982</v>
          </cell>
        </row>
        <row r="14">
          <cell r="B14">
            <v>1</v>
          </cell>
        </row>
        <row r="15">
          <cell r="B15">
            <v>4</v>
          </cell>
        </row>
      </sheetData>
      <sheetData sheetId="54" refreshError="1"/>
      <sheetData sheetId="55">
        <row r="5">
          <cell r="B5" t="str">
            <v>Kapital bei einfacher Verzinsung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Finanzfunktionen"/>
      <sheetName val="AMORDEGRK"/>
      <sheetName val="AMORLINEARK"/>
      <sheetName val="AUFGELZINS"/>
      <sheetName val="AUFGELZINSF"/>
      <sheetName val="AUSZAHLUNG"/>
      <sheetName val="BW"/>
      <sheetName val="BW1"/>
      <sheetName val="BW2"/>
      <sheetName val="BW3"/>
      <sheetName val="DIA"/>
      <sheetName val="DISAGIO"/>
      <sheetName val="DURATION"/>
      <sheetName val="EFFEKTIV"/>
      <sheetName val="GDA"/>
      <sheetName val="GDA2"/>
      <sheetName val="IKV"/>
      <sheetName val="ISPMT"/>
      <sheetName val="KAPZ"/>
      <sheetName val="KUMKAPITAL"/>
      <sheetName val="KUMZINSZ"/>
      <sheetName val="KURS"/>
      <sheetName val="KURSDISAGIO"/>
      <sheetName val="KURSFÄLLIG"/>
      <sheetName val="LIA"/>
      <sheetName val="MDURATION"/>
      <sheetName val="NBW"/>
      <sheetName val="NOMINAL"/>
      <sheetName val="NOTIERUNGBRU"/>
      <sheetName val="NOTIERUNGDEZ"/>
      <sheetName val="PDURATION"/>
      <sheetName val="QIKV"/>
      <sheetName val="RENDITE"/>
      <sheetName val="RENDITEDIS"/>
      <sheetName val="RENDITEFÄLL"/>
      <sheetName val="RMZ"/>
      <sheetName val="RMZ2"/>
      <sheetName val="TBILLÄQUIV"/>
      <sheetName val="TBILLKURS"/>
      <sheetName val="TBILLRENDITE"/>
      <sheetName val="UNREGER"/>
      <sheetName val="UNREGLE"/>
      <sheetName val="VDB"/>
      <sheetName val="XINTZINSFUSS"/>
      <sheetName val="ZINS"/>
      <sheetName val="ZINS2"/>
      <sheetName val="ZINSSATZ"/>
      <sheetName val="ZINSTERMNZ"/>
      <sheetName val="ZINSTERMTAGE"/>
      <sheetName val="ZINSTERMTAGNZ"/>
      <sheetName val="ZINSTERMTAGVA"/>
      <sheetName val="ZINSTERMVZ"/>
      <sheetName val="ZINSTERMZAHL"/>
      <sheetName val="ZINSZ"/>
      <sheetName val="ZSATZINVEST"/>
      <sheetName val="ZW"/>
      <sheetName val="ZW_2"/>
      <sheetName val="ZW_3"/>
      <sheetName val="ZW2"/>
      <sheetName val="ZZR"/>
      <sheetName val="ZZR2"/>
      <sheetName val="ZZR3"/>
      <sheetName val="Berechnung_der_Rentenrate"/>
      <sheetName val="Abschreibungsmethoden"/>
      <sheetName val="Aufgelaufene_Zinsen "/>
      <sheetName val="AnleiheDaten"/>
      <sheetName val="Verzinsung"/>
      <sheetName val="Zinsformeln"/>
      <sheetName val="Zinseszinsformel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>
            <v>-83.866982558016588</v>
          </cell>
          <cell r="B5">
            <v>7.0000000000000007E-2</v>
          </cell>
          <cell r="C5">
            <v>10</v>
          </cell>
          <cell r="D5">
            <v>10</v>
          </cell>
          <cell r="E5">
            <v>0</v>
          </cell>
          <cell r="F5">
            <v>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6">
          <cell r="B6">
            <v>1000</v>
          </cell>
          <cell r="D6">
            <v>5</v>
          </cell>
          <cell r="E6">
            <v>1150</v>
          </cell>
        </row>
      </sheetData>
      <sheetData sheetId="6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AMORDEGRK"/>
      <sheetName val="AMORLINEARK"/>
      <sheetName val="AUFGELZINS"/>
      <sheetName val="AUFGELZINSF"/>
      <sheetName val="AUSZAHLUNG"/>
      <sheetName val="BW"/>
      <sheetName val="DIA"/>
      <sheetName val="DISAGIO"/>
      <sheetName val="DURATION"/>
      <sheetName val="EFFEKTIV"/>
      <sheetName val="GDA"/>
      <sheetName val="GDA2"/>
      <sheetName val="IKV"/>
      <sheetName val="ISPMT"/>
      <sheetName val="KAPZ"/>
      <sheetName val="KUMKAPITAL"/>
      <sheetName val="KUMZINSZ"/>
      <sheetName val="KURS"/>
      <sheetName val="KURSDISAGIO"/>
      <sheetName val="KURSFÄLLIG"/>
      <sheetName val="LIA"/>
      <sheetName val="MDURATION"/>
      <sheetName val="NBW"/>
      <sheetName val="NOMINAL"/>
      <sheetName val="NOTIERUNGBRU"/>
      <sheetName val="NOTIERUNGDEZ"/>
      <sheetName val="QIKV"/>
      <sheetName val="RENDITE"/>
      <sheetName val="RENDITEDIS"/>
      <sheetName val="RENDITEFÄLL"/>
      <sheetName val="RMZ"/>
      <sheetName val="TBILLÄQUIV"/>
      <sheetName val="TBILLKURS"/>
      <sheetName val="TBILLRENDITE"/>
      <sheetName val="UNREGER"/>
      <sheetName val="UNREGLE"/>
      <sheetName val="VDB"/>
      <sheetName val="XINTZINSFUSS"/>
      <sheetName val="ZINS"/>
      <sheetName val="ZINSSATZ"/>
      <sheetName val="ZINSTERMNZ"/>
      <sheetName val="ZINSTERMTAGE"/>
      <sheetName val="ZINSTERMTAGNZ"/>
      <sheetName val="ZINSTERMTAGVA"/>
      <sheetName val="ZINSTERMVZ"/>
      <sheetName val="ZINSTERMZAHL"/>
      <sheetName val="ZINSZ"/>
      <sheetName val="ZW"/>
      <sheetName val="ZW2"/>
      <sheetName val="ZZR"/>
      <sheetName val="Berechnung der Rentenrate"/>
      <sheetName val="Abschreibungsmethoden"/>
      <sheetName val="Aufgelaufene Zinsen "/>
      <sheetName val="Ratenkredit"/>
      <sheetName val="AnleiheDaten"/>
      <sheetName val="Verzins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6">
          <cell r="B6">
            <v>35023</v>
          </cell>
        </row>
        <row r="9">
          <cell r="E9">
            <v>4.5</v>
          </cell>
        </row>
      </sheetData>
      <sheetData sheetId="54"/>
      <sheetData sheetId="55"/>
      <sheetData sheetId="56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5">
  <a r="1" c="24">
    <v t="i">0</v>
    <v t="i">31</v>
    <v t="i">59</v>
    <v t="i">90</v>
    <v t="i">120</v>
    <v t="i">151</v>
    <v t="i">181</v>
    <v t="i">212</v>
    <v t="i">243</v>
    <v t="i">273</v>
    <v t="i">304</v>
    <v t="i">334</v>
    <v t="i">365</v>
    <v t="i">396</v>
    <v t="i">424</v>
    <v t="i">455</v>
    <v t="i">485</v>
    <v t="i">516</v>
    <v t="i">546</v>
    <v t="i">577</v>
    <v t="i">608</v>
    <v t="i">638</v>
    <v t="i">669</v>
    <v t="i">699</v>
  </a>
  <a r="1" c="24">
    <v>313.26</v>
    <v>211.03</v>
    <v>222.36</v>
    <v>200.47</v>
    <v>193.64</v>
    <v>161.25</v>
    <v>159.1</v>
    <v>162.93</v>
    <v>135.68</v>
    <v>93.16</v>
    <v>118.1</v>
    <v>120.34</v>
    <v>148.97</v>
    <v>174.94</v>
    <v>211.94</v>
    <v>240.32</v>
    <v>264.72000000000003</v>
    <v>286.98</v>
    <v>318.60000000000002</v>
    <v>295.89</v>
    <v>300.20999999999998</v>
    <v>301.27</v>
    <v>327.14999999999998</v>
    <v>353.96</v>
  </a>
  <a r="1" c="24">
    <v>338.29500000000002</v>
    <v>314.55500000000001</v>
    <v>209.87</v>
    <v>224.55</v>
    <v>201.16499999999999</v>
    <v>196.51</v>
    <v>160.31</v>
    <v>157.25</v>
    <v>163.58000000000001</v>
    <v>137.13999999999999</v>
    <v>94.33</v>
    <v>119.19799999999999</v>
    <v>122.82</v>
    <v>148.03</v>
    <v>174.59</v>
    <v>208.84</v>
    <v>238.61500000000001</v>
    <v>265.89999999999998</v>
    <v>286.7</v>
    <v>317.53500000000003</v>
    <v>299.37</v>
    <v>302.74</v>
    <v>301.85000000000002</v>
    <v>325.48</v>
  </a>
  <a r="1" c="24">
    <v>343.08539999999999</v>
    <v>328</v>
    <v>231.15100000000001</v>
    <v>236.86</v>
    <v>224.3</v>
    <v>202.03</v>
    <v>183.85</v>
    <v>183.1</v>
    <v>171.39</v>
    <v>142.39009999999999</v>
    <v>118.74</v>
    <v>124.67</v>
    <v>153.19</v>
    <v>197.16</v>
    <v>212.17</v>
    <v>241.685</v>
    <v>268.64999999999998</v>
    <v>289.79000000000002</v>
    <v>326.2</v>
    <v>324.14</v>
    <v>312.87</v>
    <v>330.54</v>
    <v>342.92</v>
    <v>361.9</v>
  </a>
  <a r="1" c="24">
    <v>289.01</v>
    <v>190.22</v>
    <v>185.82</v>
    <v>169</v>
    <v>176.11</v>
    <v>154.25</v>
    <v>154.85</v>
    <v>155.23009999999999</v>
    <v>134.12010000000001</v>
    <v>92.6</v>
    <v>88.09</v>
    <v>112.46</v>
    <v>122.28</v>
    <v>147.06</v>
    <v>171.43</v>
    <v>207.13</v>
    <v>229.85</v>
    <v>258.88</v>
    <v>284.84989999999999</v>
    <v>274.38</v>
    <v>286.79000000000002</v>
    <v>279.40300000000002</v>
    <v>301.85000000000002</v>
    <v>313.66000000000003</v>
  </a>
</arrayData>
</file>

<file path=xl/richData/rdrichvalue.xml><?xml version="1.0" encoding="utf-8"?>
<rvData xmlns="http://schemas.microsoft.com/office/spreadsheetml/2017/richdata" count="96">
  <rv s="0">
    <fb>313.26</fb>
    <v>0</v>
  </rv>
  <rv s="0">
    <fb>338.29500000000002</fb>
    <v>0</v>
  </rv>
  <rv s="0">
    <fb>343.08539999999999</fb>
    <v>0</v>
  </rv>
  <rv s="0">
    <fb>289.01</fb>
    <v>0</v>
  </rv>
  <rv s="0">
    <fb>211.03</fb>
    <v>0</v>
  </rv>
  <rv s="0">
    <fb>314.55500000000001</fb>
    <v>0</v>
  </rv>
  <rv s="0">
    <fb>328</fb>
    <v>0</v>
  </rv>
  <rv s="0">
    <fb>190.22</fb>
    <v>0</v>
  </rv>
  <rv s="0">
    <fb>222.36</fb>
    <v>0</v>
  </rv>
  <rv s="0">
    <fb>209.87</fb>
    <v>0</v>
  </rv>
  <rv s="0">
    <fb>231.15100000000001</fb>
    <v>0</v>
  </rv>
  <rv s="0">
    <fb>185.82</fb>
    <v>0</v>
  </rv>
  <rv s="0">
    <fb>200.47</fb>
    <v>0</v>
  </rv>
  <rv s="0">
    <fb>224.55</fb>
    <v>0</v>
  </rv>
  <rv s="0">
    <fb>236.86</fb>
    <v>0</v>
  </rv>
  <rv s="0">
    <fb>169</fb>
    <v>0</v>
  </rv>
  <rv s="0">
    <fb>193.64</fb>
    <v>0</v>
  </rv>
  <rv s="0">
    <fb>201.16499999999999</fb>
    <v>0</v>
  </rv>
  <rv s="0">
    <fb>224.3</fb>
    <v>0</v>
  </rv>
  <rv s="0">
    <fb>176.11</fb>
    <v>0</v>
  </rv>
  <rv s="0">
    <fb>161.25</fb>
    <v>0</v>
  </rv>
  <rv s="0">
    <fb>196.51</fb>
    <v>0</v>
  </rv>
  <rv s="0">
    <fb>202.03</fb>
    <v>0</v>
  </rv>
  <rv s="0">
    <fb>154.25</fb>
    <v>0</v>
  </rv>
  <rv s="0">
    <fb>159.1</fb>
    <v>0</v>
  </rv>
  <rv s="0">
    <fb>160.31</fb>
    <v>0</v>
  </rv>
  <rv s="0">
    <fb>183.85</fb>
    <v>0</v>
  </rv>
  <rv s="0">
    <fb>154.85</fb>
    <v>0</v>
  </rv>
  <rv s="0">
    <fb>162.93</fb>
    <v>0</v>
  </rv>
  <rv s="0">
    <fb>157.25</fb>
    <v>0</v>
  </rv>
  <rv s="0">
    <fb>183.1</fb>
    <v>0</v>
  </rv>
  <rv s="0">
    <fb>155.23009999999999</fb>
    <v>0</v>
  </rv>
  <rv s="0">
    <fb>135.68</fb>
    <v>0</v>
  </rv>
  <rv s="0">
    <fb>163.58000000000001</fb>
    <v>0</v>
  </rv>
  <rv s="0">
    <fb>171.39</fb>
    <v>0</v>
  </rv>
  <rv s="0">
    <fb>134.12010000000001</fb>
    <v>0</v>
  </rv>
  <rv s="0">
    <fb>93.16</fb>
    <v>0</v>
  </rv>
  <rv s="0">
    <fb>137.13999999999999</fb>
    <v>0</v>
  </rv>
  <rv s="0">
    <fb>142.39009999999999</fb>
    <v>0</v>
  </rv>
  <rv s="0">
    <fb>92.6</fb>
    <v>0</v>
  </rv>
  <rv s="0">
    <fb>118.1</fb>
    <v>0</v>
  </rv>
  <rv s="0">
    <fb>94.33</fb>
    <v>0</v>
  </rv>
  <rv s="0">
    <fb>118.74</fb>
    <v>0</v>
  </rv>
  <rv s="0">
    <fb>88.09</fb>
    <v>0</v>
  </rv>
  <rv s="0">
    <fb>120.34</fb>
    <v>0</v>
  </rv>
  <rv s="0">
    <fb>119.19799999999999</fb>
    <v>0</v>
  </rv>
  <rv s="0">
    <fb>124.67</fb>
    <v>0</v>
  </rv>
  <rv s="0">
    <fb>112.46</fb>
    <v>0</v>
  </rv>
  <rv s="0">
    <fb>148.97</fb>
    <v>0</v>
  </rv>
  <rv s="0">
    <fb>122.82</fb>
    <v>0</v>
  </rv>
  <rv s="0">
    <fb>153.19</fb>
    <v>0</v>
  </rv>
  <rv s="0">
    <fb>122.28</fb>
    <v>0</v>
  </rv>
  <rv s="0">
    <fb>174.94</fb>
    <v>0</v>
  </rv>
  <rv s="0">
    <fb>148.03</fb>
    <v>0</v>
  </rv>
  <rv s="0">
    <fb>197.16</fb>
    <v>0</v>
  </rv>
  <rv s="0">
    <fb>147.06</fb>
    <v>0</v>
  </rv>
  <rv s="0">
    <fb>211.94</fb>
    <v>0</v>
  </rv>
  <rv s="0">
    <fb>174.59</fb>
    <v>0</v>
  </rv>
  <rv s="0">
    <fb>212.17</fb>
    <v>0</v>
  </rv>
  <rv s="0">
    <fb>171.43</fb>
    <v>0</v>
  </rv>
  <rv s="0">
    <fb>240.32</fb>
    <v>0</v>
  </rv>
  <rv s="0">
    <fb>208.84</fb>
    <v>0</v>
  </rv>
  <rv s="0">
    <fb>241.685</fb>
    <v>0</v>
  </rv>
  <rv s="0">
    <fb>207.13</fb>
    <v>0</v>
  </rv>
  <rv s="0">
    <fb>264.72000000000003</fb>
    <v>0</v>
  </rv>
  <rv s="0">
    <fb>238.61500000000001</fb>
    <v>0</v>
  </rv>
  <rv s="0">
    <fb>268.64999999999998</fb>
    <v>0</v>
  </rv>
  <rv s="0">
    <fb>229.85</fb>
    <v>0</v>
  </rv>
  <rv s="0">
    <fb>286.98</fb>
    <v>0</v>
  </rv>
  <rv s="0">
    <fb>265.89999999999998</fb>
    <v>0</v>
  </rv>
  <rv s="0">
    <fb>289.79000000000002</fb>
    <v>0</v>
  </rv>
  <rv s="0">
    <fb>258.88</fb>
    <v>0</v>
  </rv>
  <rv s="0">
    <fb>318.60000000000002</fb>
    <v>0</v>
  </rv>
  <rv s="0">
    <fb>286.7</fb>
    <v>0</v>
  </rv>
  <rv s="0">
    <fb>326.2</fb>
    <v>0</v>
  </rv>
  <rv s="0">
    <fb>284.84989999999999</fb>
    <v>0</v>
  </rv>
  <rv s="0">
    <fb>295.89</fb>
    <v>0</v>
  </rv>
  <rv s="0">
    <fb>317.53500000000003</fb>
    <v>0</v>
  </rv>
  <rv s="0">
    <fb>324.14</fb>
    <v>0</v>
  </rv>
  <rv s="0">
    <fb>274.38</fb>
    <v>0</v>
  </rv>
  <rv s="0">
    <fb>300.20999999999998</fb>
    <v>0</v>
  </rv>
  <rv s="0">
    <fb>299.37</fb>
    <v>0</v>
  </rv>
  <rv s="0">
    <fb>312.87</fb>
    <v>0</v>
  </rv>
  <rv s="0">
    <fb>286.79000000000002</fb>
    <v>0</v>
  </rv>
  <rv s="0">
    <fb>301.27</fb>
    <v>0</v>
  </rv>
  <rv s="0">
    <fb>302.74</fb>
    <v>0</v>
  </rv>
  <rv s="0">
    <fb>330.54</fb>
    <v>0</v>
  </rv>
  <rv s="0">
    <fb>279.40300000000002</fb>
    <v>0</v>
  </rv>
  <rv s="0">
    <fb>327.14999999999998</fb>
    <v>0</v>
  </rv>
  <rv s="0">
    <fb>301.85000000000002</fb>
    <v>0</v>
  </rv>
  <rv s="0">
    <fb>342.92</fb>
    <v>0</v>
  </rv>
  <rv s="0">
    <fb>353.96</fb>
    <v>0</v>
  </rv>
  <rv s="0">
    <fb>325.48</fb>
    <v>0</v>
  </rv>
  <rv s="0">
    <fb>361.9</fb>
    <v>0</v>
  </rv>
  <rv s="0">
    <fb>313.66000000000003</fb>
    <v>0</v>
  </rv>
  <rv s="1">
    <v>1</v>
    <v>Meta</v>
    <v>Monthly</v>
    <v>44562</v>
    <v>45291</v>
    <v>0</v>
    <v>1</v>
    <v>638394048000000000,638914434780807718,0</v>
    <v>0</v>
    <v>a1slm7</v>
    <v>XNAS:META</v>
    <v>1</v>
    <v>2</v>
    <v>3</v>
    <v>4</v>
  </rv>
</rvData>
</file>

<file path=xl/richData/rdrichvaluestructure.xml><?xml version="1.0" encoding="utf-8"?>
<rvStructures xmlns="http://schemas.microsoft.com/office/spreadsheetml/2017/richdata" count="2">
  <s t="_formattednumber">
    <k n="_Format" t="spb"/>
  </s>
  <s t="_stockhistorycache">
    <k n="_Format" t="spb"/>
    <k n="Symbol" t="s"/>
    <k n="Interval" t="s"/>
    <k n="StartDate" t="i"/>
    <k n="EndDate" t="i"/>
    <k n="f1904" t="b"/>
    <k n="fdcompat" t="b"/>
    <k n="etag" t="s"/>
    <k n="Date" t="a"/>
    <k n="EntityId" t="s"/>
    <k n="Instrument" t="s"/>
    <k n="Close" t="a"/>
    <k n="Open" t="a"/>
    <k n="High" t="a"/>
    <k n="Low" t="a"/>
  </s>
</rvStructures>
</file>

<file path=xl/richData/rdsupportingpropertybag.xml><?xml version="1.0" encoding="utf-8"?>
<supportingPropertyBags xmlns="http://schemas.microsoft.com/office/spreadsheetml/2017/richdata2">
  <spbData count="2">
    <spb s="0">
      <v>1</v>
    </spb>
    <spb s="1">
      <v>1</v>
      <v>2</v>
      <v>1</v>
      <v>1</v>
      <v>1</v>
    </spb>
  </spbData>
</supportingPropertyBags>
</file>

<file path=xl/richData/rdsupportingpropertybagstructure.xml><?xml version="1.0" encoding="utf-8"?>
<spbStructures xmlns="http://schemas.microsoft.com/office/spreadsheetml/2017/richdata2" count="2">
  <s>
    <k n="_Self" t="i"/>
  </s>
  <s>
    <k n="Low" t="i"/>
    <k n="Date" t="i"/>
    <k n="High" t="i"/>
    <k n="Open" t="i"/>
    <k n="Clos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m/d/yyyy"/>
    </x:dxf>
    <x:dxf>
      <x:numFmt numFmtId="0" formatCode="General"/>
    </x:dxf>
  </dxfs>
  <richProperties>
    <rPr n="NumberFormat" t="s"/>
  </richProperties>
  <richStyles>
    <rSty dxfid="1">
      <rpv i="0">_([$$-en-US]* #,##0.00_);_([$$-en-US]* (#,##0.00);_([$$-en-US]* "-"??_);_(@_)</rpv>
    </rSty>
    <rSty dxfid="0"/>
  </richStyles>
</richStyleShee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E5FF7-CAB5-4323-961B-CB232FB6447B}">
  <dimension ref="A1:B34"/>
  <sheetViews>
    <sheetView workbookViewId="0">
      <selection activeCell="E7" sqref="E7"/>
    </sheetView>
  </sheetViews>
  <sheetFormatPr defaultColWidth="11" defaultRowHeight="13" x14ac:dyDescent="0.3"/>
  <cols>
    <col min="1" max="1" width="22.81640625" style="69" customWidth="1"/>
    <col min="2" max="2" width="14.1796875" style="69" customWidth="1"/>
    <col min="3" max="16384" width="11" style="69"/>
  </cols>
  <sheetData>
    <row r="1" spans="1:2" ht="18.5" x14ac:dyDescent="0.45">
      <c r="A1" s="70" t="s">
        <v>8</v>
      </c>
    </row>
    <row r="3" spans="1:2" s="64" customFormat="1" ht="15.5" x14ac:dyDescent="0.35">
      <c r="A3" s="63" t="s">
        <v>74</v>
      </c>
      <c r="B3" s="75">
        <v>160000</v>
      </c>
    </row>
    <row r="4" spans="1:2" s="64" customFormat="1" ht="15.5" x14ac:dyDescent="0.35">
      <c r="A4" s="65" t="s">
        <v>68</v>
      </c>
      <c r="B4" s="66">
        <v>13</v>
      </c>
    </row>
    <row r="5" spans="1:2" s="64" customFormat="1" ht="15.5" x14ac:dyDescent="0.35">
      <c r="A5" s="65" t="s">
        <v>9</v>
      </c>
      <c r="B5" s="71">
        <v>1.4E-2</v>
      </c>
    </row>
    <row r="6" spans="1:2" s="64" customFormat="1" ht="31" x14ac:dyDescent="0.35">
      <c r="A6" s="67" t="s">
        <v>10</v>
      </c>
      <c r="B6" s="76">
        <f>PMT(B5, B4, B3)</f>
        <v>-13547.365885831723</v>
      </c>
    </row>
    <row r="7" spans="1:2" s="64" customFormat="1" ht="15.5" x14ac:dyDescent="0.35">
      <c r="B7" s="68"/>
    </row>
    <row r="8" spans="1:2" s="64" customFormat="1" ht="15.5" x14ac:dyDescent="0.35">
      <c r="B8" s="68"/>
    </row>
    <row r="9" spans="1:2" s="64" customFormat="1" ht="15.5" x14ac:dyDescent="0.35">
      <c r="B9" s="68"/>
    </row>
    <row r="10" spans="1:2" s="64" customFormat="1" ht="15.5" x14ac:dyDescent="0.35">
      <c r="B10" s="68"/>
    </row>
    <row r="11" spans="1:2" s="64" customFormat="1" ht="15.5" x14ac:dyDescent="0.35"/>
    <row r="12" spans="1:2" s="64" customFormat="1" ht="15.5" x14ac:dyDescent="0.35"/>
    <row r="13" spans="1:2" s="64" customFormat="1" ht="15.5" x14ac:dyDescent="0.35"/>
    <row r="14" spans="1:2" s="64" customFormat="1" ht="15.5" x14ac:dyDescent="0.35"/>
    <row r="15" spans="1:2" s="64" customFormat="1" ht="15.5" x14ac:dyDescent="0.35"/>
    <row r="16" spans="1:2" s="64" customFormat="1" ht="15.5" x14ac:dyDescent="0.35"/>
    <row r="17" s="64" customFormat="1" ht="15.5" x14ac:dyDescent="0.35"/>
    <row r="18" s="64" customFormat="1" ht="15.5" x14ac:dyDescent="0.35"/>
    <row r="19" s="64" customFormat="1" ht="15.5" x14ac:dyDescent="0.35"/>
    <row r="20" s="64" customFormat="1" ht="15.5" x14ac:dyDescent="0.35"/>
    <row r="21" s="64" customFormat="1" ht="15.5" x14ac:dyDescent="0.35"/>
    <row r="22" s="64" customFormat="1" ht="15.5" x14ac:dyDescent="0.35"/>
    <row r="23" s="64" customFormat="1" ht="15.5" x14ac:dyDescent="0.35"/>
    <row r="24" s="64" customFormat="1" ht="15.5" x14ac:dyDescent="0.35"/>
    <row r="25" s="64" customFormat="1" ht="15.5" x14ac:dyDescent="0.35"/>
    <row r="26" s="64" customFormat="1" ht="15.5" x14ac:dyDescent="0.35"/>
    <row r="27" s="64" customFormat="1" ht="15.5" x14ac:dyDescent="0.35"/>
    <row r="28" s="64" customFormat="1" ht="15.5" x14ac:dyDescent="0.35"/>
    <row r="29" s="64" customFormat="1" ht="15.5" x14ac:dyDescent="0.35"/>
    <row r="30" s="64" customFormat="1" ht="15.5" x14ac:dyDescent="0.35"/>
    <row r="31" s="64" customFormat="1" ht="15.5" x14ac:dyDescent="0.35"/>
    <row r="32" s="64" customFormat="1" ht="15.5" x14ac:dyDescent="0.35"/>
    <row r="33" s="64" customFormat="1" ht="15.5" x14ac:dyDescent="0.35"/>
    <row r="34" s="64" customFormat="1" ht="15.5" x14ac:dyDescent="0.35"/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Tabelle1"/>
  <dimension ref="A1:J36"/>
  <sheetViews>
    <sheetView tabSelected="1" zoomScale="91" zoomScaleNormal="91" workbookViewId="0">
      <selection activeCell="N20" sqref="N20"/>
    </sheetView>
  </sheetViews>
  <sheetFormatPr defaultColWidth="8.453125" defaultRowHeight="15.5" x14ac:dyDescent="0.35"/>
  <cols>
    <col min="1" max="1" width="9" style="23" customWidth="1"/>
    <col min="2" max="2" width="13.1796875" style="23" customWidth="1"/>
    <col min="3" max="3" width="15.6328125" style="23" customWidth="1"/>
    <col min="4" max="4" width="22" style="23" customWidth="1"/>
    <col min="5" max="5" width="21.90625" style="23" customWidth="1"/>
    <col min="6" max="6" width="9.90625" style="23" customWidth="1"/>
    <col min="7" max="7" width="7.36328125" style="23" customWidth="1"/>
    <col min="8" max="8" width="9.08984375" style="23" customWidth="1"/>
    <col min="9" max="16384" width="8.453125" style="23"/>
  </cols>
  <sheetData>
    <row r="1" spans="1:10" ht="18.5" x14ac:dyDescent="0.45">
      <c r="A1" s="24" t="s">
        <v>11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/>
      <c r="B2" s="26"/>
      <c r="C2" s="26"/>
      <c r="D2" s="26"/>
      <c r="E2"/>
      <c r="F2" s="26"/>
    </row>
    <row r="3" spans="1:10" s="26" customFormat="1" x14ac:dyDescent="0.35">
      <c r="A3" s="94" t="s">
        <v>12</v>
      </c>
      <c r="B3" s="94"/>
      <c r="C3" s="27">
        <v>22000</v>
      </c>
      <c r="D3" s="59" t="s">
        <v>15</v>
      </c>
      <c r="E3" s="27">
        <v>10</v>
      </c>
    </row>
    <row r="4" spans="1:10" s="26" customFormat="1" x14ac:dyDescent="0.35">
      <c r="A4" s="94" t="s">
        <v>13</v>
      </c>
      <c r="B4" s="94"/>
      <c r="C4" s="27">
        <v>2000</v>
      </c>
      <c r="D4" s="59" t="s">
        <v>16</v>
      </c>
      <c r="E4" s="27">
        <v>2</v>
      </c>
    </row>
    <row r="5" spans="1:10" s="26" customFormat="1" x14ac:dyDescent="0.35">
      <c r="C5" s="57"/>
      <c r="D5" s="57"/>
      <c r="E5" s="57"/>
    </row>
    <row r="6" spans="1:10" s="26" customFormat="1" ht="29" customHeight="1" x14ac:dyDescent="0.35">
      <c r="A6" s="59" t="s">
        <v>14</v>
      </c>
      <c r="B6" s="58" t="s">
        <v>78</v>
      </c>
      <c r="C6" s="58" t="s">
        <v>79</v>
      </c>
      <c r="D6" s="58" t="s">
        <v>81</v>
      </c>
      <c r="E6" s="58" t="s">
        <v>80</v>
      </c>
    </row>
    <row r="7" spans="1:10" s="26" customFormat="1" x14ac:dyDescent="0.35">
      <c r="A7" s="27">
        <v>1</v>
      </c>
      <c r="B7" s="77">
        <f>SLN($C$3,$C$4,$E$3)</f>
        <v>2000</v>
      </c>
      <c r="C7" s="77">
        <f t="shared" ref="C7:C16" si="0">DDB($C$3,$C$4,$E$3,$E$3-($A$16-A7),$E$4)</f>
        <v>4400</v>
      </c>
      <c r="D7" s="77">
        <f>SYD($C$3,$C$4,$E$3,$E$3-($A$16-A7))</f>
        <v>3636.3636363636365</v>
      </c>
      <c r="E7" s="77">
        <f t="shared" ref="E7:E16" si="1">VDB($C$3,$C$4,$E$3,$A7-$A$7,$A8-$A$7,$E$4,FALSE)</f>
        <v>4400</v>
      </c>
    </row>
    <row r="8" spans="1:10" s="26" customFormat="1" x14ac:dyDescent="0.35">
      <c r="A8" s="27">
        <v>2</v>
      </c>
      <c r="B8" s="77">
        <f t="shared" ref="B7:B16" si="2">SLN($C$3,$C$4,$E$3)</f>
        <v>2000</v>
      </c>
      <c r="C8" s="77">
        <f t="shared" si="0"/>
        <v>3520</v>
      </c>
      <c r="D8" s="77">
        <f t="shared" ref="D7:D16" si="3">SYD($C$3,$C$4,$E$3,$E$3-($A$16-A8))</f>
        <v>3272.7272727272725</v>
      </c>
      <c r="E8" s="77">
        <f t="shared" si="1"/>
        <v>3520</v>
      </c>
      <c r="F8" s="28"/>
      <c r="G8" s="28"/>
      <c r="H8" s="28"/>
      <c r="I8" s="28"/>
      <c r="J8" s="28"/>
    </row>
    <row r="9" spans="1:10" s="26" customFormat="1" x14ac:dyDescent="0.35">
      <c r="A9" s="27">
        <v>3</v>
      </c>
      <c r="B9" s="77">
        <f t="shared" si="2"/>
        <v>2000</v>
      </c>
      <c r="C9" s="77">
        <f t="shared" si="0"/>
        <v>2816.0000000000009</v>
      </c>
      <c r="D9" s="77">
        <f t="shared" si="3"/>
        <v>2909.090909090909</v>
      </c>
      <c r="E9" s="77">
        <f t="shared" si="1"/>
        <v>2816</v>
      </c>
      <c r="F9" s="28"/>
      <c r="G9" s="28"/>
      <c r="H9" s="28"/>
      <c r="I9" s="28"/>
      <c r="J9" s="29"/>
    </row>
    <row r="10" spans="1:10" s="26" customFormat="1" x14ac:dyDescent="0.35">
      <c r="A10" s="27">
        <v>4</v>
      </c>
      <c r="B10" s="77">
        <f t="shared" si="2"/>
        <v>2000</v>
      </c>
      <c r="C10" s="77">
        <f t="shared" si="0"/>
        <v>2252.8000000000006</v>
      </c>
      <c r="D10" s="77">
        <f t="shared" si="3"/>
        <v>2545.4545454545455</v>
      </c>
      <c r="E10" s="77">
        <f t="shared" si="1"/>
        <v>2252.8000000000002</v>
      </c>
      <c r="F10" s="28"/>
      <c r="G10" s="28"/>
      <c r="H10" s="28"/>
      <c r="I10" s="28"/>
      <c r="J10" s="29"/>
    </row>
    <row r="11" spans="1:10" s="26" customFormat="1" x14ac:dyDescent="0.35">
      <c r="A11" s="27">
        <v>5</v>
      </c>
      <c r="B11" s="77">
        <f t="shared" si="2"/>
        <v>2000</v>
      </c>
      <c r="C11" s="77">
        <f t="shared" si="0"/>
        <v>1802.2400000000009</v>
      </c>
      <c r="D11" s="77">
        <f t="shared" si="3"/>
        <v>2181.818181818182</v>
      </c>
      <c r="E11" s="77">
        <f t="shared" si="1"/>
        <v>1802.2400000000002</v>
      </c>
      <c r="F11" s="28"/>
      <c r="G11" s="28"/>
      <c r="H11" s="28"/>
      <c r="I11" s="28"/>
      <c r="J11" s="29"/>
    </row>
    <row r="12" spans="1:10" s="26" customFormat="1" x14ac:dyDescent="0.35">
      <c r="A12" s="27">
        <v>6</v>
      </c>
      <c r="B12" s="77">
        <f t="shared" si="2"/>
        <v>2000</v>
      </c>
      <c r="C12" s="77">
        <f t="shared" si="0"/>
        <v>1441.7920000000011</v>
      </c>
      <c r="D12" s="77">
        <f t="shared" si="3"/>
        <v>1818.1818181818182</v>
      </c>
      <c r="E12" s="77">
        <f t="shared" si="1"/>
        <v>1441.7920000000004</v>
      </c>
      <c r="F12" s="28"/>
      <c r="G12" s="28"/>
      <c r="H12" s="28"/>
      <c r="I12" s="28"/>
      <c r="J12" s="29"/>
    </row>
    <row r="13" spans="1:10" s="26" customFormat="1" x14ac:dyDescent="0.35">
      <c r="A13" s="27">
        <v>7</v>
      </c>
      <c r="B13" s="77">
        <f t="shared" si="2"/>
        <v>2000</v>
      </c>
      <c r="C13" s="77">
        <f t="shared" si="0"/>
        <v>1153.4336000000008</v>
      </c>
      <c r="D13" s="77">
        <f t="shared" si="3"/>
        <v>1454.5454545454545</v>
      </c>
      <c r="E13" s="77">
        <f t="shared" si="1"/>
        <v>1153.4336000000001</v>
      </c>
      <c r="F13" s="28"/>
      <c r="G13" s="28"/>
      <c r="H13" s="28"/>
      <c r="I13" s="28"/>
      <c r="J13" s="29"/>
    </row>
    <row r="14" spans="1:10" s="26" customFormat="1" x14ac:dyDescent="0.35">
      <c r="A14" s="27">
        <v>8</v>
      </c>
      <c r="B14" s="77">
        <f t="shared" si="2"/>
        <v>2000</v>
      </c>
      <c r="C14" s="77">
        <f t="shared" si="0"/>
        <v>922.7468800000006</v>
      </c>
      <c r="D14" s="77">
        <f t="shared" si="3"/>
        <v>1090.909090909091</v>
      </c>
      <c r="E14" s="77">
        <f t="shared" si="1"/>
        <v>922.74688000000015</v>
      </c>
      <c r="F14" s="28"/>
      <c r="G14" s="28"/>
      <c r="H14" s="28"/>
      <c r="I14" s="28"/>
      <c r="J14" s="29"/>
    </row>
    <row r="15" spans="1:10" s="26" customFormat="1" x14ac:dyDescent="0.35">
      <c r="A15" s="27">
        <v>9</v>
      </c>
      <c r="B15" s="77">
        <f t="shared" si="2"/>
        <v>2000</v>
      </c>
      <c r="C15" s="77">
        <f t="shared" si="0"/>
        <v>738.19750400000066</v>
      </c>
      <c r="D15" s="77">
        <f t="shared" si="3"/>
        <v>727.27272727272725</v>
      </c>
      <c r="E15" s="78">
        <f t="shared" si="1"/>
        <v>845.49376000000007</v>
      </c>
      <c r="F15" s="28"/>
      <c r="G15" s="28"/>
      <c r="H15" s="28"/>
      <c r="I15" s="28"/>
      <c r="J15" s="29"/>
    </row>
    <row r="16" spans="1:10" s="26" customFormat="1" x14ac:dyDescent="0.35">
      <c r="A16" s="27">
        <v>10</v>
      </c>
      <c r="B16" s="77">
        <f t="shared" si="2"/>
        <v>2000</v>
      </c>
      <c r="C16" s="77">
        <f t="shared" si="0"/>
        <v>590.5580032000006</v>
      </c>
      <c r="D16" s="77">
        <f t="shared" si="3"/>
        <v>363.63636363636363</v>
      </c>
      <c r="E16" s="78">
        <f t="shared" si="1"/>
        <v>845.49376000000007</v>
      </c>
      <c r="F16" s="28"/>
      <c r="G16" s="28"/>
      <c r="H16" s="28"/>
      <c r="I16" s="28"/>
      <c r="J16" s="29"/>
    </row>
    <row r="17" spans="1:10" s="26" customFormat="1" x14ac:dyDescent="0.35">
      <c r="A17" s="60">
        <v>11</v>
      </c>
      <c r="B17" s="79">
        <f>SUM(B7:B16)</f>
        <v>20000</v>
      </c>
      <c r="C17" s="79">
        <f>SUM(C7:C16)</f>
        <v>19637.767987200004</v>
      </c>
      <c r="D17" s="79">
        <f>SUM(D7:D16)</f>
        <v>20000.000000000004</v>
      </c>
      <c r="E17" s="79">
        <f>SUM(E7:E16)</f>
        <v>20000</v>
      </c>
      <c r="F17" s="28"/>
      <c r="G17" s="28"/>
      <c r="H17" s="28"/>
      <c r="I17" s="28"/>
      <c r="J17" s="29"/>
    </row>
    <row r="18" spans="1:10" s="26" customFormat="1" x14ac:dyDescent="0.35">
      <c r="F18" s="28"/>
      <c r="G18" s="28"/>
      <c r="H18" s="28"/>
      <c r="I18" s="28"/>
      <c r="J18" s="29"/>
    </row>
    <row r="19" spans="1:10" s="26" customFormat="1" x14ac:dyDescent="0.35">
      <c r="F19" s="28"/>
      <c r="G19" s="28"/>
      <c r="H19" s="28"/>
      <c r="I19" s="28"/>
      <c r="J19" s="28"/>
    </row>
    <row r="20" spans="1:10" s="26" customFormat="1" x14ac:dyDescent="0.35"/>
    <row r="21" spans="1:10" s="26" customFormat="1" x14ac:dyDescent="0.35"/>
    <row r="22" spans="1:10" s="26" customFormat="1" x14ac:dyDescent="0.35"/>
    <row r="23" spans="1:10" s="26" customFormat="1" x14ac:dyDescent="0.35"/>
    <row r="24" spans="1:10" s="26" customFormat="1" x14ac:dyDescent="0.35"/>
    <row r="25" spans="1:10" s="26" customFormat="1" x14ac:dyDescent="0.35"/>
    <row r="26" spans="1:10" s="26" customFormat="1" x14ac:dyDescent="0.35"/>
    <row r="27" spans="1:10" s="26" customFormat="1" x14ac:dyDescent="0.35"/>
    <row r="28" spans="1:10" s="26" customFormat="1" x14ac:dyDescent="0.35"/>
    <row r="29" spans="1:10" s="26" customFormat="1" x14ac:dyDescent="0.35"/>
    <row r="30" spans="1:10" s="26" customFormat="1" x14ac:dyDescent="0.35"/>
    <row r="31" spans="1:10" s="26" customFormat="1" x14ac:dyDescent="0.35"/>
    <row r="32" spans="1:10" s="26" customFormat="1" x14ac:dyDescent="0.35"/>
    <row r="33" spans="1:5" s="26" customFormat="1" x14ac:dyDescent="0.35"/>
    <row r="34" spans="1:5" s="26" customFormat="1" x14ac:dyDescent="0.35"/>
    <row r="35" spans="1:5" s="26" customFormat="1" x14ac:dyDescent="0.35">
      <c r="A35" s="23"/>
      <c r="B35" s="23"/>
      <c r="C35" s="23"/>
      <c r="D35" s="23"/>
      <c r="E35" s="23"/>
    </row>
    <row r="36" spans="1:5" s="26" customFormat="1" x14ac:dyDescent="0.35">
      <c r="A36" s="23"/>
      <c r="B36" s="23"/>
      <c r="C36" s="23"/>
      <c r="D36" s="23"/>
      <c r="E36" s="23"/>
    </row>
  </sheetData>
  <mergeCells count="2">
    <mergeCell ref="A3:B3"/>
    <mergeCell ref="A4:B4"/>
  </mergeCells>
  <printOptions gridLines="1" gridLinesSet="0"/>
  <pageMargins left="0.5" right="0.5" top="0.5" bottom="0.55000000000000004" header="0.51181102300000003" footer="0.51181102300000003"/>
  <pageSetup paperSize="9" orientation="portrait" horizontalDpi="360" verticalDpi="360" copies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L17"/>
  <sheetViews>
    <sheetView workbookViewId="0">
      <selection activeCell="A7" sqref="A7"/>
    </sheetView>
  </sheetViews>
  <sheetFormatPr defaultColWidth="10.90625" defaultRowHeight="14.5" x14ac:dyDescent="0.35"/>
  <cols>
    <col min="1" max="1" width="10.453125" customWidth="1"/>
    <col min="2" max="11" width="13.54296875" customWidth="1"/>
  </cols>
  <sheetData>
    <row r="1" spans="1:11" ht="18.5" x14ac:dyDescent="0.45">
      <c r="A1" s="8" t="s">
        <v>17</v>
      </c>
    </row>
    <row r="3" spans="1:11" ht="15.5" x14ac:dyDescent="0.35">
      <c r="A3" s="52" t="s">
        <v>73</v>
      </c>
      <c r="B3" s="54">
        <v>0.03</v>
      </c>
      <c r="C3" s="54">
        <v>0.03</v>
      </c>
      <c r="D3" s="54">
        <v>0.03</v>
      </c>
      <c r="E3" s="54">
        <v>0.03</v>
      </c>
      <c r="F3" s="54">
        <v>0.03</v>
      </c>
      <c r="G3" s="54">
        <v>0.03</v>
      </c>
      <c r="H3" s="54">
        <v>0.03</v>
      </c>
      <c r="I3" s="54">
        <v>0.03</v>
      </c>
      <c r="J3" s="54">
        <v>0.03</v>
      </c>
      <c r="K3" s="54">
        <v>0.03</v>
      </c>
    </row>
    <row r="4" spans="1:11" ht="15.5" x14ac:dyDescent="0.35">
      <c r="A4" s="52" t="s">
        <v>75</v>
      </c>
      <c r="B4" s="52">
        <v>1</v>
      </c>
      <c r="C4" s="52">
        <v>2</v>
      </c>
      <c r="D4" s="52">
        <v>3</v>
      </c>
      <c r="E4" s="52">
        <v>4</v>
      </c>
      <c r="F4" s="52">
        <v>5</v>
      </c>
      <c r="G4" s="52">
        <v>6</v>
      </c>
      <c r="H4" s="52">
        <v>7</v>
      </c>
      <c r="I4" s="52">
        <v>8</v>
      </c>
      <c r="J4" s="52">
        <v>9</v>
      </c>
      <c r="K4" s="52">
        <v>10</v>
      </c>
    </row>
    <row r="5" spans="1:11" ht="15.5" x14ac:dyDescent="0.35">
      <c r="A5" s="52" t="s">
        <v>68</v>
      </c>
      <c r="B5" s="52">
        <v>10</v>
      </c>
      <c r="C5" s="52">
        <v>10</v>
      </c>
      <c r="D5" s="52">
        <v>10</v>
      </c>
      <c r="E5" s="52">
        <v>10</v>
      </c>
      <c r="F5" s="52">
        <v>10</v>
      </c>
      <c r="G5" s="52">
        <v>10</v>
      </c>
      <c r="H5" s="52">
        <v>10</v>
      </c>
      <c r="I5" s="52">
        <v>10</v>
      </c>
      <c r="J5" s="52">
        <v>10</v>
      </c>
      <c r="K5" s="52">
        <v>10</v>
      </c>
    </row>
    <row r="6" spans="1:11" x14ac:dyDescent="0.35">
      <c r="A6" s="56" t="s">
        <v>70</v>
      </c>
      <c r="B6" s="80">
        <v>20000</v>
      </c>
      <c r="C6" s="80">
        <v>20000</v>
      </c>
      <c r="D6" s="80">
        <v>20000</v>
      </c>
      <c r="E6" s="80">
        <v>20000</v>
      </c>
      <c r="F6" s="80">
        <v>20000</v>
      </c>
      <c r="G6" s="80">
        <v>20000</v>
      </c>
      <c r="H6" s="80">
        <v>20000</v>
      </c>
      <c r="I6" s="80">
        <v>20000</v>
      </c>
      <c r="J6" s="80">
        <v>20000</v>
      </c>
      <c r="K6" s="80">
        <v>20000</v>
      </c>
    </row>
    <row r="7" spans="1:11" x14ac:dyDescent="0.35">
      <c r="A7" s="56"/>
      <c r="B7" s="81"/>
      <c r="C7" s="81"/>
      <c r="D7" s="81"/>
      <c r="E7" s="81"/>
      <c r="F7" s="81"/>
      <c r="G7" s="81"/>
      <c r="H7" s="81"/>
      <c r="I7" s="81"/>
      <c r="J7" s="81"/>
      <c r="K7" s="81"/>
    </row>
    <row r="8" spans="1:11" ht="15.5" x14ac:dyDescent="0.35">
      <c r="A8" s="52" t="s">
        <v>18</v>
      </c>
      <c r="B8" s="82">
        <f>PPMT(B3,B4,B5,B6)</f>
        <v>-1744.610132103192</v>
      </c>
      <c r="C8" s="82">
        <f t="shared" ref="C8:K8" si="0">PPMT(C3,C4,C5,C6)</f>
        <v>-1796.9484360662875</v>
      </c>
      <c r="D8" s="82">
        <f t="shared" si="0"/>
        <v>-1850.8568891482762</v>
      </c>
      <c r="E8" s="82">
        <f t="shared" si="0"/>
        <v>-1906.3825958227244</v>
      </c>
      <c r="F8" s="82">
        <f t="shared" si="0"/>
        <v>-1963.5740736974062</v>
      </c>
      <c r="G8" s="82">
        <f t="shared" si="0"/>
        <v>-2022.4812959083285</v>
      </c>
      <c r="H8" s="82">
        <f t="shared" si="0"/>
        <v>-2083.1557347855783</v>
      </c>
      <c r="I8" s="82">
        <f t="shared" si="0"/>
        <v>-2145.6504068291456</v>
      </c>
      <c r="J8" s="82">
        <f t="shared" si="0"/>
        <v>-2210.0199190340199</v>
      </c>
      <c r="K8" s="82">
        <f t="shared" si="0"/>
        <v>-2276.3205166050407</v>
      </c>
    </row>
    <row r="9" spans="1:11" ht="15.5" x14ac:dyDescent="0.35">
      <c r="A9" s="52" t="s">
        <v>19</v>
      </c>
      <c r="B9" s="83">
        <f>IPMT(B3,B4,B5,B6)</f>
        <v>-600</v>
      </c>
      <c r="C9" s="83">
        <f t="shared" ref="C9:K9" si="1">IPMT(C3,C4,C5,C6)</f>
        <v>-547.66169603690423</v>
      </c>
      <c r="D9" s="83">
        <f t="shared" si="1"/>
        <v>-493.75324295491561</v>
      </c>
      <c r="E9" s="83">
        <f t="shared" si="1"/>
        <v>-438.22753628046746</v>
      </c>
      <c r="F9" s="83">
        <f t="shared" si="1"/>
        <v>-381.03605840578564</v>
      </c>
      <c r="G9" s="83">
        <f t="shared" si="1"/>
        <v>-322.12883619486337</v>
      </c>
      <c r="H9" s="83">
        <f t="shared" si="1"/>
        <v>-261.45439731761354</v>
      </c>
      <c r="I9" s="83">
        <f t="shared" si="1"/>
        <v>-198.95972527404621</v>
      </c>
      <c r="J9" s="83">
        <f t="shared" si="1"/>
        <v>-134.59021306917182</v>
      </c>
      <c r="K9" s="83">
        <f t="shared" si="1"/>
        <v>-68.289615498151221</v>
      </c>
    </row>
    <row r="10" spans="1:11" ht="15.5" x14ac:dyDescent="0.35">
      <c r="A10" s="52" t="s">
        <v>20</v>
      </c>
      <c r="B10" s="83">
        <f t="shared" ref="B10:K10" si="2">PMT(B3,B5,B6)</f>
        <v>-2344.610132103192</v>
      </c>
      <c r="C10" s="83">
        <f t="shared" si="2"/>
        <v>-2344.610132103192</v>
      </c>
      <c r="D10" s="83">
        <f t="shared" si="2"/>
        <v>-2344.610132103192</v>
      </c>
      <c r="E10" s="83">
        <f t="shared" si="2"/>
        <v>-2344.610132103192</v>
      </c>
      <c r="F10" s="83">
        <f t="shared" si="2"/>
        <v>-2344.610132103192</v>
      </c>
      <c r="G10" s="83">
        <f t="shared" si="2"/>
        <v>-2344.610132103192</v>
      </c>
      <c r="H10" s="83">
        <f t="shared" si="2"/>
        <v>-2344.610132103192</v>
      </c>
      <c r="I10" s="83">
        <f t="shared" si="2"/>
        <v>-2344.610132103192</v>
      </c>
      <c r="J10" s="83">
        <f t="shared" si="2"/>
        <v>-2344.610132103192</v>
      </c>
      <c r="K10" s="83">
        <f t="shared" si="2"/>
        <v>-2344.610132103192</v>
      </c>
    </row>
    <row r="12" spans="1:11" ht="15.5" x14ac:dyDescent="0.35">
      <c r="A12" s="2"/>
    </row>
    <row r="17" spans="12:12" x14ac:dyDescent="0.35">
      <c r="L17" t="s">
        <v>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G18" sqref="G18"/>
    </sheetView>
  </sheetViews>
  <sheetFormatPr defaultColWidth="11" defaultRowHeight="15.75" customHeight="1" x14ac:dyDescent="0.35"/>
  <cols>
    <col min="1" max="1" width="35.54296875" style="30" customWidth="1"/>
    <col min="2" max="2" width="13.81640625" style="30" customWidth="1"/>
    <col min="3" max="3" width="3" style="30" customWidth="1"/>
    <col min="4" max="4" width="34.453125" style="30" customWidth="1"/>
    <col min="5" max="5" width="12.90625" style="30" customWidth="1"/>
    <col min="6" max="6" width="13.6328125" style="30" customWidth="1"/>
    <col min="7" max="7" width="13.36328125" style="30" bestFit="1" customWidth="1"/>
    <col min="8" max="16384" width="11" style="30"/>
  </cols>
  <sheetData>
    <row r="1" spans="1:7" ht="18.5" x14ac:dyDescent="0.45">
      <c r="A1" s="24" t="s">
        <v>21</v>
      </c>
      <c r="B1" s="25"/>
      <c r="C1" s="25"/>
      <c r="D1" s="25"/>
      <c r="E1" s="25"/>
    </row>
    <row r="2" spans="1:7" ht="15.75" customHeight="1" x14ac:dyDescent="0.35">
      <c r="A2" s="31"/>
      <c r="B2" s="31"/>
      <c r="C2" s="31"/>
      <c r="D2" s="31"/>
      <c r="E2" s="31"/>
    </row>
    <row r="3" spans="1:7" ht="15.75" customHeight="1" x14ac:dyDescent="0.35">
      <c r="A3" s="59" t="s">
        <v>22</v>
      </c>
      <c r="B3" s="62" t="s">
        <v>4</v>
      </c>
      <c r="C3" s="32"/>
      <c r="D3" s="33"/>
      <c r="E3" s="32"/>
    </row>
    <row r="4" spans="1:7" ht="15.75" customHeight="1" x14ac:dyDescent="0.35">
      <c r="A4" s="59" t="s">
        <v>5</v>
      </c>
      <c r="B4" s="34">
        <v>42889</v>
      </c>
      <c r="C4" s="35"/>
      <c r="D4" s="59" t="s">
        <v>32</v>
      </c>
      <c r="E4" s="84">
        <f>ACCRINT(Emission,Erster_Zinstermin,Abrechnungstermin,Nominalzins,Nennwert,Zinstermine_pro_Jahr,Basis_für_Berechnung_der_Zinstage)</f>
        <v>3696.291666666667</v>
      </c>
    </row>
    <row r="5" spans="1:7" ht="15.75" customHeight="1" x14ac:dyDescent="0.35">
      <c r="A5" s="59" t="s">
        <v>23</v>
      </c>
      <c r="B5" s="34">
        <v>43254</v>
      </c>
      <c r="C5" s="35"/>
      <c r="D5" s="59" t="s">
        <v>6</v>
      </c>
      <c r="E5" s="84">
        <f>Kurswert*0.125%</f>
        <v>39.077500000000001</v>
      </c>
    </row>
    <row r="6" spans="1:7" ht="15.75" customHeight="1" x14ac:dyDescent="0.35">
      <c r="A6" s="59" t="s">
        <v>24</v>
      </c>
      <c r="B6" s="34">
        <v>47272</v>
      </c>
      <c r="C6" s="35"/>
      <c r="D6" s="59" t="s">
        <v>33</v>
      </c>
      <c r="E6" s="84">
        <f>Kurswert*0.0625%</f>
        <v>19.53875</v>
      </c>
    </row>
    <row r="7" spans="1:7" ht="15.75" customHeight="1" x14ac:dyDescent="0.35">
      <c r="A7" s="59" t="s">
        <v>25</v>
      </c>
      <c r="B7" s="34">
        <v>44567</v>
      </c>
      <c r="C7" s="35"/>
      <c r="D7" s="59" t="s">
        <v>34</v>
      </c>
      <c r="E7" s="84">
        <v>3.5</v>
      </c>
    </row>
    <row r="8" spans="1:7" ht="15.75" customHeight="1" x14ac:dyDescent="0.35">
      <c r="A8" s="59" t="s">
        <v>26</v>
      </c>
      <c r="B8" s="61">
        <v>2.8750000000000001E-2</v>
      </c>
      <c r="C8" s="36"/>
      <c r="D8" s="59"/>
      <c r="E8" s="84"/>
    </row>
    <row r="9" spans="1:7" ht="15.75" customHeight="1" x14ac:dyDescent="0.35">
      <c r="A9" s="59" t="s">
        <v>27</v>
      </c>
      <c r="B9" s="84">
        <v>28000</v>
      </c>
      <c r="C9" s="37"/>
      <c r="D9" s="59" t="s">
        <v>35</v>
      </c>
      <c r="E9" s="84">
        <f>Kurswert+Aufgelaufene_Zinsen-SUM(E5:E7)</f>
        <v>34896.175416666665</v>
      </c>
    </row>
    <row r="10" spans="1:7" ht="15.75" customHeight="1" x14ac:dyDescent="0.35">
      <c r="A10" s="59" t="s">
        <v>28</v>
      </c>
      <c r="B10" s="38">
        <v>111.65</v>
      </c>
      <c r="C10" s="39"/>
      <c r="D10"/>
      <c r="E10"/>
    </row>
    <row r="11" spans="1:7" ht="15.75" customHeight="1" x14ac:dyDescent="0.35">
      <c r="A11" s="59" t="s">
        <v>76</v>
      </c>
      <c r="B11" s="84">
        <f>Nennwert * Kurs/100</f>
        <v>31262</v>
      </c>
      <c r="C11" s="37"/>
      <c r="D11"/>
      <c r="E11"/>
    </row>
    <row r="12" spans="1:7" ht="15.75" customHeight="1" x14ac:dyDescent="0.35">
      <c r="A12" s="59" t="s">
        <v>29</v>
      </c>
      <c r="B12" s="38">
        <v>1</v>
      </c>
      <c r="C12" s="39"/>
      <c r="D12"/>
      <c r="E12"/>
    </row>
    <row r="13" spans="1:7" ht="15.75" customHeight="1" x14ac:dyDescent="0.35">
      <c r="A13" s="59" t="s">
        <v>30</v>
      </c>
      <c r="B13" s="38">
        <v>4</v>
      </c>
      <c r="C13" s="39"/>
      <c r="D13"/>
      <c r="E13"/>
    </row>
    <row r="14" spans="1:7" ht="15.75" customHeight="1" x14ac:dyDescent="0.35">
      <c r="A14" s="59" t="s">
        <v>31</v>
      </c>
      <c r="B14" s="40">
        <f>COUPDAYBS(Abrechnungstermin,Faelligkeit,1,4)</f>
        <v>213</v>
      </c>
      <c r="C14" s="41"/>
      <c r="D14"/>
      <c r="E14"/>
    </row>
    <row r="15" spans="1:7" ht="15.75" customHeight="1" x14ac:dyDescent="0.35">
      <c r="A15" s="42"/>
      <c r="E15" s="43"/>
      <c r="F15" s="44"/>
    </row>
    <row r="16" spans="1:7" ht="15.75" customHeight="1" x14ac:dyDescent="0.35">
      <c r="F16" s="45"/>
      <c r="G16" s="1"/>
    </row>
    <row r="17" spans="6:6" ht="15.75" customHeight="1" x14ac:dyDescent="0.35">
      <c r="F17" s="43"/>
    </row>
  </sheetData>
  <printOptions gridLines="1" gridLinesSet="0"/>
  <pageMargins left="0.78740157499999996" right="0.78740157499999996" top="0.984251969" bottom="0.984251969" header="0.51181102300000003" footer="0.51181102300000003"/>
  <pageSetup paperSize="9" orientation="portrait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F10"/>
  <sheetViews>
    <sheetView workbookViewId="0"/>
  </sheetViews>
  <sheetFormatPr defaultColWidth="10.90625" defaultRowHeight="14.5" x14ac:dyDescent="0.35"/>
  <cols>
    <col min="1" max="1" width="26.08984375" customWidth="1"/>
    <col min="2" max="4" width="13.36328125" customWidth="1"/>
    <col min="6" max="6" width="22.1796875" customWidth="1"/>
  </cols>
  <sheetData>
    <row r="1" spans="1:6" ht="18.5" x14ac:dyDescent="0.45">
      <c r="A1" s="8" t="s">
        <v>36</v>
      </c>
    </row>
    <row r="3" spans="1:6" ht="15.5" x14ac:dyDescent="0.35">
      <c r="A3" s="9" t="s">
        <v>37</v>
      </c>
      <c r="B3" s="85">
        <v>22000</v>
      </c>
      <c r="C3" s="85">
        <v>22000</v>
      </c>
      <c r="D3" s="85">
        <v>22000</v>
      </c>
      <c r="E3" s="1"/>
      <c r="F3" s="46"/>
    </row>
    <row r="4" spans="1:6" ht="15.5" x14ac:dyDescent="0.35">
      <c r="A4" s="9" t="s">
        <v>13</v>
      </c>
      <c r="B4" s="85">
        <v>2000</v>
      </c>
      <c r="C4" s="85">
        <v>2000</v>
      </c>
      <c r="D4" s="85">
        <v>2000</v>
      </c>
      <c r="E4" s="1"/>
    </row>
    <row r="5" spans="1:6" ht="15.5" x14ac:dyDescent="0.35">
      <c r="A5" s="9" t="s">
        <v>38</v>
      </c>
      <c r="B5" s="10">
        <v>3</v>
      </c>
      <c r="C5" s="10">
        <v>3</v>
      </c>
      <c r="D5" s="10">
        <v>3</v>
      </c>
      <c r="E5" s="1"/>
    </row>
    <row r="6" spans="1:6" x14ac:dyDescent="0.35">
      <c r="A6" s="11" t="s">
        <v>14</v>
      </c>
      <c r="B6" s="12">
        <v>1</v>
      </c>
      <c r="C6" s="12">
        <v>2</v>
      </c>
      <c r="D6" s="12">
        <v>3</v>
      </c>
    </row>
    <row r="7" spans="1:6" x14ac:dyDescent="0.35">
      <c r="A7" s="11"/>
      <c r="B7" s="12"/>
      <c r="C7" s="12"/>
      <c r="D7" s="12"/>
    </row>
    <row r="8" spans="1:6" ht="15.5" x14ac:dyDescent="0.35">
      <c r="A8" s="48" t="s">
        <v>39</v>
      </c>
      <c r="B8" s="86">
        <f>SYD(B3,B4,B5,B6)</f>
        <v>10000</v>
      </c>
      <c r="C8" s="86">
        <f t="shared" ref="C8:D8" si="0">SYD(C3,C4,C5,C6)</f>
        <v>6666.666666666667</v>
      </c>
      <c r="D8" s="86">
        <f t="shared" si="0"/>
        <v>3333.3333333333335</v>
      </c>
    </row>
    <row r="9" spans="1:6" x14ac:dyDescent="0.35">
      <c r="A9" s="12"/>
      <c r="B9" s="12"/>
      <c r="C9" s="12"/>
      <c r="D9" s="12"/>
    </row>
    <row r="10" spans="1:6" x14ac:dyDescent="0.35">
      <c r="A10" s="12"/>
      <c r="B10" s="12"/>
      <c r="C10" s="12" t="s">
        <v>1</v>
      </c>
      <c r="D10" s="87">
        <f>SUM(B8:D8)</f>
        <v>20000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12"/>
  <sheetViews>
    <sheetView workbookViewId="0">
      <selection activeCell="B12" sqref="B12:D12"/>
    </sheetView>
  </sheetViews>
  <sheetFormatPr defaultColWidth="10.90625" defaultRowHeight="14.5" x14ac:dyDescent="0.35"/>
  <cols>
    <col min="1" max="1" width="22.1796875" customWidth="1"/>
    <col min="2" max="4" width="13.36328125" customWidth="1"/>
  </cols>
  <sheetData>
    <row r="1" spans="1:6" ht="18.5" x14ac:dyDescent="0.45">
      <c r="A1" s="8" t="s">
        <v>40</v>
      </c>
    </row>
    <row r="3" spans="1:6" ht="15.5" x14ac:dyDescent="0.35">
      <c r="A3" s="9" t="s">
        <v>46</v>
      </c>
      <c r="B3" s="13">
        <v>44197</v>
      </c>
      <c r="C3" s="13">
        <v>44197</v>
      </c>
      <c r="D3" s="13">
        <v>44197</v>
      </c>
      <c r="E3" s="1"/>
      <c r="F3" s="72"/>
    </row>
    <row r="4" spans="1:6" ht="15.5" x14ac:dyDescent="0.35">
      <c r="A4" s="9" t="s">
        <v>47</v>
      </c>
      <c r="B4" s="13">
        <v>44562</v>
      </c>
      <c r="C4" s="13">
        <v>44562</v>
      </c>
      <c r="D4" s="13">
        <v>44562</v>
      </c>
    </row>
    <row r="5" spans="1:6" ht="15.5" x14ac:dyDescent="0.35">
      <c r="A5" s="9" t="s">
        <v>25</v>
      </c>
      <c r="B5" s="13">
        <v>44411</v>
      </c>
      <c r="C5" s="13">
        <v>44411</v>
      </c>
      <c r="D5" s="13">
        <v>44411</v>
      </c>
      <c r="E5" s="1"/>
    </row>
    <row r="6" spans="1:6" ht="15.5" x14ac:dyDescent="0.35">
      <c r="A6" s="9" t="s">
        <v>41</v>
      </c>
      <c r="B6" s="18">
        <v>0.02</v>
      </c>
      <c r="C6" s="18">
        <v>0.02</v>
      </c>
      <c r="D6" s="18">
        <v>0.02</v>
      </c>
      <c r="E6" s="7"/>
    </row>
    <row r="7" spans="1:6" ht="15.5" x14ac:dyDescent="0.35">
      <c r="A7" s="9" t="s">
        <v>42</v>
      </c>
      <c r="B7" s="22">
        <v>1000</v>
      </c>
      <c r="C7" s="22">
        <v>1000</v>
      </c>
      <c r="D7" s="22">
        <v>1000</v>
      </c>
      <c r="E7" s="3"/>
    </row>
    <row r="8" spans="1:6" ht="15.5" x14ac:dyDescent="0.35">
      <c r="A8" s="9" t="s">
        <v>43</v>
      </c>
      <c r="B8" s="10">
        <v>1</v>
      </c>
      <c r="C8" s="10">
        <v>2</v>
      </c>
      <c r="D8" s="10">
        <v>4</v>
      </c>
      <c r="E8" s="2"/>
    </row>
    <row r="9" spans="1:6" ht="15.5" x14ac:dyDescent="0.35">
      <c r="A9" s="9" t="s">
        <v>0</v>
      </c>
      <c r="B9" s="10">
        <v>1</v>
      </c>
      <c r="C9" s="10">
        <v>1</v>
      </c>
      <c r="D9" s="10">
        <v>1</v>
      </c>
      <c r="E9" s="2"/>
    </row>
    <row r="10" spans="1:6" ht="15.5" x14ac:dyDescent="0.35">
      <c r="A10" s="9" t="s">
        <v>44</v>
      </c>
      <c r="B10" s="10">
        <v>1</v>
      </c>
      <c r="C10" s="10">
        <v>1</v>
      </c>
      <c r="D10" s="10">
        <v>0</v>
      </c>
      <c r="E10" s="2"/>
    </row>
    <row r="11" spans="1:6" x14ac:dyDescent="0.35">
      <c r="A11" s="11"/>
      <c r="B11" s="12"/>
      <c r="C11" s="12"/>
      <c r="D11" s="12"/>
    </row>
    <row r="12" spans="1:6" ht="15.5" x14ac:dyDescent="0.35">
      <c r="A12" s="48" t="s">
        <v>45</v>
      </c>
      <c r="B12" s="86">
        <f>ACCRINT(B3,B4,B5,B6,B7,B8,B9,B10)</f>
        <v>11.726027397260275</v>
      </c>
      <c r="C12" s="86">
        <f>ACCRINT(C3,C4,C5,C6,C7,C8,C9,C10)</f>
        <v>11.793478260869566</v>
      </c>
      <c r="D12" s="86">
        <f>ACCRINT(D3,D4,D5,D6,D7,D8,D9,D10)</f>
        <v>-3.2065217391304346</v>
      </c>
      <c r="E12" s="4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F11"/>
  <sheetViews>
    <sheetView workbookViewId="0">
      <selection activeCell="B10" sqref="B10"/>
    </sheetView>
  </sheetViews>
  <sheetFormatPr defaultColWidth="10.90625" defaultRowHeight="14.5" x14ac:dyDescent="0.35"/>
  <cols>
    <col min="1" max="1" width="20.08984375" customWidth="1"/>
    <col min="2" max="4" width="13.36328125" customWidth="1"/>
  </cols>
  <sheetData>
    <row r="1" spans="1:6" ht="18.5" x14ac:dyDescent="0.45">
      <c r="A1" s="8" t="s">
        <v>48</v>
      </c>
    </row>
    <row r="3" spans="1:6" ht="15.5" x14ac:dyDescent="0.35">
      <c r="A3" s="9" t="s">
        <v>25</v>
      </c>
      <c r="B3" s="13">
        <v>44197</v>
      </c>
      <c r="C3" s="13">
        <v>44197</v>
      </c>
      <c r="D3" s="13">
        <v>44197</v>
      </c>
      <c r="E3" s="13">
        <v>44197</v>
      </c>
      <c r="F3" s="13">
        <v>44197</v>
      </c>
    </row>
    <row r="4" spans="1:6" ht="15.5" x14ac:dyDescent="0.35">
      <c r="A4" s="9" t="s">
        <v>24</v>
      </c>
      <c r="B4" s="13">
        <v>44927</v>
      </c>
      <c r="C4" s="13">
        <v>44927</v>
      </c>
      <c r="D4" s="13">
        <v>44927</v>
      </c>
      <c r="E4" s="13">
        <v>44927</v>
      </c>
      <c r="F4" s="13">
        <v>44927</v>
      </c>
    </row>
    <row r="5" spans="1:6" ht="15.5" x14ac:dyDescent="0.35">
      <c r="A5" s="9" t="s">
        <v>49</v>
      </c>
      <c r="B5" s="14">
        <v>0.03</v>
      </c>
      <c r="C5" s="14">
        <v>0.03</v>
      </c>
      <c r="D5" s="14">
        <v>0.03</v>
      </c>
      <c r="E5" s="14">
        <v>0.03</v>
      </c>
      <c r="F5" s="14">
        <v>0.03</v>
      </c>
    </row>
    <row r="6" spans="1:6" ht="15.5" x14ac:dyDescent="0.35">
      <c r="A6" s="9" t="s">
        <v>50</v>
      </c>
      <c r="B6" s="15">
        <v>0.1</v>
      </c>
      <c r="C6" s="15">
        <v>0.08</v>
      </c>
      <c r="D6" s="15">
        <v>0.06</v>
      </c>
      <c r="E6" s="15">
        <v>0.04</v>
      </c>
      <c r="F6" s="15">
        <v>0.02</v>
      </c>
    </row>
    <row r="7" spans="1:6" ht="15.5" x14ac:dyDescent="0.35">
      <c r="A7" s="9" t="s">
        <v>43</v>
      </c>
      <c r="B7" s="10">
        <v>2</v>
      </c>
      <c r="C7" s="10">
        <v>2</v>
      </c>
      <c r="D7" s="10">
        <v>2</v>
      </c>
      <c r="E7" s="10">
        <v>2</v>
      </c>
      <c r="F7" s="10">
        <v>2</v>
      </c>
    </row>
    <row r="8" spans="1:6" ht="15.5" x14ac:dyDescent="0.35">
      <c r="A8" s="9" t="s">
        <v>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</row>
    <row r="9" spans="1:6" x14ac:dyDescent="0.35">
      <c r="A9" s="11"/>
      <c r="B9" s="12"/>
      <c r="C9" s="12"/>
      <c r="D9" s="12"/>
      <c r="E9" s="12"/>
      <c r="F9" s="12"/>
    </row>
    <row r="10" spans="1:6" ht="15.5" x14ac:dyDescent="0.35">
      <c r="A10" s="48" t="s">
        <v>2</v>
      </c>
      <c r="B10" s="16">
        <f>DURATION(B3,B4,B5,B6,B7,B8)</f>
        <v>1.9526051062465841</v>
      </c>
      <c r="C10" s="16">
        <f t="shared" ref="C10:F10" si="0">DURATION(C3,C4,C5,C6,C7,C8)</f>
        <v>1.9536207756013517</v>
      </c>
      <c r="D10" s="16">
        <f t="shared" si="0"/>
        <v>1.9546227639489295</v>
      </c>
      <c r="E10" s="16">
        <f t="shared" si="0"/>
        <v>1.9556111232432731</v>
      </c>
      <c r="F10" s="16">
        <f t="shared" si="0"/>
        <v>1.9565859069052409</v>
      </c>
    </row>
    <row r="11" spans="1:6" ht="15.5" x14ac:dyDescent="0.35">
      <c r="A11" s="48" t="s">
        <v>3</v>
      </c>
      <c r="B11" s="16">
        <f>MDURATION(B3,B4,B5,B6,B7,B8)</f>
        <v>1.8596239107110324</v>
      </c>
      <c r="C11" s="16">
        <f t="shared" ref="C11:F11" si="1">MDURATION(C3,C4,C5,C6,C7,C8)</f>
        <v>1.8784815150012997</v>
      </c>
      <c r="D11" s="16">
        <f t="shared" si="1"/>
        <v>1.897692003833912</v>
      </c>
      <c r="E11" s="16">
        <f t="shared" si="1"/>
        <v>1.9172658071012481</v>
      </c>
      <c r="F11" s="16">
        <f t="shared" si="1"/>
        <v>1.9372137692131097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K12"/>
  <sheetViews>
    <sheetView workbookViewId="0">
      <selection activeCell="B8" sqref="B8"/>
    </sheetView>
  </sheetViews>
  <sheetFormatPr defaultColWidth="10.90625" defaultRowHeight="14.5" x14ac:dyDescent="0.35"/>
  <cols>
    <col min="1" max="1" width="21.81640625" customWidth="1"/>
    <col min="2" max="11" width="10" customWidth="1"/>
  </cols>
  <sheetData>
    <row r="1" spans="1:11" ht="18.5" x14ac:dyDescent="0.45">
      <c r="A1" s="8" t="s">
        <v>51</v>
      </c>
      <c r="B1" s="17"/>
    </row>
    <row r="3" spans="1:11" ht="15.5" x14ac:dyDescent="0.35">
      <c r="A3" s="9" t="s">
        <v>54</v>
      </c>
      <c r="B3" s="88">
        <v>22000</v>
      </c>
      <c r="C3" s="88">
        <v>22000</v>
      </c>
      <c r="D3" s="88">
        <v>22000</v>
      </c>
      <c r="E3" s="88">
        <v>22000</v>
      </c>
      <c r="F3" s="88">
        <v>22000</v>
      </c>
      <c r="G3" s="88">
        <v>22000</v>
      </c>
      <c r="H3" s="88">
        <v>22000</v>
      </c>
      <c r="I3" s="88">
        <v>22000</v>
      </c>
      <c r="J3" s="88">
        <v>22000</v>
      </c>
      <c r="K3" s="88">
        <v>22000</v>
      </c>
    </row>
    <row r="4" spans="1:11" ht="15.5" x14ac:dyDescent="0.35">
      <c r="A4" s="9" t="s">
        <v>55</v>
      </c>
      <c r="B4" s="88">
        <v>2000</v>
      </c>
      <c r="C4" s="88">
        <v>2000</v>
      </c>
      <c r="D4" s="88">
        <v>2000</v>
      </c>
      <c r="E4" s="88">
        <v>2000</v>
      </c>
      <c r="F4" s="88">
        <v>2000</v>
      </c>
      <c r="G4" s="88">
        <v>2000</v>
      </c>
      <c r="H4" s="88">
        <v>2000</v>
      </c>
      <c r="I4" s="88">
        <v>2000</v>
      </c>
      <c r="J4" s="88">
        <v>2000</v>
      </c>
      <c r="K4" s="88">
        <v>2000</v>
      </c>
    </row>
    <row r="5" spans="1:11" ht="15.5" x14ac:dyDescent="0.35">
      <c r="A5" s="9" t="s">
        <v>56</v>
      </c>
      <c r="B5" s="10">
        <v>10</v>
      </c>
      <c r="C5" s="10">
        <v>10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</row>
    <row r="6" spans="1:11" x14ac:dyDescent="0.35">
      <c r="A6" s="11" t="s">
        <v>14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</row>
    <row r="7" spans="1:11" ht="15.5" x14ac:dyDescent="0.35">
      <c r="A7" s="11"/>
      <c r="B7" s="12"/>
      <c r="C7" s="12"/>
      <c r="D7" s="12"/>
      <c r="E7" s="10"/>
      <c r="F7" s="10"/>
      <c r="G7" s="12"/>
      <c r="H7" s="12"/>
      <c r="I7" s="12"/>
      <c r="J7" s="12"/>
      <c r="K7" s="12"/>
    </row>
    <row r="8" spans="1:11" ht="15.5" x14ac:dyDescent="0.35">
      <c r="A8" s="48" t="s">
        <v>52</v>
      </c>
      <c r="B8" s="88">
        <f>DDB(B3,B4,B5,B6)</f>
        <v>4400</v>
      </c>
      <c r="C8" s="88">
        <f t="shared" ref="C8:K8" si="0">DDB(C3,C4,C5,C6)</f>
        <v>3520</v>
      </c>
      <c r="D8" s="88">
        <f t="shared" si="0"/>
        <v>2816.0000000000009</v>
      </c>
      <c r="E8" s="88">
        <f t="shared" si="0"/>
        <v>2252.8000000000006</v>
      </c>
      <c r="F8" s="88">
        <f t="shared" si="0"/>
        <v>1802.2400000000009</v>
      </c>
      <c r="G8" s="88">
        <f t="shared" si="0"/>
        <v>1441.7920000000011</v>
      </c>
      <c r="H8" s="88">
        <f t="shared" si="0"/>
        <v>1153.4336000000008</v>
      </c>
      <c r="I8" s="88">
        <f t="shared" si="0"/>
        <v>922.7468800000006</v>
      </c>
      <c r="J8" s="88">
        <f t="shared" si="0"/>
        <v>738.19750400000066</v>
      </c>
      <c r="K8" s="88">
        <f t="shared" si="0"/>
        <v>590.5580032000006</v>
      </c>
    </row>
    <row r="9" spans="1:11" ht="15.5" x14ac:dyDescent="0.35">
      <c r="A9" s="12"/>
      <c r="B9" s="88"/>
      <c r="C9" s="88"/>
      <c r="D9" s="88"/>
      <c r="E9" s="88"/>
      <c r="F9" s="88"/>
      <c r="G9" s="88"/>
      <c r="H9" s="88"/>
      <c r="I9" s="88"/>
      <c r="J9" s="88"/>
      <c r="K9" s="88"/>
    </row>
    <row r="10" spans="1:11" ht="15.5" x14ac:dyDescent="0.35">
      <c r="A10" s="11" t="s">
        <v>53</v>
      </c>
      <c r="B10" s="88">
        <f>SUM(B8:K8)</f>
        <v>19637.767987200004</v>
      </c>
      <c r="C10" s="88"/>
      <c r="D10" s="88"/>
      <c r="E10" s="88"/>
      <c r="F10" s="88"/>
      <c r="G10" s="88"/>
      <c r="H10" s="88"/>
      <c r="I10" s="88"/>
      <c r="J10" s="88"/>
      <c r="K10" s="88"/>
    </row>
    <row r="11" spans="1:11" ht="15.5" x14ac:dyDescent="0.35">
      <c r="A11" s="5"/>
      <c r="B11" s="6"/>
      <c r="C11" s="6"/>
      <c r="D11" s="6"/>
      <c r="E11" s="6"/>
      <c r="F11" s="6"/>
    </row>
    <row r="12" spans="1:11" ht="15.5" x14ac:dyDescent="0.35">
      <c r="A12" s="5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K10"/>
  <sheetViews>
    <sheetView workbookViewId="0"/>
  </sheetViews>
  <sheetFormatPr defaultColWidth="10.90625" defaultRowHeight="14.5" x14ac:dyDescent="0.35"/>
  <cols>
    <col min="1" max="1" width="21.81640625" customWidth="1"/>
    <col min="2" max="11" width="10.6328125" bestFit="1" customWidth="1"/>
  </cols>
  <sheetData>
    <row r="1" spans="1:11" ht="18.5" x14ac:dyDescent="0.45">
      <c r="A1" s="8" t="s">
        <v>77</v>
      </c>
    </row>
    <row r="3" spans="1:11" ht="15.5" x14ac:dyDescent="0.35">
      <c r="A3" s="9" t="s">
        <v>54</v>
      </c>
      <c r="B3" s="88">
        <v>22000</v>
      </c>
      <c r="C3" s="88">
        <v>22000</v>
      </c>
      <c r="D3" s="88">
        <v>22000</v>
      </c>
      <c r="E3" s="88">
        <v>22000</v>
      </c>
      <c r="F3" s="88">
        <v>22000</v>
      </c>
      <c r="G3" s="88">
        <v>22000</v>
      </c>
      <c r="H3" s="88">
        <v>22000</v>
      </c>
      <c r="I3" s="88">
        <v>22000</v>
      </c>
      <c r="J3" s="88">
        <v>22000</v>
      </c>
      <c r="K3" s="88">
        <v>22000</v>
      </c>
    </row>
    <row r="4" spans="1:11" ht="15.5" x14ac:dyDescent="0.35">
      <c r="A4" s="9" t="s">
        <v>55</v>
      </c>
      <c r="B4" s="88">
        <v>2000</v>
      </c>
      <c r="C4" s="88">
        <v>2000</v>
      </c>
      <c r="D4" s="88">
        <v>2000</v>
      </c>
      <c r="E4" s="88">
        <v>2000</v>
      </c>
      <c r="F4" s="88">
        <v>2000</v>
      </c>
      <c r="G4" s="88">
        <v>2000</v>
      </c>
      <c r="H4" s="88">
        <v>2000</v>
      </c>
      <c r="I4" s="88">
        <v>2000</v>
      </c>
      <c r="J4" s="88">
        <v>2000</v>
      </c>
      <c r="K4" s="88">
        <v>2000</v>
      </c>
    </row>
    <row r="5" spans="1:11" ht="15.5" x14ac:dyDescent="0.35">
      <c r="A5" s="9" t="s">
        <v>56</v>
      </c>
      <c r="B5" s="10">
        <v>10</v>
      </c>
      <c r="C5" s="10">
        <v>10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</row>
    <row r="6" spans="1:11" x14ac:dyDescent="0.35">
      <c r="A6" s="11" t="s">
        <v>14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</row>
    <row r="7" spans="1:11" ht="15.5" x14ac:dyDescent="0.35">
      <c r="A7" s="11"/>
      <c r="B7" s="12"/>
      <c r="C7" s="12"/>
      <c r="D7" s="12"/>
      <c r="E7" s="10"/>
      <c r="F7" s="10"/>
      <c r="G7" s="12"/>
      <c r="H7" s="12"/>
      <c r="I7" s="12"/>
      <c r="J7" s="12"/>
      <c r="K7" s="12"/>
    </row>
    <row r="8" spans="1:11" ht="15.5" x14ac:dyDescent="0.35">
      <c r="A8" s="48" t="s">
        <v>57</v>
      </c>
      <c r="B8" s="88">
        <f>SLN(B3,B4,B5)</f>
        <v>2000</v>
      </c>
      <c r="C8" s="88">
        <f t="shared" ref="C8:K8" si="0">SLN(C3,C4,C5)</f>
        <v>2000</v>
      </c>
      <c r="D8" s="88">
        <f t="shared" si="0"/>
        <v>2000</v>
      </c>
      <c r="E8" s="88">
        <f t="shared" si="0"/>
        <v>2000</v>
      </c>
      <c r="F8" s="88">
        <f t="shared" si="0"/>
        <v>2000</v>
      </c>
      <c r="G8" s="88">
        <f t="shared" si="0"/>
        <v>2000</v>
      </c>
      <c r="H8" s="88">
        <f t="shared" si="0"/>
        <v>2000</v>
      </c>
      <c r="I8" s="88">
        <f t="shared" si="0"/>
        <v>2000</v>
      </c>
      <c r="J8" s="88">
        <f t="shared" si="0"/>
        <v>2000</v>
      </c>
      <c r="K8" s="88">
        <f t="shared" si="0"/>
        <v>2000</v>
      </c>
    </row>
    <row r="9" spans="1:11" ht="15.5" x14ac:dyDescent="0.35">
      <c r="A9" s="12"/>
      <c r="B9" s="88"/>
      <c r="C9" s="88"/>
      <c r="D9" s="88"/>
      <c r="E9" s="88"/>
      <c r="F9" s="88"/>
      <c r="G9" s="88"/>
      <c r="H9" s="88"/>
      <c r="I9" s="88"/>
      <c r="J9" s="88"/>
      <c r="K9" s="88"/>
    </row>
    <row r="10" spans="1:11" ht="15.5" x14ac:dyDescent="0.35">
      <c r="A10" s="11" t="s">
        <v>53</v>
      </c>
      <c r="B10" s="88">
        <f>SUM(B8:K8)</f>
        <v>20000</v>
      </c>
      <c r="C10" s="88"/>
      <c r="D10" s="88"/>
      <c r="E10" s="88"/>
      <c r="F10" s="88"/>
      <c r="G10" s="88"/>
      <c r="H10" s="88"/>
      <c r="I10" s="88"/>
      <c r="J10" s="88"/>
      <c r="K10" s="88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/>
  <dimension ref="A1:B13"/>
  <sheetViews>
    <sheetView workbookViewId="0">
      <selection activeCell="B12" sqref="B12"/>
    </sheetView>
  </sheetViews>
  <sheetFormatPr defaultColWidth="10.90625" defaultRowHeight="14.5" x14ac:dyDescent="0.35"/>
  <cols>
    <col min="1" max="1" width="23.1796875" customWidth="1"/>
    <col min="2" max="2" width="12.453125" customWidth="1"/>
  </cols>
  <sheetData>
    <row r="1" spans="1:2" ht="18.5" x14ac:dyDescent="0.45">
      <c r="A1" s="8" t="s">
        <v>58</v>
      </c>
    </row>
    <row r="3" spans="1:2" ht="15.5" x14ac:dyDescent="0.35">
      <c r="A3" s="19">
        <v>44927</v>
      </c>
      <c r="B3" s="90">
        <v>-100000</v>
      </c>
    </row>
    <row r="4" spans="1:2" ht="15.5" x14ac:dyDescent="0.35">
      <c r="A4" s="19">
        <v>44958</v>
      </c>
      <c r="B4" s="90">
        <v>30000</v>
      </c>
    </row>
    <row r="5" spans="1:2" ht="15.5" x14ac:dyDescent="0.35">
      <c r="A5" s="19">
        <v>45078</v>
      </c>
      <c r="B5" s="90">
        <v>23000</v>
      </c>
    </row>
    <row r="6" spans="1:2" ht="15.5" x14ac:dyDescent="0.35">
      <c r="A6" s="19">
        <v>45184</v>
      </c>
      <c r="B6" s="90">
        <v>30000</v>
      </c>
    </row>
    <row r="7" spans="1:2" ht="15.5" x14ac:dyDescent="0.35">
      <c r="A7" s="19">
        <v>45278</v>
      </c>
      <c r="B7" s="90">
        <v>25000</v>
      </c>
    </row>
    <row r="8" spans="1:2" ht="15.5" x14ac:dyDescent="0.35">
      <c r="A8" s="19" t="s">
        <v>61</v>
      </c>
      <c r="B8" s="90">
        <f>SUM(B3:B7)</f>
        <v>8000</v>
      </c>
    </row>
    <row r="9" spans="1:2" ht="15.5" x14ac:dyDescent="0.35">
      <c r="A9" s="20"/>
      <c r="B9" s="12"/>
    </row>
    <row r="10" spans="1:2" ht="15.5" x14ac:dyDescent="0.35">
      <c r="A10" s="19" t="s">
        <v>62</v>
      </c>
      <c r="B10" s="21">
        <v>0.14000000000000001</v>
      </c>
    </row>
    <row r="11" spans="1:2" x14ac:dyDescent="0.35">
      <c r="A11" s="12"/>
      <c r="B11" s="12"/>
    </row>
    <row r="12" spans="1:2" x14ac:dyDescent="0.35">
      <c r="A12" s="49" t="s">
        <v>59</v>
      </c>
      <c r="B12" s="47">
        <f>XIRR(B3:B7,A3:A7,B10)</f>
        <v>0.15892446100711827</v>
      </c>
    </row>
    <row r="13" spans="1:2" x14ac:dyDescent="0.35">
      <c r="A13" s="49" t="s">
        <v>60</v>
      </c>
      <c r="B13" s="91">
        <f>XNPV(13.73%,B3:B7,A3:A7)</f>
        <v>974.23296898336048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54B0C-4ADA-4AD5-BB76-C81993ECFEF6}">
  <dimension ref="A1:E42"/>
  <sheetViews>
    <sheetView workbookViewId="0">
      <selection activeCell="I12" sqref="I12"/>
    </sheetView>
  </sheetViews>
  <sheetFormatPr defaultColWidth="10.90625" defaultRowHeight="14.5" x14ac:dyDescent="0.35"/>
  <sheetData>
    <row r="1" spans="1:5" ht="18.5" x14ac:dyDescent="0.45">
      <c r="A1" s="8" t="s">
        <v>64</v>
      </c>
    </row>
    <row r="3" spans="1:5" x14ac:dyDescent="0.35">
      <c r="A3" s="95" t="s">
        <v>63</v>
      </c>
      <c r="B3" s="95"/>
      <c r="C3" s="95"/>
      <c r="D3" s="95"/>
      <c r="E3" s="95"/>
    </row>
    <row r="4" spans="1:5" x14ac:dyDescent="0.35">
      <c r="A4" s="12"/>
      <c r="C4" s="73"/>
      <c r="D4" s="73"/>
      <c r="E4" s="73"/>
    </row>
    <row r="5" spans="1:5" x14ac:dyDescent="0.35">
      <c r="A5" s="74"/>
      <c r="B5" s="11" t="str" cm="1">
        <f t="array" aca="1" ref="B5:E29" ca="1">_xlfn.STOCKHISTORY("Meta",A6,"12/1/2023",2,1,1,2,3,4)</f>
        <v>Close</v>
      </c>
      <c r="C5" s="11" t="str">
        <f ca="1"/>
        <v>Open</v>
      </c>
      <c r="D5" s="11" t="str">
        <f ca="1"/>
        <v>High</v>
      </c>
      <c r="E5" s="11" t="str">
        <f ca="1"/>
        <v>Low</v>
      </c>
    </row>
    <row r="6" spans="1:5" x14ac:dyDescent="0.35">
      <c r="A6" s="74">
        <v>44562</v>
      </c>
      <c r="B6" s="89" vm="1">
        <f ca="1"/>
        <v>313.26</v>
      </c>
      <c r="C6" s="89" vm="2">
        <f ca="1"/>
        <v>338.29500000000002</v>
      </c>
      <c r="D6" s="89" vm="3">
        <f ca="1"/>
        <v>343.08539999999999</v>
      </c>
      <c r="E6" s="89" vm="4">
        <f ca="1"/>
        <v>289.01</v>
      </c>
    </row>
    <row r="7" spans="1:5" x14ac:dyDescent="0.35">
      <c r="A7" s="74">
        <v>44593</v>
      </c>
      <c r="B7" s="89" vm="5">
        <f ca="1"/>
        <v>211.03</v>
      </c>
      <c r="C7" s="89" vm="6">
        <f ca="1"/>
        <v>314.55500000000001</v>
      </c>
      <c r="D7" s="89" vm="7">
        <f ca="1"/>
        <v>328</v>
      </c>
      <c r="E7" s="89" vm="8">
        <f ca="1"/>
        <v>190.22</v>
      </c>
    </row>
    <row r="8" spans="1:5" x14ac:dyDescent="0.35">
      <c r="A8" s="74">
        <v>44621</v>
      </c>
      <c r="B8" s="89" vm="9">
        <f ca="1"/>
        <v>222.36</v>
      </c>
      <c r="C8" s="89" vm="10">
        <f ca="1"/>
        <v>209.87</v>
      </c>
      <c r="D8" s="89" vm="11">
        <f ca="1"/>
        <v>231.15100000000001</v>
      </c>
      <c r="E8" s="89" vm="12">
        <f ca="1"/>
        <v>185.82</v>
      </c>
    </row>
    <row r="9" spans="1:5" x14ac:dyDescent="0.35">
      <c r="A9" s="74">
        <v>44652</v>
      </c>
      <c r="B9" s="89" vm="13">
        <f ca="1"/>
        <v>200.47</v>
      </c>
      <c r="C9" s="89" vm="14">
        <f ca="1"/>
        <v>224.55</v>
      </c>
      <c r="D9" s="89" vm="15">
        <f ca="1"/>
        <v>236.86</v>
      </c>
      <c r="E9" s="89" vm="16">
        <f ca="1"/>
        <v>169</v>
      </c>
    </row>
    <row r="10" spans="1:5" x14ac:dyDescent="0.35">
      <c r="A10" s="74">
        <v>44682</v>
      </c>
      <c r="B10" s="89" vm="17">
        <f ca="1"/>
        <v>193.64</v>
      </c>
      <c r="C10" s="89" vm="18">
        <f ca="1"/>
        <v>201.16499999999999</v>
      </c>
      <c r="D10" s="89" vm="19">
        <f ca="1"/>
        <v>224.3</v>
      </c>
      <c r="E10" s="89" vm="20">
        <f ca="1"/>
        <v>176.11</v>
      </c>
    </row>
    <row r="11" spans="1:5" x14ac:dyDescent="0.35">
      <c r="A11" s="74">
        <v>44713</v>
      </c>
      <c r="B11" s="89" vm="21">
        <f ca="1"/>
        <v>161.25</v>
      </c>
      <c r="C11" s="89" vm="22">
        <f ca="1"/>
        <v>196.51</v>
      </c>
      <c r="D11" s="89" vm="23">
        <f ca="1"/>
        <v>202.03</v>
      </c>
      <c r="E11" s="89" vm="24">
        <f ca="1"/>
        <v>154.25</v>
      </c>
    </row>
    <row r="12" spans="1:5" x14ac:dyDescent="0.35">
      <c r="A12" s="74">
        <v>44743</v>
      </c>
      <c r="B12" s="89" vm="25">
        <f ca="1"/>
        <v>159.1</v>
      </c>
      <c r="C12" s="89" vm="26">
        <f ca="1"/>
        <v>160.31</v>
      </c>
      <c r="D12" s="89" vm="27">
        <f ca="1"/>
        <v>183.85</v>
      </c>
      <c r="E12" s="89" vm="28">
        <f ca="1"/>
        <v>154.85</v>
      </c>
    </row>
    <row r="13" spans="1:5" x14ac:dyDescent="0.35">
      <c r="A13" s="74">
        <v>44774</v>
      </c>
      <c r="B13" s="89" vm="29">
        <f ca="1"/>
        <v>162.93</v>
      </c>
      <c r="C13" s="89" vm="30">
        <f ca="1"/>
        <v>157.25</v>
      </c>
      <c r="D13" s="89" vm="31">
        <f ca="1"/>
        <v>183.1</v>
      </c>
      <c r="E13" s="89" vm="32">
        <f ca="1"/>
        <v>155.23009999999999</v>
      </c>
    </row>
    <row r="14" spans="1:5" x14ac:dyDescent="0.35">
      <c r="A14" s="74">
        <v>44805</v>
      </c>
      <c r="B14" s="89" vm="33">
        <f ca="1"/>
        <v>135.68</v>
      </c>
      <c r="C14" s="89" vm="34">
        <f ca="1"/>
        <v>163.58000000000001</v>
      </c>
      <c r="D14" s="89" vm="35">
        <f ca="1"/>
        <v>171.39</v>
      </c>
      <c r="E14" s="89" vm="36">
        <f ca="1"/>
        <v>134.12010000000001</v>
      </c>
    </row>
    <row r="15" spans="1:5" x14ac:dyDescent="0.35">
      <c r="A15" s="74">
        <v>44835</v>
      </c>
      <c r="B15" s="89" vm="37">
        <f ca="1"/>
        <v>93.16</v>
      </c>
      <c r="C15" s="89" vm="38">
        <f ca="1"/>
        <v>137.13999999999999</v>
      </c>
      <c r="D15" s="89" vm="39">
        <f ca="1"/>
        <v>142.39009999999999</v>
      </c>
      <c r="E15" s="89" vm="40">
        <f ca="1"/>
        <v>92.6</v>
      </c>
    </row>
    <row r="16" spans="1:5" x14ac:dyDescent="0.35">
      <c r="A16" s="74">
        <v>44866</v>
      </c>
      <c r="B16" s="89" vm="41">
        <f ca="1"/>
        <v>118.1</v>
      </c>
      <c r="C16" s="89" vm="42">
        <f ca="1"/>
        <v>94.33</v>
      </c>
      <c r="D16" s="89" vm="43">
        <f ca="1"/>
        <v>118.74</v>
      </c>
      <c r="E16" s="89" vm="44">
        <f ca="1"/>
        <v>88.09</v>
      </c>
    </row>
    <row r="17" spans="1:5" x14ac:dyDescent="0.35">
      <c r="A17" s="74">
        <v>44896</v>
      </c>
      <c r="B17" s="89" vm="45">
        <f ca="1"/>
        <v>120.34</v>
      </c>
      <c r="C17" s="89" vm="46">
        <f ca="1"/>
        <v>119.19799999999999</v>
      </c>
      <c r="D17" s="89" vm="47">
        <f ca="1"/>
        <v>124.67</v>
      </c>
      <c r="E17" s="89" vm="48">
        <f ca="1"/>
        <v>112.46</v>
      </c>
    </row>
    <row r="18" spans="1:5" x14ac:dyDescent="0.35">
      <c r="A18" s="74">
        <v>44927</v>
      </c>
      <c r="B18" s="89" vm="49">
        <f ca="1"/>
        <v>148.97</v>
      </c>
      <c r="C18" s="89" vm="50">
        <f ca="1"/>
        <v>122.82</v>
      </c>
      <c r="D18" s="89" vm="51">
        <f ca="1"/>
        <v>153.19</v>
      </c>
      <c r="E18" s="89" vm="52">
        <f ca="1"/>
        <v>122.28</v>
      </c>
    </row>
    <row r="19" spans="1:5" x14ac:dyDescent="0.35">
      <c r="A19" s="74">
        <v>44958</v>
      </c>
      <c r="B19" s="89" vm="53">
        <f ca="1"/>
        <v>174.94</v>
      </c>
      <c r="C19" s="89" vm="54">
        <f ca="1"/>
        <v>148.03</v>
      </c>
      <c r="D19" s="89" vm="55">
        <f ca="1"/>
        <v>197.16</v>
      </c>
      <c r="E19" s="89" vm="56">
        <f ca="1"/>
        <v>147.06</v>
      </c>
    </row>
    <row r="20" spans="1:5" x14ac:dyDescent="0.35">
      <c r="A20" s="74">
        <v>44986</v>
      </c>
      <c r="B20" s="89" vm="57">
        <f ca="1"/>
        <v>211.94</v>
      </c>
      <c r="C20" s="89" vm="58">
        <f ca="1"/>
        <v>174.59</v>
      </c>
      <c r="D20" s="89" vm="59">
        <f ca="1"/>
        <v>212.17</v>
      </c>
      <c r="E20" s="89" vm="60">
        <f ca="1"/>
        <v>171.43</v>
      </c>
    </row>
    <row r="21" spans="1:5" x14ac:dyDescent="0.35">
      <c r="A21" s="74">
        <v>45017</v>
      </c>
      <c r="B21" s="89" vm="61">
        <f ca="1"/>
        <v>240.32</v>
      </c>
      <c r="C21" s="89" vm="62">
        <f ca="1"/>
        <v>208.84</v>
      </c>
      <c r="D21" s="89" vm="63">
        <f ca="1"/>
        <v>241.685</v>
      </c>
      <c r="E21" s="89" vm="64">
        <f ca="1"/>
        <v>207.13</v>
      </c>
    </row>
    <row r="22" spans="1:5" x14ac:dyDescent="0.35">
      <c r="A22" s="74">
        <v>45047</v>
      </c>
      <c r="B22" s="89" vm="65">
        <f ca="1"/>
        <v>264.72000000000003</v>
      </c>
      <c r="C22" s="89" vm="66">
        <f ca="1"/>
        <v>238.61500000000001</v>
      </c>
      <c r="D22" s="89" vm="67">
        <f ca="1"/>
        <v>268.64999999999998</v>
      </c>
      <c r="E22" s="89" vm="68">
        <f ca="1"/>
        <v>229.85</v>
      </c>
    </row>
    <row r="23" spans="1:5" x14ac:dyDescent="0.35">
      <c r="A23" s="74">
        <v>45078</v>
      </c>
      <c r="B23" s="89" vm="69">
        <f ca="1"/>
        <v>286.98</v>
      </c>
      <c r="C23" s="89" vm="70">
        <f ca="1"/>
        <v>265.89999999999998</v>
      </c>
      <c r="D23" s="89" vm="71">
        <f ca="1"/>
        <v>289.79000000000002</v>
      </c>
      <c r="E23" s="89" vm="72">
        <f ca="1"/>
        <v>258.88</v>
      </c>
    </row>
    <row r="24" spans="1:5" x14ac:dyDescent="0.35">
      <c r="A24" s="74">
        <v>45108</v>
      </c>
      <c r="B24" s="89" vm="73">
        <f ca="1"/>
        <v>318.60000000000002</v>
      </c>
      <c r="C24" s="89" vm="74">
        <f ca="1"/>
        <v>286.7</v>
      </c>
      <c r="D24" s="89" vm="75">
        <f ca="1"/>
        <v>326.2</v>
      </c>
      <c r="E24" s="89" vm="76">
        <f ca="1"/>
        <v>284.84989999999999</v>
      </c>
    </row>
    <row r="25" spans="1:5" x14ac:dyDescent="0.35">
      <c r="A25" s="74">
        <v>45139</v>
      </c>
      <c r="B25" s="89" vm="77">
        <f ca="1"/>
        <v>295.89</v>
      </c>
      <c r="C25" s="89" vm="78">
        <f ca="1"/>
        <v>317.53500000000003</v>
      </c>
      <c r="D25" s="89" vm="79">
        <f ca="1"/>
        <v>324.14</v>
      </c>
      <c r="E25" s="89" vm="80">
        <f ca="1"/>
        <v>274.38</v>
      </c>
    </row>
    <row r="26" spans="1:5" x14ac:dyDescent="0.35">
      <c r="A26" s="74">
        <v>45170</v>
      </c>
      <c r="B26" s="89" vm="81">
        <f ca="1"/>
        <v>300.20999999999998</v>
      </c>
      <c r="C26" s="89" vm="82">
        <f ca="1"/>
        <v>299.37</v>
      </c>
      <c r="D26" s="89" vm="83">
        <f ca="1"/>
        <v>312.87</v>
      </c>
      <c r="E26" s="89" vm="84">
        <f ca="1"/>
        <v>286.79000000000002</v>
      </c>
    </row>
    <row r="27" spans="1:5" x14ac:dyDescent="0.35">
      <c r="A27" s="74">
        <v>45200</v>
      </c>
      <c r="B27" s="89" vm="85">
        <f ca="1"/>
        <v>301.27</v>
      </c>
      <c r="C27" s="89" vm="86">
        <f ca="1"/>
        <v>302.74</v>
      </c>
      <c r="D27" s="89" vm="87">
        <f ca="1"/>
        <v>330.54</v>
      </c>
      <c r="E27" s="89" vm="88">
        <f ca="1"/>
        <v>279.40300000000002</v>
      </c>
    </row>
    <row r="28" spans="1:5" x14ac:dyDescent="0.35">
      <c r="A28" s="74">
        <v>45231</v>
      </c>
      <c r="B28" s="89" vm="89">
        <f ca="1"/>
        <v>327.14999999999998</v>
      </c>
      <c r="C28" s="89" vm="90">
        <f ca="1"/>
        <v>301.85000000000002</v>
      </c>
      <c r="D28" s="89" vm="91">
        <f ca="1"/>
        <v>342.92</v>
      </c>
      <c r="E28" s="89" vm="90">
        <f ca="1"/>
        <v>301.85000000000002</v>
      </c>
    </row>
    <row r="29" spans="1:5" x14ac:dyDescent="0.35">
      <c r="A29" s="74">
        <v>45261</v>
      </c>
      <c r="B29" s="89" vm="92">
        <f ca="1"/>
        <v>353.96</v>
      </c>
      <c r="C29" s="89" vm="93">
        <f ca="1"/>
        <v>325.48</v>
      </c>
      <c r="D29" s="89" vm="94">
        <f ca="1"/>
        <v>361.9</v>
      </c>
      <c r="E29" s="89" vm="95">
        <f ca="1"/>
        <v>313.66000000000003</v>
      </c>
    </row>
    <row r="30" spans="1:5" x14ac:dyDescent="0.35">
      <c r="A30" s="1"/>
      <c r="B30" s="92"/>
      <c r="C30" s="92"/>
      <c r="D30" s="92"/>
      <c r="E30" s="92"/>
    </row>
    <row r="31" spans="1:5" x14ac:dyDescent="0.35">
      <c r="A31" s="1"/>
      <c r="B31" s="92"/>
      <c r="C31" s="92"/>
      <c r="D31" s="92"/>
      <c r="E31" s="92"/>
    </row>
    <row r="32" spans="1:5" x14ac:dyDescent="0.35">
      <c r="A32" s="1"/>
      <c r="B32" s="92"/>
      <c r="C32" s="92"/>
      <c r="D32" s="92"/>
      <c r="E32" s="92"/>
    </row>
    <row r="33" spans="1:5" x14ac:dyDescent="0.35">
      <c r="A33" s="1"/>
      <c r="B33" s="92"/>
      <c r="C33" s="92"/>
      <c r="D33" s="92"/>
      <c r="E33" s="92"/>
    </row>
    <row r="34" spans="1:5" x14ac:dyDescent="0.35">
      <c r="A34" s="1"/>
      <c r="B34" s="92"/>
      <c r="C34" s="92"/>
      <c r="D34" s="92"/>
      <c r="E34" s="92"/>
    </row>
    <row r="35" spans="1:5" x14ac:dyDescent="0.35">
      <c r="A35" s="1"/>
      <c r="B35" s="92"/>
      <c r="C35" s="92"/>
      <c r="D35" s="92"/>
      <c r="E35" s="92"/>
    </row>
    <row r="36" spans="1:5" x14ac:dyDescent="0.35">
      <c r="A36" s="1"/>
      <c r="B36" s="92"/>
      <c r="C36" s="92"/>
      <c r="D36" s="92"/>
      <c r="E36" s="92"/>
    </row>
    <row r="37" spans="1:5" x14ac:dyDescent="0.35">
      <c r="A37" s="1"/>
      <c r="B37" s="92"/>
      <c r="C37" s="92"/>
      <c r="D37" s="92"/>
      <c r="E37" s="92"/>
    </row>
    <row r="38" spans="1:5" x14ac:dyDescent="0.35">
      <c r="A38" s="1"/>
      <c r="B38" s="92"/>
      <c r="C38" s="92"/>
      <c r="D38" s="92"/>
      <c r="E38" s="92"/>
    </row>
    <row r="39" spans="1:5" x14ac:dyDescent="0.35">
      <c r="A39" s="1"/>
      <c r="B39" s="92"/>
      <c r="C39" s="92"/>
      <c r="D39" s="92"/>
      <c r="E39" s="92"/>
    </row>
    <row r="40" spans="1:5" x14ac:dyDescent="0.35">
      <c r="A40" s="1"/>
      <c r="B40" s="92"/>
      <c r="C40" s="92"/>
      <c r="D40" s="92"/>
      <c r="E40" s="92"/>
    </row>
    <row r="41" spans="1:5" x14ac:dyDescent="0.35">
      <c r="A41" s="1"/>
      <c r="B41" s="92"/>
      <c r="C41" s="92"/>
      <c r="D41" s="92"/>
      <c r="E41" s="92"/>
    </row>
    <row r="42" spans="1:5" x14ac:dyDescent="0.35">
      <c r="B42" s="92"/>
      <c r="C42" s="92"/>
      <c r="D42" s="92"/>
      <c r="E42" s="92"/>
    </row>
  </sheetData>
  <mergeCells count="1">
    <mergeCell ref="A3:E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6"/>
  <dimension ref="A1:D10"/>
  <sheetViews>
    <sheetView workbookViewId="0">
      <selection activeCell="B9" sqref="B9"/>
    </sheetView>
  </sheetViews>
  <sheetFormatPr defaultColWidth="11" defaultRowHeight="15.5" x14ac:dyDescent="0.35"/>
  <cols>
    <col min="1" max="1" width="17.453125" style="2" customWidth="1"/>
    <col min="2" max="2" width="15.1796875" style="2" customWidth="1"/>
    <col min="3" max="3" width="14.1796875" style="2" customWidth="1"/>
    <col min="4" max="4" width="15.453125" style="2" customWidth="1"/>
    <col min="5" max="16384" width="11" style="2"/>
  </cols>
  <sheetData>
    <row r="1" spans="1:4" ht="18.5" x14ac:dyDescent="0.45">
      <c r="A1" s="50" t="s">
        <v>65</v>
      </c>
      <c r="B1"/>
      <c r="C1"/>
      <c r="D1"/>
    </row>
    <row r="2" spans="1:4" x14ac:dyDescent="0.35">
      <c r="A2"/>
      <c r="B2"/>
      <c r="C2"/>
      <c r="D2"/>
    </row>
    <row r="3" spans="1:4" x14ac:dyDescent="0.35">
      <c r="A3" s="51" t="s">
        <v>68</v>
      </c>
      <c r="B3" s="52">
        <v>15</v>
      </c>
      <c r="C3" s="52">
        <v>15</v>
      </c>
      <c r="D3" s="52">
        <v>30</v>
      </c>
    </row>
    <row r="4" spans="1:4" x14ac:dyDescent="0.35">
      <c r="A4" s="51" t="s">
        <v>69</v>
      </c>
      <c r="B4" s="93"/>
      <c r="C4" s="93">
        <v>-600</v>
      </c>
      <c r="D4" s="93">
        <v>-1000</v>
      </c>
    </row>
    <row r="5" spans="1:4" x14ac:dyDescent="0.35">
      <c r="A5" s="51" t="s">
        <v>70</v>
      </c>
      <c r="B5" s="93">
        <v>-10000</v>
      </c>
      <c r="C5" s="93">
        <v>80000</v>
      </c>
      <c r="D5" s="93">
        <v>175000</v>
      </c>
    </row>
    <row r="6" spans="1:4" x14ac:dyDescent="0.35">
      <c r="A6" s="51" t="s">
        <v>71</v>
      </c>
      <c r="B6" s="93">
        <v>22000</v>
      </c>
      <c r="C6" s="93"/>
      <c r="D6" s="93"/>
    </row>
    <row r="7" spans="1:4" x14ac:dyDescent="0.35">
      <c r="A7" s="51" t="s">
        <v>72</v>
      </c>
      <c r="B7" s="52">
        <v>0</v>
      </c>
      <c r="C7" s="52">
        <v>1</v>
      </c>
      <c r="D7" s="52">
        <v>0</v>
      </c>
    </row>
    <row r="8" spans="1:4" x14ac:dyDescent="0.35">
      <c r="A8" s="51" t="s">
        <v>62</v>
      </c>
      <c r="B8" s="52"/>
      <c r="C8" s="52"/>
      <c r="D8" s="52"/>
    </row>
    <row r="9" spans="1:4" x14ac:dyDescent="0.35">
      <c r="A9" s="53" t="s">
        <v>67</v>
      </c>
      <c r="B9" s="54">
        <f>RATE(B3,,B5,B6)</f>
        <v>5.3969828528063313E-2</v>
      </c>
      <c r="C9" s="54">
        <f t="shared" ref="C9:D9" si="0">RATE(C3*12,C4,C5,C6,C7,C8)</f>
        <v>3.547964779563107E-3</v>
      </c>
      <c r="D9" s="54">
        <f t="shared" si="0"/>
        <v>4.6316035269525369E-3</v>
      </c>
    </row>
    <row r="10" spans="1:4" x14ac:dyDescent="0.35">
      <c r="A10" s="55"/>
      <c r="B10" s="54" t="s">
        <v>66</v>
      </c>
      <c r="C10" s="54">
        <f>C9*12</f>
        <v>4.2575577354757282E-2</v>
      </c>
      <c r="D10" s="54">
        <f>D9*12</f>
        <v>5.5579242323430443E-2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17</vt:i4>
      </vt:variant>
    </vt:vector>
  </HeadingPairs>
  <TitlesOfParts>
    <vt:vector size="29" baseType="lpstr">
      <vt:lpstr>PMT</vt:lpstr>
      <vt:lpstr>Depreciation_methods</vt:lpstr>
      <vt:lpstr>Repayment</vt:lpstr>
      <vt:lpstr>Accrued_interest</vt:lpstr>
      <vt:lpstr>SYD</vt:lpstr>
      <vt:lpstr>Accrued</vt:lpstr>
      <vt:lpstr>Duration</vt:lpstr>
      <vt:lpstr>DDB</vt:lpstr>
      <vt:lpstr>SLN</vt:lpstr>
      <vt:lpstr>XIRR</vt:lpstr>
      <vt:lpstr>Market_history</vt:lpstr>
      <vt:lpstr>RATE</vt:lpstr>
      <vt:lpstr>Accrued_interest!Abrechnungstermin</vt:lpstr>
      <vt:lpstr>Accrued_interest!Anzahl_Zinstage</vt:lpstr>
      <vt:lpstr>Accrued_interest!Aufgelaufene_Zinsen</vt:lpstr>
      <vt:lpstr>Accrued_interest!Basis_für_Berechnung_der_Zinstage</vt:lpstr>
      <vt:lpstr>Börsenplatzentgelt</vt:lpstr>
      <vt:lpstr>Accrued_interest!Emission</vt:lpstr>
      <vt:lpstr>Accrued_interest!Erster_Zinstermin</vt:lpstr>
      <vt:lpstr>Accrued_interest!Faelligkeit</vt:lpstr>
      <vt:lpstr>Fremde_Spesen_und_Auslagen</vt:lpstr>
      <vt:lpstr>Accrued_interest!Kurs</vt:lpstr>
      <vt:lpstr>Accrued_interest!Kurswert</vt:lpstr>
      <vt:lpstr>Maklergebühr</vt:lpstr>
      <vt:lpstr>Accrued_interest!Nennwert</vt:lpstr>
      <vt:lpstr>Accrued_interest!Nominalzins</vt:lpstr>
      <vt:lpstr>Accrued_interest!Provision</vt:lpstr>
      <vt:lpstr>Accrued_interest!Spesen</vt:lpstr>
      <vt:lpstr>Accrued_interest!Zinstermine_pro_Jahr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cp:lastPrinted>2007-01-03T16:18:58Z</cp:lastPrinted>
  <dcterms:created xsi:type="dcterms:W3CDTF">2006-06-06T13:44:49Z</dcterms:created>
  <dcterms:modified xsi:type="dcterms:W3CDTF">2025-08-22T08:05:53Z</dcterms:modified>
</cp:coreProperties>
</file>