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Projekte\Excel 2024\Excel2024_HB_Examples\"/>
    </mc:Choice>
  </mc:AlternateContent>
  <xr:revisionPtr revIDLastSave="0" documentId="13_ncr:1_{2BEFE484-4A78-426C-A3D3-CE869A1F245E}" xr6:coauthVersionLast="47" xr6:coauthVersionMax="47" xr10:uidLastSave="{00000000-0000-0000-0000-000000000000}"/>
  <bookViews>
    <workbookView xWindow="-10" yWindow="0" windowWidth="14300" windowHeight="10170" tabRatio="579" firstSheet="5" activeTab="8" xr2:uid="{00000000-000D-0000-FFFF-FFFF00000000}"/>
  </bookViews>
  <sheets>
    <sheet name="OR" sheetId="6" r:id="rId1"/>
    <sheet name="IFS" sheetId="7" r:id="rId2"/>
    <sheet name="IF" sheetId="2" r:id="rId3"/>
    <sheet name="SWITCH" sheetId="8" r:id="rId4"/>
    <sheet name="Nested" sheetId="3" r:id="rId5"/>
    <sheet name="Arrays" sheetId="15" r:id="rId6"/>
    <sheet name="More_array_functions" sheetId="16" r:id="rId7"/>
    <sheet name="LET" sheetId="20" r:id="rId8"/>
    <sheet name="LAMBDA" sheetId="19" r:id="rId9"/>
  </sheets>
  <externalReferences>
    <externalReference r:id="rId10"/>
  </externalReferences>
  <definedNames>
    <definedName name="Height" localSheetId="8">LAMBDA!$B$6</definedName>
    <definedName name="Month1">OR!$B$3</definedName>
    <definedName name="Month2">OR!$B$4</definedName>
    <definedName name="Month3">OR!$B$5</definedName>
    <definedName name="Radius" localSheetId="8">LAMBDA!$A$6</definedName>
    <definedName name="solver_adj" localSheetId="8" hidden="1">LAMBDA!$A$6:$B$6</definedName>
    <definedName name="solver_cvg" localSheetId="8" hidden="1">0.0001</definedName>
    <definedName name="solver_drv" localSheetId="8" hidden="1">1</definedName>
    <definedName name="solver_eng" localSheetId="8" hidden="1">1</definedName>
    <definedName name="solver_est" localSheetId="8" hidden="1">1</definedName>
    <definedName name="solver_itr" localSheetId="8" hidden="1">5</definedName>
    <definedName name="solver_lhs1" localSheetId="8" hidden="1">LAMBDA!$C$7</definedName>
    <definedName name="solver_lin" localSheetId="8" hidden="1">2</definedName>
    <definedName name="solver_mip" localSheetId="8" hidden="1">2147483647</definedName>
    <definedName name="solver_mni" localSheetId="8" hidden="1">30</definedName>
    <definedName name="solver_mrt" localSheetId="8" hidden="1">0.075</definedName>
    <definedName name="solver_msl" localSheetId="8" hidden="1">2</definedName>
    <definedName name="solver_neg" localSheetId="8" hidden="1">2</definedName>
    <definedName name="solver_nod" localSheetId="8" hidden="1">2147483647</definedName>
    <definedName name="solver_num" localSheetId="8" hidden="1">1</definedName>
    <definedName name="solver_nwt" localSheetId="8" hidden="1">1</definedName>
    <definedName name="solver_opt" localSheetId="8" hidden="1">LAMBDA!$C$6</definedName>
    <definedName name="solver_pre" localSheetId="8" hidden="1">0.000001</definedName>
    <definedName name="solver_rbv" localSheetId="8" hidden="1">1</definedName>
    <definedName name="solver_rel1" localSheetId="8" hidden="1">2</definedName>
    <definedName name="solver_rhs1" localSheetId="8" hidden="1">1000</definedName>
    <definedName name="solver_rlx" localSheetId="8" hidden="1">2</definedName>
    <definedName name="solver_rsd" localSheetId="8" hidden="1">0</definedName>
    <definedName name="solver_scl" localSheetId="8" hidden="1">2</definedName>
    <definedName name="solver_sho" localSheetId="8" hidden="1">1</definedName>
    <definedName name="solver_ssz" localSheetId="8" hidden="1">100</definedName>
    <definedName name="solver_tim" localSheetId="8" hidden="1">327680</definedName>
    <definedName name="solver_tmp" localSheetId="8" hidden="1">1000</definedName>
    <definedName name="solver_tol" localSheetId="8" hidden="1">0.05</definedName>
    <definedName name="solver_typ" localSheetId="8" hidden="1">2</definedName>
    <definedName name="solver_val" localSheetId="8" hidden="1">0</definedName>
    <definedName name="solver_ver" localSheetId="8" hidden="1">3</definedName>
    <definedName name="ux">[1]Solver_1!$A$4</definedName>
    <definedName name="uy">[1]Solver_1!$B$4</definedName>
    <definedName name="uz">[1]Solver_1!$C$4</definedName>
    <definedName name="ZYVOL" localSheetId="7">_xlfn.LAMBDA(_xlpm.Radius,_xlpm.Höhe,_xlpm.Radius^2*PI()*_xlpm.Höhe)</definedName>
    <definedName name="ZYVOL">_xlfn.LAMBDA(_xlpm.Radius,_xlpm.Höhe,_xlpm.Radius^2*PI()*_xlpm.Höhe)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1" i="19" l="1" a="1"/>
  <c r="C11" i="19" s="1"/>
  <c r="C9" i="19" a="1"/>
  <c r="C9" i="19" s="1"/>
  <c r="G10" i="20" a="1"/>
  <c r="G10" i="20" s="1"/>
  <c r="C12" i="3"/>
  <c r="C5" i="3"/>
  <c r="C6" i="3"/>
  <c r="C7" i="3"/>
  <c r="C8" i="3"/>
  <c r="C9" i="3"/>
  <c r="C10" i="3"/>
  <c r="C11" i="3"/>
  <c r="C4" i="3"/>
  <c r="D5" i="2"/>
  <c r="D6" i="2"/>
  <c r="D7" i="2"/>
  <c r="D4" i="2"/>
  <c r="B5" i="8"/>
  <c r="B6" i="8"/>
  <c r="B7" i="8"/>
  <c r="B8" i="8"/>
  <c r="B9" i="8"/>
  <c r="B10" i="8"/>
  <c r="B11" i="8"/>
  <c r="B12" i="8"/>
  <c r="B13" i="8"/>
  <c r="B14" i="8"/>
  <c r="B15" i="8"/>
  <c r="B4" i="8"/>
  <c r="B5" i="7"/>
  <c r="B6" i="7"/>
  <c r="B7" i="7"/>
  <c r="B8" i="7"/>
  <c r="B9" i="7"/>
  <c r="B10" i="7"/>
  <c r="B11" i="7"/>
  <c r="B12" i="7"/>
  <c r="B13" i="7"/>
  <c r="B14" i="7"/>
  <c r="B15" i="7"/>
  <c r="B4" i="7"/>
  <c r="E4" i="20"/>
  <c r="G4" i="20"/>
  <c r="E5" i="20"/>
  <c r="G5" i="20"/>
  <c r="E6" i="20"/>
  <c r="G6" i="20"/>
  <c r="E7" i="20"/>
  <c r="G7" i="20"/>
  <c r="D8" i="20"/>
  <c r="E8" i="20"/>
  <c r="G8" i="20"/>
  <c r="C6" i="19"/>
  <c r="C7" i="19"/>
  <c r="A3" i="15" a="1"/>
  <c r="A3" i="15" s="1"/>
  <c r="E19" i="16" a="1"/>
  <c r="E19" i="16" s="1"/>
  <c r="E11" i="16" a="1"/>
  <c r="E11" i="16" s="1"/>
  <c r="E18" i="15" a="1"/>
  <c r="E18" i="15" s="1"/>
  <c r="F10" i="15" a="1"/>
  <c r="F10" i="15" s="1"/>
  <c r="E3" i="16" a="1"/>
  <c r="E3" i="16" s="1"/>
  <c r="A14" i="15"/>
  <c r="D7" i="19"/>
  <c r="D11" i="19"/>
  <c r="D11" i="20"/>
  <c r="A7" i="16"/>
  <c r="A21" i="16"/>
  <c r="A15" i="16"/>
  <c r="A20" i="15"/>
  <c r="D9" i="19"/>
  <c r="A6" i="15"/>
  <c r="C4" i="6" l="1"/>
  <c r="C3" i="6"/>
  <c r="D3" i="6"/>
  <c r="B8" i="2"/>
  <c r="A13" i="3"/>
  <c r="D4" i="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<sst xmlns="http://schemas.openxmlformats.org/spreadsheetml/2006/main" count="55" uniqueCount="53">
  <si>
    <t xml:space="preserve"> </t>
  </si>
  <si>
    <t>Marchat</t>
  </si>
  <si>
    <t>Kosinsky</t>
  </si>
  <si>
    <t>Erber</t>
  </si>
  <si>
    <t>Vosken</t>
  </si>
  <si>
    <t>Scheimer</t>
  </si>
  <si>
    <t>Schub</t>
  </si>
  <si>
    <t>Brech</t>
  </si>
  <si>
    <t>Wehner</t>
  </si>
  <si>
    <t>Berger</t>
  </si>
  <si>
    <t>April</t>
  </si>
  <si>
    <t>Juni</t>
  </si>
  <si>
    <t>Material</t>
  </si>
  <si>
    <t>Radius</t>
  </si>
  <si>
    <t>WG4</t>
  </si>
  <si>
    <t>WG3</t>
  </si>
  <si>
    <t>WG2</t>
  </si>
  <si>
    <t>WG1</t>
  </si>
  <si>
    <t>The difference between OR() and XOR()</t>
  </si>
  <si>
    <t>Month1</t>
  </si>
  <si>
    <t>Month2</t>
  </si>
  <si>
    <t>Month3</t>
  </si>
  <si>
    <t>Date</t>
  </si>
  <si>
    <t>Meteorological season</t>
  </si>
  <si>
    <t>Multiple conditions</t>
  </si>
  <si>
    <t>Month</t>
  </si>
  <si>
    <t>Multiple choice</t>
  </si>
  <si>
    <t>Checking conditions</t>
  </si>
  <si>
    <t>Nested conditions</t>
  </si>
  <si>
    <t>Customer</t>
  </si>
  <si>
    <t>Revenue</t>
  </si>
  <si>
    <t>Gift Category</t>
  </si>
  <si>
    <t>Creating an new array</t>
  </si>
  <si>
    <t>Create array</t>
  </si>
  <si>
    <t>Generate intermediate values</t>
  </si>
  <si>
    <t>Evaluate array column-by-column</t>
  </si>
  <si>
    <t>Evaluate array row-by-row</t>
  </si>
  <si>
    <t>Reduce an array to an accumulated value</t>
  </si>
  <si>
    <t>Example of the LET() function</t>
  </si>
  <si>
    <t>Category</t>
  </si>
  <si>
    <t>Price</t>
  </si>
  <si>
    <t>Sales</t>
  </si>
  <si>
    <t>Profit</t>
  </si>
  <si>
    <t>Average profit per item:</t>
  </si>
  <si>
    <t>Costs</t>
  </si>
  <si>
    <t>Minimization of material consumption</t>
  </si>
  <si>
    <t>Height</t>
  </si>
  <si>
    <t>Can volume:</t>
  </si>
  <si>
    <t>July</t>
  </si>
  <si>
    <t>Customer A</t>
  </si>
  <si>
    <t>Customer B</t>
  </si>
  <si>
    <t>Customer C</t>
  </si>
  <si>
    <t>Customer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</si>
</sst>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&quot;€&quot;_-;\-* #,##0.00\ &quot;€&quot;_-;_-* &quot;-&quot;??\ &quot;€&quot;_-;_-@_-"/>
    <numFmt numFmtId="165" formatCode="_-* #,##0.00_-;\-* #,##0.00_-;_-* &quot;-&quot;??_-;_-@_-"/>
    <numFmt numFmtId="166" formatCode="_-* #,##0.00\ _€_-;\-* #,##0.00\ _€_-;_-* &quot;-&quot;??\ _€_-;_-@_-"/>
    <numFmt numFmtId="167" formatCode="General_)"/>
    <numFmt numFmtId="168" formatCode="_-* #,##0.00\ [$€]_-;\-* #,##0.00\ [$€]_-;_-* &quot;-&quot;??\ [$€]_-;_-@_-"/>
    <numFmt numFmtId="169" formatCode="#,##0.00\ _€"/>
    <numFmt numFmtId="170" formatCode="[hh]:mm"/>
    <numFmt numFmtId="171" formatCode="_-* #,##0\ &quot;EUR&quot;_-;\-* #,##0\ &quot;EUR&quot;_-;_-* &quot;-&quot;??\ &quot;EUR&quot;_-;_-@_-"/>
    <numFmt numFmtId="172" formatCode="0.000"/>
    <numFmt numFmtId="173" formatCode="&quot;$&quot;#,##0"/>
  </numFmts>
  <fonts count="30" x14ac:knownFonts="1">
    <font>
      <sz val="10"/>
      <name val="Arial"/>
    </font>
    <font>
      <sz val="12"/>
      <color theme="1"/>
      <name val="Corbel"/>
      <family val="2"/>
    </font>
    <font>
      <sz val="12"/>
      <color theme="1"/>
      <name val="Corbel"/>
      <family val="2"/>
    </font>
    <font>
      <sz val="12"/>
      <color theme="1"/>
      <name val="Corbel"/>
      <family val="2"/>
    </font>
    <font>
      <sz val="12"/>
      <color theme="1"/>
      <name val="Corbel"/>
      <family val="2"/>
    </font>
    <font>
      <sz val="11"/>
      <color theme="1"/>
      <name val="Corbe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2"/>
      <color indexed="9"/>
      <name val="Verdana"/>
      <family val="2"/>
    </font>
    <font>
      <b/>
      <sz val="14"/>
      <name val="Arial"/>
      <family val="2"/>
    </font>
    <font>
      <b/>
      <sz val="12"/>
      <color theme="1"/>
      <name val="Corbel"/>
      <family val="2"/>
    </font>
    <font>
      <sz val="12"/>
      <color theme="1"/>
      <name val="Corbel"/>
      <family val="2"/>
    </font>
    <font>
      <b/>
      <sz val="14"/>
      <color theme="1"/>
      <name val="Corbel"/>
      <family val="2"/>
    </font>
    <font>
      <sz val="12"/>
      <name val="Corbel"/>
      <family val="2"/>
    </font>
    <font>
      <b/>
      <sz val="12"/>
      <color theme="1"/>
      <name val="Verdana"/>
      <family val="2"/>
    </font>
    <font>
      <sz val="10"/>
      <name val="Corbel"/>
      <family val="2"/>
    </font>
    <font>
      <sz val="12"/>
      <color theme="1"/>
      <name val="Calibri"/>
      <family val="2"/>
      <scheme val="minor"/>
    </font>
    <font>
      <sz val="11"/>
      <name val="Corbel"/>
      <family val="2"/>
    </font>
    <font>
      <b/>
      <sz val="10"/>
      <name val="Corbel"/>
      <family val="2"/>
    </font>
    <font>
      <b/>
      <sz val="12"/>
      <name val="Corbel"/>
      <family val="2"/>
    </font>
    <font>
      <sz val="10"/>
      <color indexed="9"/>
      <name val="Corbel"/>
      <family val="2"/>
    </font>
    <font>
      <sz val="14"/>
      <color theme="1"/>
      <name val="Corbel"/>
      <family val="2"/>
    </font>
    <font>
      <b/>
      <sz val="12"/>
      <color rgb="FF333333"/>
      <name val="Corbel"/>
      <family val="2"/>
    </font>
    <font>
      <sz val="14"/>
      <color rgb="FF333333"/>
      <name val="Corbel"/>
      <family val="2"/>
    </font>
    <font>
      <sz val="8"/>
      <name val="Arial"/>
      <family val="2"/>
    </font>
    <font>
      <b/>
      <sz val="14"/>
      <color indexed="8"/>
      <name val="Corbe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167" fontId="8" fillId="2" borderId="0"/>
    <xf numFmtId="0" fontId="9" fillId="0" borderId="0"/>
    <xf numFmtId="168" fontId="7" fillId="0" borderId="0" applyFont="0" applyFill="0" applyBorder="0" applyAlignment="0" applyProtection="0"/>
    <xf numFmtId="0" fontId="10" fillId="3" borderId="1" applyNumberFormat="0" applyBorder="0" applyAlignment="0" applyProtection="0"/>
    <xf numFmtId="169" fontId="11" fillId="3" borderId="2" applyNumberFormat="0" applyFill="0" applyBorder="0" applyAlignment="0" applyProtection="0">
      <alignment horizontal="center"/>
    </xf>
    <xf numFmtId="0" fontId="12" fillId="4" borderId="0"/>
    <xf numFmtId="0" fontId="13" fillId="2" borderId="0"/>
    <xf numFmtId="170" fontId="7" fillId="5" borderId="3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7" fillId="0" borderId="0"/>
    <xf numFmtId="165" fontId="6" fillId="0" borderId="0" applyFont="0" applyFill="0" applyBorder="0" applyAlignment="0" applyProtection="0"/>
  </cellStyleXfs>
  <cellXfs count="72">
    <xf numFmtId="0" fontId="0" fillId="0" borderId="0" xfId="0"/>
    <xf numFmtId="0" fontId="14" fillId="0" borderId="0" xfId="6" applyFont="1" applyFill="1"/>
    <xf numFmtId="0" fontId="15" fillId="0" borderId="0" xfId="0" applyFont="1"/>
    <xf numFmtId="0" fontId="16" fillId="0" borderId="0" xfId="6" applyFont="1" applyFill="1"/>
    <xf numFmtId="0" fontId="18" fillId="0" borderId="0" xfId="6" applyFont="1" applyFill="1"/>
    <xf numFmtId="0" fontId="0" fillId="6" borderId="0" xfId="0" applyFill="1"/>
    <xf numFmtId="0" fontId="20" fillId="0" borderId="0" xfId="9" applyFont="1"/>
    <xf numFmtId="0" fontId="6" fillId="0" borderId="0" xfId="9"/>
    <xf numFmtId="0" fontId="15" fillId="0" borderId="0" xfId="9" applyFont="1"/>
    <xf numFmtId="0" fontId="16" fillId="0" borderId="0" xfId="9" applyFont="1"/>
    <xf numFmtId="0" fontId="15" fillId="0" borderId="2" xfId="9" applyFont="1" applyBorder="1" applyAlignment="1">
      <alignment horizontal="right" indent="1"/>
    </xf>
    <xf numFmtId="0" fontId="15" fillId="0" borderId="2" xfId="9" applyFont="1" applyBorder="1" applyAlignment="1">
      <alignment horizontal="left" indent="1"/>
    </xf>
    <xf numFmtId="0" fontId="21" fillId="0" borderId="0" xfId="0" applyFont="1"/>
    <xf numFmtId="0" fontId="17" fillId="0" borderId="2" xfId="4" applyFont="1" applyFill="1" applyBorder="1"/>
    <xf numFmtId="0" fontId="17" fillId="0" borderId="2" xfId="4" applyFont="1" applyFill="1" applyBorder="1" applyAlignment="1">
      <alignment horizontal="left" indent="1"/>
    </xf>
    <xf numFmtId="0" fontId="17" fillId="0" borderId="2" xfId="4" applyFont="1" applyFill="1" applyBorder="1" applyAlignment="1">
      <alignment horizontal="right" indent="1"/>
    </xf>
    <xf numFmtId="0" fontId="17" fillId="0" borderId="2" xfId="5" applyNumberFormat="1" applyFont="1" applyFill="1" applyBorder="1" applyAlignment="1">
      <alignment horizontal="right" indent="1"/>
    </xf>
    <xf numFmtId="0" fontId="17" fillId="0" borderId="4" xfId="4" applyFont="1" applyFill="1" applyBorder="1"/>
    <xf numFmtId="0" fontId="15" fillId="0" borderId="2" xfId="4" applyFont="1" applyFill="1" applyBorder="1" applyAlignment="1">
      <alignment horizontal="right" indent="1"/>
    </xf>
    <xf numFmtId="0" fontId="15" fillId="0" borderId="2" xfId="5" applyNumberFormat="1" applyFont="1" applyFill="1" applyBorder="1" applyAlignment="1">
      <alignment horizontal="right" indent="1"/>
    </xf>
    <xf numFmtId="0" fontId="15" fillId="0" borderId="5" xfId="4" applyFont="1" applyFill="1" applyBorder="1" applyAlignment="1">
      <alignment horizontal="right" indent="1"/>
    </xf>
    <xf numFmtId="3" fontId="15" fillId="0" borderId="2" xfId="5" applyNumberFormat="1" applyFont="1" applyFill="1" applyBorder="1" applyAlignment="1">
      <alignment horizontal="right" indent="1"/>
    </xf>
    <xf numFmtId="3" fontId="15" fillId="0" borderId="5" xfId="5" applyNumberFormat="1" applyFont="1" applyFill="1" applyBorder="1" applyAlignment="1">
      <alignment horizontal="right" indent="1"/>
    </xf>
    <xf numFmtId="0" fontId="14" fillId="0" borderId="7" xfId="4" applyFont="1" applyFill="1" applyBorder="1" applyAlignment="1">
      <alignment horizontal="center" wrapText="1"/>
    </xf>
    <xf numFmtId="0" fontId="14" fillId="0" borderId="6" xfId="4" applyFont="1" applyFill="1" applyBorder="1" applyAlignment="1">
      <alignment horizontal="center"/>
    </xf>
    <xf numFmtId="171" fontId="5" fillId="0" borderId="2" xfId="10" applyNumberFormat="1" applyFont="1" applyFill="1" applyBorder="1" applyAlignment="1">
      <alignment horizontal="center"/>
    </xf>
    <xf numFmtId="0" fontId="14" fillId="0" borderId="6" xfId="4" applyFont="1" applyFill="1" applyBorder="1" applyAlignment="1">
      <alignment horizontal="center" vertical="center"/>
    </xf>
    <xf numFmtId="14" fontId="5" fillId="0" borderId="2" xfId="4" applyNumberFormat="1" applyFont="1" applyFill="1" applyBorder="1" applyAlignment="1">
      <alignment horizontal="center"/>
    </xf>
    <xf numFmtId="0" fontId="14" fillId="0" borderId="0" xfId="9" applyFont="1"/>
    <xf numFmtId="0" fontId="4" fillId="0" borderId="0" xfId="9" applyFont="1"/>
    <xf numFmtId="0" fontId="4" fillId="0" borderId="2" xfId="9" applyFont="1" applyBorder="1"/>
    <xf numFmtId="0" fontId="20" fillId="0" borderId="2" xfId="9" applyFont="1" applyBorder="1"/>
    <xf numFmtId="0" fontId="4" fillId="0" borderId="2" xfId="9" applyFont="1" applyBorder="1" applyAlignment="1">
      <alignment vertical="center"/>
    </xf>
    <xf numFmtId="0" fontId="19" fillId="0" borderId="0" xfId="11" applyFont="1"/>
    <xf numFmtId="0" fontId="22" fillId="0" borderId="0" xfId="11" applyFont="1" applyAlignment="1">
      <alignment horizontal="left" vertical="center" indent="1"/>
    </xf>
    <xf numFmtId="2" fontId="23" fillId="0" borderId="2" xfId="11" applyNumberFormat="1" applyFont="1" applyBorder="1" applyAlignment="1">
      <alignment horizontal="right" vertical="center" indent="1"/>
    </xf>
    <xf numFmtId="0" fontId="19" fillId="0" borderId="0" xfId="11" applyFont="1" applyAlignment="1">
      <alignment horizontal="right" vertical="center" indent="1"/>
    </xf>
    <xf numFmtId="0" fontId="22" fillId="0" borderId="0" xfId="11" applyFont="1" applyAlignment="1">
      <alignment horizontal="right" vertical="center" indent="1"/>
    </xf>
    <xf numFmtId="2" fontId="17" fillId="0" borderId="2" xfId="11" applyNumberFormat="1" applyFont="1" applyBorder="1" applyAlignment="1">
      <alignment horizontal="right" vertical="center" indent="1"/>
    </xf>
    <xf numFmtId="0" fontId="17" fillId="0" borderId="2" xfId="11" applyFont="1" applyBorder="1" applyAlignment="1">
      <alignment horizontal="right" vertical="center" indent="1"/>
    </xf>
    <xf numFmtId="0" fontId="24" fillId="0" borderId="0" xfId="11" applyFont="1"/>
    <xf numFmtId="0" fontId="3" fillId="0" borderId="0" xfId="11" applyFont="1"/>
    <xf numFmtId="0" fontId="16" fillId="0" borderId="0" xfId="11" applyFont="1"/>
    <xf numFmtId="0" fontId="25" fillId="0" borderId="0" xfId="9" applyFont="1"/>
    <xf numFmtId="0" fontId="3" fillId="0" borderId="0" xfId="9" applyFont="1" applyAlignment="1">
      <alignment vertical="top" wrapText="1"/>
    </xf>
    <xf numFmtId="166" fontId="25" fillId="0" borderId="0" xfId="9" applyNumberFormat="1" applyFont="1" applyAlignment="1">
      <alignment vertical="top" wrapText="1"/>
    </xf>
    <xf numFmtId="166" fontId="25" fillId="0" borderId="0" xfId="9" applyNumberFormat="1" applyFont="1"/>
    <xf numFmtId="165" fontId="25" fillId="0" borderId="2" xfId="12" applyFont="1" applyBorder="1"/>
    <xf numFmtId="165" fontId="3" fillId="0" borderId="2" xfId="12" applyFont="1" applyBorder="1"/>
    <xf numFmtId="0" fontId="3" fillId="0" borderId="2" xfId="9" applyFont="1" applyBorder="1"/>
    <xf numFmtId="0" fontId="3" fillId="0" borderId="2" xfId="9" applyFont="1" applyBorder="1" applyAlignment="1">
      <alignment horizontal="right"/>
    </xf>
    <xf numFmtId="0" fontId="14" fillId="0" borderId="2" xfId="9" applyFont="1" applyBorder="1" applyAlignment="1">
      <alignment horizontal="center"/>
    </xf>
    <xf numFmtId="0" fontId="3" fillId="0" borderId="0" xfId="9" applyFont="1"/>
    <xf numFmtId="0" fontId="14" fillId="0" borderId="2" xfId="9" applyFont="1" applyBorder="1" applyAlignment="1">
      <alignment horizontal="right"/>
    </xf>
    <xf numFmtId="0" fontId="26" fillId="0" borderId="2" xfId="9" applyFont="1" applyBorder="1" applyAlignment="1">
      <alignment horizontal="right" vertical="center"/>
    </xf>
    <xf numFmtId="0" fontId="14" fillId="0" borderId="2" xfId="9" applyFont="1" applyBorder="1"/>
    <xf numFmtId="0" fontId="27" fillId="0" borderId="9" xfId="9" applyFont="1" applyBorder="1" applyAlignment="1">
      <alignment vertical="center"/>
    </xf>
    <xf numFmtId="0" fontId="2" fillId="0" borderId="2" xfId="9" applyFont="1" applyBorder="1" applyAlignment="1">
      <alignment horizontal="right" indent="1"/>
    </xf>
    <xf numFmtId="173" fontId="17" fillId="0" borderId="2" xfId="5" applyNumberFormat="1" applyFont="1" applyFill="1" applyBorder="1" applyAlignment="1">
      <alignment horizontal="right" indent="1"/>
    </xf>
    <xf numFmtId="173" fontId="17" fillId="0" borderId="5" xfId="5" applyNumberFormat="1" applyFont="1" applyFill="1" applyBorder="1" applyAlignment="1">
      <alignment horizontal="right" indent="1"/>
    </xf>
    <xf numFmtId="0" fontId="2" fillId="0" borderId="2" xfId="4" applyFont="1" applyFill="1" applyBorder="1" applyAlignment="1">
      <alignment horizontal="right" indent="1"/>
    </xf>
    <xf numFmtId="0" fontId="29" fillId="0" borderId="0" xfId="9" applyFont="1"/>
    <xf numFmtId="0" fontId="1" fillId="0" borderId="2" xfId="9" applyFont="1" applyBorder="1" applyAlignment="1">
      <alignment horizontal="right" indent="1"/>
    </xf>
    <xf numFmtId="0" fontId="17" fillId="0" borderId="4" xfId="4" applyFont="1" applyFill="1" applyBorder="1" applyAlignment="1">
      <alignment horizontal="right"/>
    </xf>
    <xf numFmtId="0" fontId="25" fillId="0" borderId="0" xfId="9" applyFont="1" applyAlignment="1">
      <alignment horizontal="left" wrapText="1"/>
    </xf>
    <xf numFmtId="0" fontId="2" fillId="0" borderId="0" xfId="9" applyFont="1" applyAlignment="1">
      <alignment horizontal="right" vertical="top" wrapText="1"/>
    </xf>
    <xf numFmtId="0" fontId="3" fillId="0" borderId="0" xfId="9" applyFont="1" applyAlignment="1">
      <alignment horizontal="right" vertical="top" wrapText="1"/>
    </xf>
    <xf numFmtId="172" fontId="17" fillId="0" borderId="1" xfId="11" applyNumberFormat="1" applyFont="1" applyBorder="1" applyAlignment="1">
      <alignment horizontal="right" vertical="center" indent="1"/>
    </xf>
    <xf numFmtId="172" fontId="17" fillId="0" borderId="8" xfId="11" applyNumberFormat="1" applyFont="1" applyBorder="1" applyAlignment="1">
      <alignment horizontal="right" vertical="center" indent="1"/>
    </xf>
    <xf numFmtId="0" fontId="10" fillId="0" borderId="1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4" fillId="0" borderId="0" xfId="9" applyFont="1" applyAlignment="1">
      <alignment vertical="top" wrapText="1"/>
    </xf>
  </cellXfs>
  <cellStyles count="13">
    <cellStyle name="Anfangstitel" xfId="1" xr:uid="{00000000-0005-0000-0000-000000000000}"/>
    <cellStyle name="Beschriftung" xfId="2" xr:uid="{00000000-0005-0000-0000-000001000000}"/>
    <cellStyle name="Euro" xfId="3" xr:uid="{00000000-0005-0000-0000-000002000000}"/>
    <cellStyle name="Komma 2" xfId="12" xr:uid="{0936EFAD-5A34-4B52-83A4-35ECA1628DC4}"/>
    <cellStyle name="Normal" xfId="0" builtinId="0"/>
    <cellStyle name="Standard 2" xfId="9" xr:uid="{00000000-0005-0000-0000-000005000000}"/>
    <cellStyle name="Standard 2 2" xfId="11" xr:uid="{D22BC78F-BBAD-4774-881E-0BEF5A02DE35}"/>
    <cellStyle name="Tabellenbeschriftung" xfId="4" xr:uid="{00000000-0005-0000-0000-000006000000}"/>
    <cellStyle name="Tabellendaten" xfId="5" xr:uid="{00000000-0005-0000-0000-000007000000}"/>
    <cellStyle name="Tabellentitel" xfId="6" xr:uid="{00000000-0005-0000-0000-000008000000}"/>
    <cellStyle name="Title" xfId="7" builtinId="15" customBuiltin="1"/>
    <cellStyle name="Währung 2" xfId="10" xr:uid="{B7F4083B-0CAE-46D2-9F21-C9B02E1DB61A}"/>
    <cellStyle name="zeitsumme" xfId="8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kte/Excel22_Handbuch_Beispiele/EX22_HB_Kap06_Optimieru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ttliste"/>
      <sheetName val="Zielwert"/>
      <sheetName val="Antwortbericht 1"/>
      <sheetName val="Solver_1"/>
      <sheetName val="Antwortbericht 2"/>
      <sheetName val="Solver_2"/>
      <sheetName val="Solver_3"/>
    </sheetNames>
    <sheetDataSet>
      <sheetData sheetId="0" refreshError="1"/>
      <sheetData sheetId="1" refreshError="1"/>
      <sheetData sheetId="2" refreshError="1"/>
      <sheetData sheetId="3">
        <row r="4">
          <cell r="A4">
            <v>3</v>
          </cell>
          <cell r="B4">
            <v>6</v>
          </cell>
          <cell r="C4">
            <v>12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"/>
  <sheetViews>
    <sheetView workbookViewId="0">
      <selection activeCell="E9" sqref="E9"/>
    </sheetView>
  </sheetViews>
  <sheetFormatPr defaultColWidth="11.453125" defaultRowHeight="14.5" x14ac:dyDescent="0.35"/>
  <cols>
    <col min="1" max="3" width="11.453125" style="7"/>
    <col min="4" max="4" width="58" style="7" customWidth="1"/>
    <col min="5" max="16384" width="11.453125" style="7"/>
  </cols>
  <sheetData>
    <row r="1" spans="1:8" ht="18.5" x14ac:dyDescent="0.45">
      <c r="A1" s="9" t="s">
        <v>18</v>
      </c>
    </row>
    <row r="3" spans="1:8" ht="15.5" x14ac:dyDescent="0.35">
      <c r="A3" s="57" t="s">
        <v>19</v>
      </c>
      <c r="B3" s="10" t="s">
        <v>10</v>
      </c>
      <c r="C3" s="10" t="b">
        <f>OR(Month1="April",Month2="Juni",Month3="Okt")</f>
        <v>1</v>
      </c>
      <c r="D3" s="11" t="str">
        <f ca="1">_xlfn.FORMULATEXT(C3)</f>
        <v>=OR(Month1="April",Month2="Juni",Month3="Okt")</v>
      </c>
      <c r="E3" s="6"/>
      <c r="F3" s="6"/>
      <c r="G3" s="6"/>
      <c r="H3" s="6"/>
    </row>
    <row r="4" spans="1:8" ht="15.5" x14ac:dyDescent="0.35">
      <c r="A4" s="57" t="s">
        <v>20</v>
      </c>
      <c r="B4" s="10" t="s">
        <v>11</v>
      </c>
      <c r="C4" s="10" t="b">
        <f>_xlfn.XOR(Month1="April",Month2="Juni",Month3="Okt")</f>
        <v>0</v>
      </c>
      <c r="D4" s="11" t="str">
        <f ca="1">_xlfn.FORMULATEXT(C4)</f>
        <v>=XOR(Month1="April",Month2="Juni",Month3="Okt")</v>
      </c>
      <c r="E4" s="6"/>
      <c r="F4" s="6"/>
      <c r="G4" s="6"/>
      <c r="H4" s="6"/>
    </row>
    <row r="5" spans="1:8" ht="15.5" x14ac:dyDescent="0.35">
      <c r="A5" s="57" t="s">
        <v>21</v>
      </c>
      <c r="B5" s="62" t="s">
        <v>48</v>
      </c>
      <c r="C5" s="10"/>
      <c r="D5" s="8"/>
      <c r="E5" s="6"/>
      <c r="F5" s="6"/>
      <c r="G5" s="6"/>
      <c r="H5" s="6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5C85E-0501-4839-AE13-3ABD23CE2E70}">
  <dimension ref="A1:B15"/>
  <sheetViews>
    <sheetView workbookViewId="0">
      <selection activeCell="D10" sqref="D10"/>
    </sheetView>
  </sheetViews>
  <sheetFormatPr defaultColWidth="11.54296875" defaultRowHeight="14.5" x14ac:dyDescent="0.35"/>
  <cols>
    <col min="1" max="1" width="12.6328125" style="7" customWidth="1"/>
    <col min="2" max="2" width="20.08984375" style="7" customWidth="1"/>
    <col min="3" max="16384" width="11.54296875" style="7"/>
  </cols>
  <sheetData>
    <row r="1" spans="1:2" ht="18.5" x14ac:dyDescent="0.45">
      <c r="A1" s="9" t="s">
        <v>24</v>
      </c>
    </row>
    <row r="2" spans="1:2" ht="15" thickBot="1" x14ac:dyDescent="0.4"/>
    <row r="3" spans="1:2" ht="31.65" customHeight="1" x14ac:dyDescent="0.35">
      <c r="A3" s="26" t="s">
        <v>22</v>
      </c>
      <c r="B3" s="23" t="s">
        <v>23</v>
      </c>
    </row>
    <row r="4" spans="1:2" x14ac:dyDescent="0.35">
      <c r="A4" s="27">
        <v>45658</v>
      </c>
      <c r="B4" s="25" t="str">
        <f>_xlfn.IFS(AND(MONTH(A5)&gt;2,(MONTH(A5)&lt;6)),"Spring",AND(MONTH(A5)&gt;5,(MONTH(A5)&lt;9)),"Summer",AND(MONTH(A5)&gt;8,(MONTH(A5)&lt;12)),"Autumn",OR(MONTH(A5)&gt;11,(MONTH(A5)&lt;3)),"Winter")</f>
        <v>Winter</v>
      </c>
    </row>
    <row r="5" spans="1:2" x14ac:dyDescent="0.35">
      <c r="A5" s="27">
        <v>45689</v>
      </c>
      <c r="B5" s="25" t="str">
        <f t="shared" ref="B5:B15" si="0">_xlfn.IFS(AND(MONTH(A6)&gt;2,(MONTH(A6)&lt;6)),"Spring",AND(MONTH(A6)&gt;5,(MONTH(A6)&lt;9)),"Summer",AND(MONTH(A6)&gt;8,(MONTH(A6)&lt;12)),"Autumn",OR(MONTH(A6)&gt;11,(MONTH(A6)&lt;3)),"Winter")</f>
        <v>Spring</v>
      </c>
    </row>
    <row r="6" spans="1:2" x14ac:dyDescent="0.35">
      <c r="A6" s="27">
        <v>45717</v>
      </c>
      <c r="B6" s="25" t="str">
        <f t="shared" si="0"/>
        <v>Spring</v>
      </c>
    </row>
    <row r="7" spans="1:2" x14ac:dyDescent="0.35">
      <c r="A7" s="27">
        <v>45748</v>
      </c>
      <c r="B7" s="25" t="str">
        <f t="shared" si="0"/>
        <v>Spring</v>
      </c>
    </row>
    <row r="8" spans="1:2" x14ac:dyDescent="0.35">
      <c r="A8" s="27">
        <v>45778</v>
      </c>
      <c r="B8" s="25" t="str">
        <f t="shared" si="0"/>
        <v>Summer</v>
      </c>
    </row>
    <row r="9" spans="1:2" x14ac:dyDescent="0.35">
      <c r="A9" s="27">
        <v>45809</v>
      </c>
      <c r="B9" s="25" t="str">
        <f t="shared" si="0"/>
        <v>Summer</v>
      </c>
    </row>
    <row r="10" spans="1:2" x14ac:dyDescent="0.35">
      <c r="A10" s="27">
        <v>45839</v>
      </c>
      <c r="B10" s="25" t="str">
        <f t="shared" si="0"/>
        <v>Summer</v>
      </c>
    </row>
    <row r="11" spans="1:2" x14ac:dyDescent="0.35">
      <c r="A11" s="27">
        <v>45870</v>
      </c>
      <c r="B11" s="25" t="str">
        <f t="shared" si="0"/>
        <v>Autumn</v>
      </c>
    </row>
    <row r="12" spans="1:2" x14ac:dyDescent="0.35">
      <c r="A12" s="27">
        <v>45901</v>
      </c>
      <c r="B12" s="25" t="str">
        <f t="shared" si="0"/>
        <v>Autumn</v>
      </c>
    </row>
    <row r="13" spans="1:2" x14ac:dyDescent="0.35">
      <c r="A13" s="27">
        <v>45931</v>
      </c>
      <c r="B13" s="25" t="str">
        <f t="shared" si="0"/>
        <v>Autumn</v>
      </c>
    </row>
    <row r="14" spans="1:2" x14ac:dyDescent="0.35">
      <c r="A14" s="27">
        <v>45962</v>
      </c>
      <c r="B14" s="25" t="str">
        <f t="shared" si="0"/>
        <v>Winter</v>
      </c>
    </row>
    <row r="15" spans="1:2" x14ac:dyDescent="0.35">
      <c r="A15" s="27">
        <v>45992</v>
      </c>
      <c r="B15" s="25" t="str">
        <f t="shared" si="0"/>
        <v>Winter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/>
  <dimension ref="A1:F11"/>
  <sheetViews>
    <sheetView workbookViewId="0">
      <selection activeCell="C17" sqref="C17"/>
    </sheetView>
  </sheetViews>
  <sheetFormatPr defaultColWidth="9.6328125" defaultRowHeight="12.5" x14ac:dyDescent="0.25"/>
  <cols>
    <col min="1" max="1" width="14.6328125" customWidth="1"/>
    <col min="2" max="2" width="16.453125" customWidth="1"/>
    <col min="3" max="3" width="14.36328125" customWidth="1"/>
    <col min="4" max="4" width="31" customWidth="1"/>
  </cols>
  <sheetData>
    <row r="1" spans="1:6" ht="17.149999999999999" customHeight="1" x14ac:dyDescent="0.45">
      <c r="A1" s="3" t="s">
        <v>27</v>
      </c>
      <c r="C1" s="4"/>
      <c r="D1" s="4"/>
    </row>
    <row r="2" spans="1:6" ht="14.5" x14ac:dyDescent="0.35">
      <c r="A2" s="12" t="s">
        <v>0</v>
      </c>
      <c r="B2" s="12"/>
      <c r="C2" s="12"/>
      <c r="D2" s="12"/>
      <c r="E2" s="12"/>
      <c r="F2" s="12"/>
    </row>
    <row r="3" spans="1:6" ht="15.5" x14ac:dyDescent="0.35">
      <c r="A3" s="13"/>
      <c r="B3" s="15">
        <v>2023</v>
      </c>
      <c r="C3" s="15">
        <v>2024</v>
      </c>
      <c r="D3" s="15"/>
      <c r="E3" s="12"/>
      <c r="F3" s="12"/>
    </row>
    <row r="4" spans="1:6" ht="15.5" x14ac:dyDescent="0.35">
      <c r="A4" s="14" t="s">
        <v>49</v>
      </c>
      <c r="B4" s="58">
        <v>100000</v>
      </c>
      <c r="C4" s="58">
        <v>98800</v>
      </c>
      <c r="D4" s="16" t="str">
        <f>IF(C4&lt;(B4*0.98),"significant decline","")</f>
        <v/>
      </c>
      <c r="E4" s="12"/>
      <c r="F4" s="12"/>
    </row>
    <row r="5" spans="1:6" ht="15.5" x14ac:dyDescent="0.35">
      <c r="A5" s="14" t="s">
        <v>50</v>
      </c>
      <c r="B5" s="58">
        <v>120000</v>
      </c>
      <c r="C5" s="58">
        <v>110000</v>
      </c>
      <c r="D5" s="16" t="str">
        <f t="shared" ref="D5:D7" si="0">IF(C5&lt;(B5*0.98),"significant decline","")</f>
        <v>significant decline</v>
      </c>
      <c r="E5" s="12"/>
      <c r="F5" s="12"/>
    </row>
    <row r="6" spans="1:6" ht="15.5" x14ac:dyDescent="0.35">
      <c r="A6" s="14" t="s">
        <v>51</v>
      </c>
      <c r="B6" s="58">
        <v>87000</v>
      </c>
      <c r="C6" s="58">
        <v>89000</v>
      </c>
      <c r="D6" s="16" t="str">
        <f t="shared" si="0"/>
        <v/>
      </c>
      <c r="E6" s="12"/>
      <c r="F6" s="12"/>
    </row>
    <row r="7" spans="1:6" ht="16" thickBot="1" x14ac:dyDescent="0.4">
      <c r="A7" s="14" t="s">
        <v>52</v>
      </c>
      <c r="B7" s="59">
        <v>250000</v>
      </c>
      <c r="C7" s="59">
        <v>240000</v>
      </c>
      <c r="D7" s="16" t="str">
        <f t="shared" si="0"/>
        <v>significant decline</v>
      </c>
      <c r="E7" s="12"/>
      <c r="F7" s="12"/>
    </row>
    <row r="8" spans="1:6" ht="15.5" x14ac:dyDescent="0.35">
      <c r="A8" s="17"/>
      <c r="B8" s="63" t="str">
        <f ca="1">_xlfn.FORMULATEXT(D4)</f>
        <v>=IF(C4&lt;(B4*0.98),"significant decline","")</v>
      </c>
      <c r="C8" s="63"/>
      <c r="D8" s="63"/>
      <c r="E8" s="12"/>
      <c r="F8" s="12"/>
    </row>
    <row r="9" spans="1:6" ht="14.5" x14ac:dyDescent="0.35">
      <c r="A9" s="12"/>
      <c r="B9" s="12"/>
      <c r="C9" s="12"/>
      <c r="D9" s="12"/>
      <c r="E9" s="12"/>
      <c r="F9" s="12"/>
    </row>
    <row r="10" spans="1:6" ht="14.5" x14ac:dyDescent="0.35">
      <c r="A10" s="12"/>
      <c r="B10" s="12"/>
      <c r="C10" s="12"/>
      <c r="D10" s="12"/>
      <c r="E10" s="12"/>
      <c r="F10" s="12"/>
    </row>
    <row r="11" spans="1:6" ht="14.5" x14ac:dyDescent="0.35">
      <c r="A11" s="12"/>
      <c r="B11" s="12"/>
      <c r="C11" s="12"/>
      <c r="D11" s="12"/>
      <c r="E11" s="12"/>
      <c r="F11" s="12"/>
    </row>
  </sheetData>
  <mergeCells count="1">
    <mergeCell ref="B8:D8"/>
  </mergeCells>
  <pageMargins left="0.5" right="0.5" top="0.5" bottom="0.55000000000000004" header="0.4921259845" footer="0.4921259845"/>
  <pageSetup paperSize="0" orientation="portrait" horizontalDpi="0" verticalDpi="0" copies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87396-CB2E-44D5-8844-AB70D269F27E}">
  <dimension ref="A1:B15"/>
  <sheetViews>
    <sheetView workbookViewId="0">
      <selection activeCell="B5" sqref="B5"/>
    </sheetView>
  </sheetViews>
  <sheetFormatPr defaultColWidth="11.54296875" defaultRowHeight="14.5" x14ac:dyDescent="0.35"/>
  <cols>
    <col min="1" max="1" width="13.36328125" style="7" customWidth="1"/>
    <col min="2" max="2" width="10.453125" style="7" customWidth="1"/>
    <col min="3" max="16384" width="11.54296875" style="7"/>
  </cols>
  <sheetData>
    <row r="1" spans="1:2" ht="18.5" x14ac:dyDescent="0.45">
      <c r="A1" s="9" t="s">
        <v>26</v>
      </c>
    </row>
    <row r="3" spans="1:2" ht="15.5" x14ac:dyDescent="0.35">
      <c r="A3" s="24" t="s">
        <v>22</v>
      </c>
      <c r="B3" s="23" t="s">
        <v>25</v>
      </c>
    </row>
    <row r="4" spans="1:2" x14ac:dyDescent="0.35">
      <c r="A4" s="27">
        <v>44562</v>
      </c>
      <c r="B4" s="25" t="str">
        <f>_xlfn.SWITCH(MONTH(A4),1,"Jan",2,"Feb",3,"Mar",4,"Apr",5,"May",6,"Jun",7,"Jul",8,"Aug",9,"Sep",10,"Oct",11,"Nov",12,"Dec","no correct value")</f>
        <v>Jan</v>
      </c>
    </row>
    <row r="5" spans="1:2" x14ac:dyDescent="0.35">
      <c r="A5" s="27">
        <v>44593</v>
      </c>
      <c r="B5" s="25" t="str">
        <f t="shared" ref="B5:B15" si="0">_xlfn.SWITCH(MONTH(A5),1,"Jan",2,"Feb",3,"Mar",4,"Apr",5,"May",6,"Jun",7,"Jul",8,"Aug",9,"Sep",10,"Oct",11,"Nov",12,"Dec","no correct value")</f>
        <v>Feb</v>
      </c>
    </row>
    <row r="6" spans="1:2" x14ac:dyDescent="0.35">
      <c r="A6" s="27">
        <v>44621</v>
      </c>
      <c r="B6" s="25" t="str">
        <f t="shared" si="0"/>
        <v>Mar</v>
      </c>
    </row>
    <row r="7" spans="1:2" x14ac:dyDescent="0.35">
      <c r="A7" s="27">
        <v>44652</v>
      </c>
      <c r="B7" s="25" t="str">
        <f t="shared" si="0"/>
        <v>Apr</v>
      </c>
    </row>
    <row r="8" spans="1:2" x14ac:dyDescent="0.35">
      <c r="A8" s="27">
        <v>44682</v>
      </c>
      <c r="B8" s="25" t="str">
        <f t="shared" si="0"/>
        <v>May</v>
      </c>
    </row>
    <row r="9" spans="1:2" x14ac:dyDescent="0.35">
      <c r="A9" s="27">
        <v>44713</v>
      </c>
      <c r="B9" s="25" t="str">
        <f t="shared" si="0"/>
        <v>Jun</v>
      </c>
    </row>
    <row r="10" spans="1:2" x14ac:dyDescent="0.35">
      <c r="A10" s="27">
        <v>44743</v>
      </c>
      <c r="B10" s="25" t="str">
        <f t="shared" si="0"/>
        <v>Jul</v>
      </c>
    </row>
    <row r="11" spans="1:2" x14ac:dyDescent="0.35">
      <c r="A11" s="27">
        <v>44774</v>
      </c>
      <c r="B11" s="25" t="str">
        <f t="shared" si="0"/>
        <v>Aug</v>
      </c>
    </row>
    <row r="12" spans="1:2" x14ac:dyDescent="0.35">
      <c r="A12" s="27">
        <v>44805</v>
      </c>
      <c r="B12" s="25" t="str">
        <f t="shared" si="0"/>
        <v>Sep</v>
      </c>
    </row>
    <row r="13" spans="1:2" x14ac:dyDescent="0.35">
      <c r="A13" s="27">
        <v>44835</v>
      </c>
      <c r="B13" s="25" t="str">
        <f t="shared" si="0"/>
        <v>Oct</v>
      </c>
    </row>
    <row r="14" spans="1:2" x14ac:dyDescent="0.35">
      <c r="A14" s="27">
        <v>44866</v>
      </c>
      <c r="B14" s="25" t="str">
        <f t="shared" si="0"/>
        <v>Nov</v>
      </c>
    </row>
    <row r="15" spans="1:2" x14ac:dyDescent="0.35">
      <c r="A15" s="27">
        <v>44896</v>
      </c>
      <c r="B15" s="25" t="str">
        <f t="shared" si="0"/>
        <v>Dec</v>
      </c>
    </row>
  </sheetData>
  <phoneticPr fontId="28" type="noConversion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/>
  <dimension ref="A1:BT13"/>
  <sheetViews>
    <sheetView workbookViewId="0">
      <selection activeCell="G18" sqref="G18"/>
    </sheetView>
  </sheetViews>
  <sheetFormatPr defaultColWidth="9.6328125" defaultRowHeight="12.5" x14ac:dyDescent="0.25"/>
  <cols>
    <col min="1" max="1" width="16.36328125" customWidth="1"/>
    <col min="2" max="2" width="16.54296875" customWidth="1"/>
    <col min="3" max="3" width="16.81640625" customWidth="1"/>
    <col min="4" max="4" width="28.90625" customWidth="1"/>
  </cols>
  <sheetData>
    <row r="1" spans="1:72" s="5" customFormat="1" ht="18.5" x14ac:dyDescent="0.45">
      <c r="A1" s="3" t="s">
        <v>28</v>
      </c>
      <c r="B1" s="1"/>
      <c r="C1" s="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</row>
    <row r="2" spans="1:72" ht="15.5" x14ac:dyDescent="0.35">
      <c r="A2" s="2"/>
      <c r="B2" s="2"/>
      <c r="C2" s="2"/>
    </row>
    <row r="3" spans="1:72" ht="15.5" x14ac:dyDescent="0.35">
      <c r="A3" s="60" t="s">
        <v>29</v>
      </c>
      <c r="B3" s="60" t="s">
        <v>30</v>
      </c>
      <c r="C3" s="18" t="s">
        <v>31</v>
      </c>
    </row>
    <row r="4" spans="1:72" ht="15.5" x14ac:dyDescent="0.35">
      <c r="A4" s="18" t="s">
        <v>9</v>
      </c>
      <c r="B4" s="21">
        <v>600000</v>
      </c>
      <c r="C4" s="19" t="str">
        <f>IF(B4&gt;=10000,IF(B4&gt;=500000,"Gift A","Gift B"),"no gift")</f>
        <v>Gift A</v>
      </c>
    </row>
    <row r="5" spans="1:72" ht="15.5" x14ac:dyDescent="0.35">
      <c r="A5" s="18" t="s">
        <v>8</v>
      </c>
      <c r="B5" s="21">
        <v>430000</v>
      </c>
      <c r="C5" s="19" t="str">
        <f t="shared" ref="C5:C12" si="0">IF(B5&gt;=10000,IF(B5&gt;=500000,"Gift A","Gift B"),"no gift")</f>
        <v>Gift B</v>
      </c>
    </row>
    <row r="6" spans="1:72" ht="15.5" x14ac:dyDescent="0.35">
      <c r="A6" s="18" t="s">
        <v>7</v>
      </c>
      <c r="B6" s="21">
        <v>30000</v>
      </c>
      <c r="C6" s="19" t="str">
        <f t="shared" si="0"/>
        <v>Gift B</v>
      </c>
    </row>
    <row r="7" spans="1:72" ht="15.5" x14ac:dyDescent="0.35">
      <c r="A7" s="18" t="s">
        <v>6</v>
      </c>
      <c r="B7" s="21">
        <v>3290</v>
      </c>
      <c r="C7" s="19" t="str">
        <f t="shared" si="0"/>
        <v>no gift</v>
      </c>
    </row>
    <row r="8" spans="1:72" ht="15.5" x14ac:dyDescent="0.35">
      <c r="A8" s="18" t="s">
        <v>5</v>
      </c>
      <c r="B8" s="21">
        <v>24000</v>
      </c>
      <c r="C8" s="19" t="str">
        <f t="shared" si="0"/>
        <v>Gift B</v>
      </c>
    </row>
    <row r="9" spans="1:72" ht="15.5" x14ac:dyDescent="0.35">
      <c r="A9" s="18" t="s">
        <v>4</v>
      </c>
      <c r="B9" s="21">
        <v>1200</v>
      </c>
      <c r="C9" s="19" t="str">
        <f t="shared" si="0"/>
        <v>no gift</v>
      </c>
    </row>
    <row r="10" spans="1:72" ht="15.5" x14ac:dyDescent="0.35">
      <c r="A10" s="18" t="s">
        <v>3</v>
      </c>
      <c r="B10" s="21">
        <v>530000</v>
      </c>
      <c r="C10" s="19" t="str">
        <f t="shared" si="0"/>
        <v>Gift A</v>
      </c>
    </row>
    <row r="11" spans="1:72" ht="15.5" x14ac:dyDescent="0.35">
      <c r="A11" s="18" t="s">
        <v>2</v>
      </c>
      <c r="B11" s="21">
        <v>23000</v>
      </c>
      <c r="C11" s="19" t="str">
        <f t="shared" si="0"/>
        <v>Gift B</v>
      </c>
    </row>
    <row r="12" spans="1:72" ht="16" thickBot="1" x14ac:dyDescent="0.4">
      <c r="A12" s="20" t="s">
        <v>1</v>
      </c>
      <c r="B12" s="22">
        <v>12000</v>
      </c>
      <c r="C12" s="19" t="str">
        <f t="shared" si="0"/>
        <v>Gift B</v>
      </c>
    </row>
    <row r="13" spans="1:72" ht="24.5" customHeight="1" x14ac:dyDescent="0.25">
      <c r="A13" s="69" t="str">
        <f ca="1">_xlfn.FORMULATEXT(C4)</f>
        <v>=IF(B4&gt;=10000,IF(B4&gt;=500000,"Gift A","Gift B"),"no gift")</v>
      </c>
      <c r="B13" s="70"/>
      <c r="C13" s="70"/>
      <c r="D13" s="70"/>
    </row>
  </sheetData>
  <mergeCells count="1">
    <mergeCell ref="A13:D13"/>
  </mergeCells>
  <pageMargins left="0.5" right="0.5" top="0.5" bottom="0.55000000000000004" header="0.4921259845" footer="0.4921259845"/>
  <pageSetup paperSize="0" orientation="portrait" horizontalDpi="0" verticalDpi="0" copies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B48A8-967F-4D0F-9BB4-FF80AFBA5D89}">
  <sheetPr>
    <tabColor theme="9" tint="0.39997558519241921"/>
  </sheetPr>
  <dimension ref="A1:I21"/>
  <sheetViews>
    <sheetView workbookViewId="0">
      <selection activeCell="A16" sqref="A16"/>
    </sheetView>
  </sheetViews>
  <sheetFormatPr defaultColWidth="10.90625" defaultRowHeight="15.5" x14ac:dyDescent="0.35"/>
  <cols>
    <col min="1" max="9" width="6.6328125" style="29" customWidth="1"/>
    <col min="10" max="16384" width="10.90625" style="29"/>
  </cols>
  <sheetData>
    <row r="1" spans="1:9" ht="18.5" x14ac:dyDescent="0.45">
      <c r="A1" s="9" t="s">
        <v>33</v>
      </c>
    </row>
    <row r="3" spans="1:9" x14ac:dyDescent="0.35">
      <c r="A3" s="32" cm="1">
        <f t="array" ref="A3:C5">_xlfn.MAKEARRAY(3, 3, _xlfn.LAMBDA(_xlpm.r,_xlpm.c, _xlpm.r*_xlpm.c))</f>
        <v>1</v>
      </c>
      <c r="B3" s="30">
        <v>2</v>
      </c>
      <c r="C3" s="30">
        <v>3</v>
      </c>
    </row>
    <row r="4" spans="1:9" x14ac:dyDescent="0.35">
      <c r="A4" s="30">
        <v>2</v>
      </c>
      <c r="B4" s="30">
        <v>4</v>
      </c>
      <c r="C4" s="30">
        <v>6</v>
      </c>
    </row>
    <row r="5" spans="1:9" x14ac:dyDescent="0.35">
      <c r="A5" s="30">
        <v>3</v>
      </c>
      <c r="B5" s="30">
        <v>6</v>
      </c>
      <c r="C5" s="30">
        <v>9</v>
      </c>
    </row>
    <row r="6" spans="1:9" x14ac:dyDescent="0.35">
      <c r="A6" s="28" t="str">
        <f ca="1">_xlfn.FORMULATEXT(A3)</f>
        <v>=MAKEARRAY(3, 3, LAMBDA(r,c, r*c))</v>
      </c>
    </row>
    <row r="8" spans="1:9" ht="18.5" x14ac:dyDescent="0.45">
      <c r="A8" s="9" t="s">
        <v>32</v>
      </c>
    </row>
    <row r="10" spans="1:9" x14ac:dyDescent="0.35">
      <c r="A10" s="30">
        <v>1</v>
      </c>
      <c r="B10" s="30">
        <v>4</v>
      </c>
      <c r="C10" s="30">
        <v>2</v>
      </c>
      <c r="D10" s="30">
        <v>1</v>
      </c>
      <c r="F10" s="30" cm="1">
        <f t="array" ref="F10:I13">_xlfn.MAP(A10:D13,_xlfn.LAMBDA(_xlpm.a,IF(_xlpm.a&gt;1,_xlpm.a^2,_xlpm.a)))</f>
        <v>1</v>
      </c>
      <c r="G10" s="30">
        <v>16</v>
      </c>
      <c r="H10" s="30">
        <v>4</v>
      </c>
      <c r="I10" s="30">
        <v>1</v>
      </c>
    </row>
    <row r="11" spans="1:9" x14ac:dyDescent="0.35">
      <c r="A11" s="30">
        <v>3</v>
      </c>
      <c r="B11" s="30">
        <v>8</v>
      </c>
      <c r="C11" s="30">
        <v>6</v>
      </c>
      <c r="D11" s="30">
        <v>3</v>
      </c>
      <c r="F11" s="30">
        <v>9</v>
      </c>
      <c r="G11" s="30">
        <v>64</v>
      </c>
      <c r="H11" s="30">
        <v>36</v>
      </c>
      <c r="I11" s="30">
        <v>9</v>
      </c>
    </row>
    <row r="12" spans="1:9" x14ac:dyDescent="0.35">
      <c r="A12" s="30">
        <v>7</v>
      </c>
      <c r="B12" s="30">
        <v>4</v>
      </c>
      <c r="C12" s="30">
        <v>2</v>
      </c>
      <c r="D12" s="30">
        <v>1</v>
      </c>
      <c r="F12" s="30">
        <v>49</v>
      </c>
      <c r="G12" s="30">
        <v>16</v>
      </c>
      <c r="H12" s="30">
        <v>4</v>
      </c>
      <c r="I12" s="30">
        <v>1</v>
      </c>
    </row>
    <row r="13" spans="1:9" x14ac:dyDescent="0.35">
      <c r="A13" s="30">
        <v>1</v>
      </c>
      <c r="B13" s="30">
        <v>4</v>
      </c>
      <c r="C13" s="30">
        <v>7</v>
      </c>
      <c r="D13" s="30">
        <v>4</v>
      </c>
      <c r="F13" s="30">
        <v>1</v>
      </c>
      <c r="G13" s="30">
        <v>16</v>
      </c>
      <c r="H13" s="30">
        <v>49</v>
      </c>
      <c r="I13" s="30">
        <v>16</v>
      </c>
    </row>
    <row r="14" spans="1:9" x14ac:dyDescent="0.35">
      <c r="A14" s="28" t="str">
        <f ca="1">_xlfn.FORMULATEXT(F10)</f>
        <v>=MAP(A10:D13,LAMBDA(a,IF(a&gt;1,a^2,a)))</v>
      </c>
    </row>
    <row r="16" spans="1:9" ht="18.5" x14ac:dyDescent="0.45">
      <c r="A16" s="61" t="s">
        <v>34</v>
      </c>
      <c r="B16" s="6"/>
      <c r="C16" s="6"/>
      <c r="D16" s="6"/>
      <c r="E16" s="6"/>
      <c r="F16" s="6"/>
      <c r="G16" s="6"/>
      <c r="H16" s="6"/>
    </row>
    <row r="17" spans="1:8" x14ac:dyDescent="0.35">
      <c r="A17" s="6"/>
      <c r="B17" s="6"/>
      <c r="C17" s="6"/>
      <c r="D17" s="6"/>
      <c r="E17" s="6"/>
      <c r="F17" s="6"/>
      <c r="G17" s="6"/>
      <c r="H17" s="6"/>
    </row>
    <row r="18" spans="1:8" x14ac:dyDescent="0.35">
      <c r="A18" s="31">
        <v>20</v>
      </c>
      <c r="B18" s="30">
        <v>4</v>
      </c>
      <c r="C18" s="30">
        <v>12</v>
      </c>
      <c r="E18" s="30" cm="1">
        <f t="array" ref="E18:G19">_xlfn.SCAN(1, A18:C19, _xlfn.LAMBDA(_xlpm.a,_xlpm.b,_xlpm.a*_xlpm.b))</f>
        <v>20</v>
      </c>
      <c r="F18" s="30">
        <v>80</v>
      </c>
      <c r="G18" s="30">
        <v>960</v>
      </c>
      <c r="H18" s="6"/>
    </row>
    <row r="19" spans="1:8" x14ac:dyDescent="0.35">
      <c r="A19" s="30">
        <v>12</v>
      </c>
      <c r="B19" s="30">
        <v>8</v>
      </c>
      <c r="C19" s="30">
        <v>13</v>
      </c>
      <c r="E19" s="30">
        <v>11520</v>
      </c>
      <c r="F19" s="30">
        <v>92160</v>
      </c>
      <c r="G19" s="30">
        <v>1198080</v>
      </c>
    </row>
    <row r="20" spans="1:8" x14ac:dyDescent="0.35">
      <c r="A20" s="28" t="str">
        <f ca="1">_xlfn.FORMULATEXT(E18)</f>
        <v>=SCAN(1, A18:C19, LAMBDA(a,b,a*b))</v>
      </c>
    </row>
    <row r="21" spans="1:8" x14ac:dyDescent="0.35">
      <c r="A21" s="6"/>
      <c r="B21" s="6"/>
    </row>
  </sheetData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216AE-D67E-4C66-A364-22CAEC307951}">
  <sheetPr>
    <tabColor theme="9" tint="0.59999389629810485"/>
  </sheetPr>
  <dimension ref="A1:I21"/>
  <sheetViews>
    <sheetView workbookViewId="0">
      <selection activeCell="A17" sqref="A17"/>
    </sheetView>
  </sheetViews>
  <sheetFormatPr defaultColWidth="10.90625" defaultRowHeight="15.5" x14ac:dyDescent="0.35"/>
  <cols>
    <col min="1" max="8" width="6.6328125" style="29" customWidth="1"/>
    <col min="9" max="16384" width="10.90625" style="29"/>
  </cols>
  <sheetData>
    <row r="1" spans="1:9" ht="18.5" x14ac:dyDescent="0.45">
      <c r="A1" s="9" t="s">
        <v>35</v>
      </c>
    </row>
    <row r="3" spans="1:9" x14ac:dyDescent="0.35">
      <c r="A3" s="30">
        <v>5</v>
      </c>
      <c r="B3" s="30">
        <v>15</v>
      </c>
      <c r="C3" s="30">
        <v>30</v>
      </c>
      <c r="E3" s="30" cm="1">
        <f t="array" ref="E3:G3">_xlfn.BYCOL(A3:C6, _xlfn.LAMBDA(_xlpm.array, MAX(_xlpm.array)))</f>
        <v>33</v>
      </c>
      <c r="F3" s="30">
        <v>44</v>
      </c>
      <c r="G3" s="30">
        <v>30</v>
      </c>
      <c r="I3" s="6"/>
    </row>
    <row r="4" spans="1:9" x14ac:dyDescent="0.35">
      <c r="A4" s="30">
        <v>12</v>
      </c>
      <c r="B4" s="30">
        <v>23</v>
      </c>
      <c r="C4" s="30">
        <v>8</v>
      </c>
    </row>
    <row r="5" spans="1:9" x14ac:dyDescent="0.35">
      <c r="A5" s="30">
        <v>11</v>
      </c>
      <c r="B5" s="30">
        <v>44</v>
      </c>
      <c r="C5" s="30">
        <v>2</v>
      </c>
    </row>
    <row r="6" spans="1:9" x14ac:dyDescent="0.35">
      <c r="A6" s="30">
        <v>33</v>
      </c>
      <c r="B6" s="30">
        <v>2</v>
      </c>
      <c r="C6" s="30">
        <v>26</v>
      </c>
    </row>
    <row r="7" spans="1:9" x14ac:dyDescent="0.35">
      <c r="A7" s="28" t="str">
        <f ca="1">_xlfn.FORMULATEXT(E3)</f>
        <v>=BYCOL(A3:C6, LAMBDA(array, MAX(array)))</v>
      </c>
    </row>
    <row r="9" spans="1:9" ht="18.5" x14ac:dyDescent="0.45">
      <c r="A9" s="9" t="s">
        <v>36</v>
      </c>
      <c r="B9" s="6"/>
      <c r="C9" s="6"/>
      <c r="D9" s="6"/>
      <c r="E9" s="6"/>
      <c r="F9" s="6"/>
      <c r="G9" s="6"/>
      <c r="H9" s="6"/>
    </row>
    <row r="10" spans="1:9" x14ac:dyDescent="0.35">
      <c r="F10" s="6"/>
      <c r="G10" s="6"/>
      <c r="H10" s="6"/>
    </row>
    <row r="11" spans="1:9" x14ac:dyDescent="0.35">
      <c r="A11" s="30">
        <v>5</v>
      </c>
      <c r="B11" s="30">
        <v>15</v>
      </c>
      <c r="C11" s="30">
        <v>30</v>
      </c>
      <c r="E11" s="30" cm="1">
        <f t="array" ref="E11:E14">_xlfn.BYROW(A11:C14, _xlfn.LAMBDA(_xlpm.array, MAX(_xlpm.array)))</f>
        <v>30</v>
      </c>
      <c r="F11" s="6"/>
      <c r="G11" s="6"/>
      <c r="H11" s="6"/>
    </row>
    <row r="12" spans="1:9" x14ac:dyDescent="0.35">
      <c r="A12" s="30">
        <v>12</v>
      </c>
      <c r="B12" s="30">
        <v>23</v>
      </c>
      <c r="C12" s="30">
        <v>8</v>
      </c>
      <c r="E12" s="30">
        <v>23</v>
      </c>
      <c r="F12" s="6"/>
      <c r="G12" s="6"/>
      <c r="H12" s="6"/>
    </row>
    <row r="13" spans="1:9" x14ac:dyDescent="0.35">
      <c r="A13" s="30">
        <v>11</v>
      </c>
      <c r="B13" s="30">
        <v>44</v>
      </c>
      <c r="C13" s="30">
        <v>2</v>
      </c>
      <c r="E13" s="30">
        <v>44</v>
      </c>
      <c r="F13" s="6"/>
      <c r="G13" s="6"/>
      <c r="H13" s="6"/>
    </row>
    <row r="14" spans="1:9" x14ac:dyDescent="0.35">
      <c r="A14" s="30">
        <v>33</v>
      </c>
      <c r="B14" s="30">
        <v>2</v>
      </c>
      <c r="C14" s="30">
        <v>26</v>
      </c>
      <c r="E14" s="30">
        <v>33</v>
      </c>
      <c r="F14" s="6"/>
      <c r="G14" s="6"/>
      <c r="H14" s="6"/>
    </row>
    <row r="15" spans="1:9" x14ac:dyDescent="0.35">
      <c r="A15" s="28" t="str">
        <f ca="1">_xlfn.FORMULATEXT(E11)</f>
        <v>=BYROW(A11:C14, LAMBDA(array, MAX(array)))</v>
      </c>
      <c r="F15" s="6"/>
      <c r="G15" s="6"/>
      <c r="H15" s="6"/>
    </row>
    <row r="17" spans="1:5" ht="18.5" x14ac:dyDescent="0.45">
      <c r="A17" s="61" t="s">
        <v>37</v>
      </c>
      <c r="B17" s="6"/>
      <c r="C17" s="6"/>
      <c r="D17" s="6"/>
      <c r="E17" s="6"/>
    </row>
    <row r="18" spans="1:5" x14ac:dyDescent="0.35">
      <c r="A18" s="6"/>
      <c r="B18" s="6"/>
      <c r="C18" s="6"/>
      <c r="D18" s="6"/>
      <c r="E18" s="6"/>
    </row>
    <row r="19" spans="1:5" x14ac:dyDescent="0.35">
      <c r="A19" s="30">
        <v>1</v>
      </c>
      <c r="B19" s="30">
        <v>2</v>
      </c>
      <c r="C19" s="30">
        <v>3</v>
      </c>
      <c r="E19" s="30" cm="1">
        <f t="array" ref="E19">_xlfn.REDUCE(, A19:C20, _xlfn.LAMBDA(_xlpm.a,_xlpm.b,_xlpm.a+_xlpm.b^2))</f>
        <v>91</v>
      </c>
    </row>
    <row r="20" spans="1:5" x14ac:dyDescent="0.35">
      <c r="A20" s="30">
        <v>4</v>
      </c>
      <c r="B20" s="30">
        <v>5</v>
      </c>
      <c r="C20" s="30">
        <v>6</v>
      </c>
    </row>
    <row r="21" spans="1:5" x14ac:dyDescent="0.35">
      <c r="A21" s="28" t="str">
        <f ca="1">_xlfn.FORMULATEXT(E19)</f>
        <v>=REDUCE(, A19:C20, LAMBDA(a,b,a+b^2))</v>
      </c>
    </row>
  </sheetData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094C2-5071-4D21-A7D7-46F9738B687A}">
  <dimension ref="A1:J18"/>
  <sheetViews>
    <sheetView workbookViewId="0">
      <selection activeCell="G10" sqref="G10"/>
    </sheetView>
  </sheetViews>
  <sheetFormatPr defaultColWidth="11.54296875" defaultRowHeight="18.5" x14ac:dyDescent="0.45"/>
  <cols>
    <col min="1" max="1" width="16.08984375" style="43" customWidth="1"/>
    <col min="2" max="2" width="11.90625" style="43" customWidth="1"/>
    <col min="3" max="3" width="19.08984375" style="43" customWidth="1"/>
    <col min="4" max="4" width="12.36328125" style="43" customWidth="1"/>
    <col min="5" max="5" width="15.1796875" style="43" customWidth="1"/>
    <col min="6" max="6" width="4.6328125" style="43" customWidth="1"/>
    <col min="7" max="7" width="17.6328125" style="43" customWidth="1"/>
    <col min="8" max="8" width="16.6328125" style="43" customWidth="1"/>
    <col min="9" max="9" width="45.54296875" style="43" customWidth="1"/>
    <col min="10" max="10" width="52.90625" style="43" customWidth="1"/>
    <col min="11" max="16384" width="11.54296875" style="43"/>
  </cols>
  <sheetData>
    <row r="1" spans="1:10" ht="19" thickBot="1" x14ac:dyDescent="0.5">
      <c r="A1" s="9" t="s">
        <v>38</v>
      </c>
      <c r="B1" s="56"/>
    </row>
    <row r="3" spans="1:10" x14ac:dyDescent="0.45">
      <c r="A3" s="55" t="s">
        <v>39</v>
      </c>
      <c r="B3" s="54" t="s">
        <v>40</v>
      </c>
      <c r="C3" s="53" t="s">
        <v>44</v>
      </c>
      <c r="D3" s="53" t="s">
        <v>41</v>
      </c>
      <c r="E3" s="53" t="s">
        <v>30</v>
      </c>
      <c r="F3" s="52"/>
      <c r="G3" s="51" t="s">
        <v>42</v>
      </c>
    </row>
    <row r="4" spans="1:10" x14ac:dyDescent="0.45">
      <c r="A4" s="50" t="s">
        <v>17</v>
      </c>
      <c r="B4" s="48">
        <v>150</v>
      </c>
      <c r="C4" s="48">
        <v>100</v>
      </c>
      <c r="D4" s="49">
        <v>3000</v>
      </c>
      <c r="E4" s="48">
        <f>B4*D4</f>
        <v>450000</v>
      </c>
      <c r="G4" s="48">
        <f>(B4-C4)*D4</f>
        <v>150000</v>
      </c>
      <c r="H4" s="46"/>
      <c r="I4" s="46"/>
    </row>
    <row r="5" spans="1:10" x14ac:dyDescent="0.45">
      <c r="A5" s="50" t="s">
        <v>16</v>
      </c>
      <c r="B5" s="48">
        <v>200</v>
      </c>
      <c r="C5" s="48">
        <v>114</v>
      </c>
      <c r="D5" s="49">
        <v>2000</v>
      </c>
      <c r="E5" s="48">
        <f>B5*D5</f>
        <v>400000</v>
      </c>
      <c r="G5" s="48">
        <f>(B5-C5)*D5</f>
        <v>172000</v>
      </c>
      <c r="H5" s="46"/>
      <c r="I5" s="46"/>
    </row>
    <row r="6" spans="1:10" ht="18" customHeight="1" x14ac:dyDescent="0.45">
      <c r="A6" s="50" t="s">
        <v>15</v>
      </c>
      <c r="B6" s="48">
        <v>60</v>
      </c>
      <c r="C6" s="48">
        <v>39</v>
      </c>
      <c r="D6" s="49">
        <v>4000</v>
      </c>
      <c r="E6" s="48">
        <f>B6*D6</f>
        <v>240000</v>
      </c>
      <c r="G6" s="48">
        <f>(B6-C6)*D6</f>
        <v>84000</v>
      </c>
      <c r="H6" s="46"/>
      <c r="I6" s="46"/>
      <c r="J6" s="64"/>
    </row>
    <row r="7" spans="1:10" x14ac:dyDescent="0.45">
      <c r="A7" s="50" t="s">
        <v>14</v>
      </c>
      <c r="B7" s="48">
        <v>50</v>
      </c>
      <c r="C7" s="48">
        <v>27</v>
      </c>
      <c r="D7" s="49">
        <v>5000</v>
      </c>
      <c r="E7" s="48">
        <f>B7*D7</f>
        <v>250000</v>
      </c>
      <c r="G7" s="48">
        <f>(B7-C7)*D7</f>
        <v>115000</v>
      </c>
      <c r="H7" s="46"/>
      <c r="I7" s="46"/>
      <c r="J7" s="64"/>
    </row>
    <row r="8" spans="1:10" x14ac:dyDescent="0.45">
      <c r="A8" s="49"/>
      <c r="B8" s="49"/>
      <c r="C8" s="49"/>
      <c r="D8" s="49">
        <f>SUM(D4:D7)</f>
        <v>14000</v>
      </c>
      <c r="E8" s="48">
        <f>SUM(E4:E7)</f>
        <v>1340000</v>
      </c>
      <c r="G8" s="48">
        <f>SUM(G4:G7)</f>
        <v>521000</v>
      </c>
      <c r="H8" s="46"/>
      <c r="I8" s="46"/>
      <c r="J8" s="64"/>
    </row>
    <row r="9" spans="1:10" x14ac:dyDescent="0.45">
      <c r="H9" s="46"/>
      <c r="I9" s="46"/>
      <c r="J9" s="64"/>
    </row>
    <row r="10" spans="1:10" ht="18" customHeight="1" x14ac:dyDescent="0.45">
      <c r="C10" s="65" t="s">
        <v>43</v>
      </c>
      <c r="D10" s="66"/>
      <c r="E10" s="66"/>
      <c r="G10" s="47" cm="1">
        <f t="array" ref="G10">_xlfn.LET(_xlpm.Price,B4:B7,
_xlpm.Costs,C4:C7,
_xlpm.Sales,D4:D7,
_xlpm.Totalprofit,SUM((_xlpm.Price-_xlpm.Costs)*_xlpm.Sales),
_xlpm.Totalsales,SUM(_xlpm.Sales),
_xlpm.Profitmean,_xlpm.Totalprofit/_xlpm.Totalsales,_xlpm.Profitmean)</f>
        <v>37.214285714285715</v>
      </c>
      <c r="H10" s="45"/>
      <c r="I10" s="45"/>
      <c r="J10" s="64"/>
    </row>
    <row r="11" spans="1:10" ht="18" customHeight="1" x14ac:dyDescent="0.45">
      <c r="C11" s="44"/>
      <c r="D11" s="71" t="str">
        <f ca="1">_xlfn.FORMULATEXT(G10)</f>
        <v>=LET(Price,B4:B7,
Costs,C4:C7,
Sales,D4:D7,
Totalprofit,SUM((Price-Costs)*Sales),
Totalsales,SUM(Sales),
Profitmean,Totalprofit/Totalsales,Profitmean)</v>
      </c>
      <c r="E11" s="71"/>
      <c r="F11" s="71"/>
      <c r="H11" s="45"/>
      <c r="I11" s="45"/>
      <c r="J11" s="64"/>
    </row>
    <row r="12" spans="1:10" x14ac:dyDescent="0.45">
      <c r="D12" s="71"/>
      <c r="E12" s="71"/>
      <c r="F12" s="71"/>
      <c r="G12" s="46"/>
      <c r="H12" s="45"/>
      <c r="I12" s="45"/>
      <c r="J12" s="64"/>
    </row>
    <row r="13" spans="1:10" x14ac:dyDescent="0.45">
      <c r="D13" s="71"/>
      <c r="E13" s="71"/>
      <c r="F13" s="71"/>
      <c r="H13" s="45"/>
      <c r="I13" s="45"/>
      <c r="J13" s="64"/>
    </row>
    <row r="14" spans="1:10" x14ac:dyDescent="0.45">
      <c r="D14" s="71"/>
      <c r="E14" s="71"/>
      <c r="F14" s="71"/>
      <c r="H14" s="45"/>
      <c r="I14" s="45"/>
    </row>
    <row r="15" spans="1:10" x14ac:dyDescent="0.45">
      <c r="D15" s="71"/>
      <c r="E15" s="71"/>
      <c r="F15" s="71"/>
      <c r="H15" s="45"/>
      <c r="I15" s="45"/>
    </row>
    <row r="16" spans="1:10" x14ac:dyDescent="0.45">
      <c r="D16" s="71"/>
      <c r="E16" s="71"/>
      <c r="F16" s="71"/>
    </row>
    <row r="17" spans="4:6" x14ac:dyDescent="0.45">
      <c r="D17" s="71"/>
      <c r="E17" s="71"/>
      <c r="F17" s="71"/>
    </row>
    <row r="18" spans="4:6" x14ac:dyDescent="0.45">
      <c r="D18" s="71"/>
      <c r="E18" s="71"/>
      <c r="F18" s="71"/>
    </row>
  </sheetData>
  <mergeCells count="3">
    <mergeCell ref="D11:F18"/>
    <mergeCell ref="J6:J13"/>
    <mergeCell ref="C10:E10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AFA18-C81D-4A77-9728-3484C74F20D3}">
  <dimension ref="A1:Y11"/>
  <sheetViews>
    <sheetView tabSelected="1" workbookViewId="0">
      <selection activeCell="H23" sqref="H23"/>
    </sheetView>
  </sheetViews>
  <sheetFormatPr defaultColWidth="11.453125" defaultRowHeight="13" x14ac:dyDescent="0.3"/>
  <cols>
    <col min="1" max="1" width="16" style="33" customWidth="1"/>
    <col min="2" max="2" width="12.36328125" style="33" customWidth="1"/>
    <col min="3" max="3" width="16.54296875" style="33" customWidth="1"/>
    <col min="4" max="4" width="16.90625" style="33" customWidth="1"/>
    <col min="5" max="16384" width="11.453125" style="33"/>
  </cols>
  <sheetData>
    <row r="1" spans="1:25" ht="18.5" x14ac:dyDescent="0.45">
      <c r="A1" s="42" t="s">
        <v>45</v>
      </c>
      <c r="B1" s="41"/>
      <c r="C1" s="41"/>
      <c r="D1" s="41"/>
      <c r="E1" s="41"/>
      <c r="F1" s="41"/>
      <c r="G1" s="41"/>
      <c r="H1" s="41"/>
      <c r="I1" s="41"/>
      <c r="J1" s="41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</row>
    <row r="2" spans="1:25" ht="7.5" hidden="1" customHeight="1" x14ac:dyDescent="0.3"/>
    <row r="3" spans="1:25" ht="8.25" hidden="1" customHeight="1" x14ac:dyDescent="0.3"/>
    <row r="5" spans="1:25" s="36" customFormat="1" ht="15.5" x14ac:dyDescent="0.25">
      <c r="A5" s="39" t="s">
        <v>13</v>
      </c>
      <c r="B5" s="39" t="s">
        <v>46</v>
      </c>
      <c r="C5" s="39" t="s">
        <v>12</v>
      </c>
    </row>
    <row r="6" spans="1:25" s="36" customFormat="1" ht="15.5" x14ac:dyDescent="0.25">
      <c r="A6" s="38">
        <v>5.4193239867552743</v>
      </c>
      <c r="B6" s="38">
        <v>10.838268261034202</v>
      </c>
      <c r="C6" s="38">
        <f>2*A6^2*PI()+2*A6*PI()*B6</f>
        <v>553.58104450743065</v>
      </c>
    </row>
    <row r="7" spans="1:25" s="36" customFormat="1" ht="15.5" x14ac:dyDescent="0.25">
      <c r="A7" s="67" t="s">
        <v>47</v>
      </c>
      <c r="B7" s="68"/>
      <c r="C7" s="35">
        <f>A6^2*PI()*B6</f>
        <v>999.99999956301156</v>
      </c>
      <c r="D7" s="37" t="str">
        <f ca="1">_xlfn.FORMULATEXT(C7)</f>
        <v>=A6^2*PI()*B6</v>
      </c>
    </row>
    <row r="8" spans="1:25" ht="15.75" customHeight="1" x14ac:dyDescent="0.3"/>
    <row r="9" spans="1:25" ht="15.75" customHeight="1" x14ac:dyDescent="0.3">
      <c r="C9" s="35" cm="1">
        <f t="array" ref="C9">_xlfn.LAMBDA(_xlpm.Radius,_xlpm.Height,_xlpm.Radius^2*PI()*_xlpm.Height)(Radius,Height)</f>
        <v>999.99999956301156</v>
      </c>
      <c r="D9" s="34" t="str">
        <f ca="1">_xlfn.FORMULATEXT(C9)</f>
        <v>=LAMBDA(Radius,Height,Radius^2*PI()*Height)(Radius,Height)</v>
      </c>
    </row>
    <row r="11" spans="1:25" ht="15.5" x14ac:dyDescent="0.3">
      <c r="C11" s="35" cm="1">
        <f t="array" ref="C11">ZYVOL(Radius,Height)</f>
        <v>999.99999956301156</v>
      </c>
      <c r="D11" s="34" t="str">
        <f ca="1">_xlfn.FORMULATEXT(C11)</f>
        <v>=ZYVOL(Radius,Height)</v>
      </c>
    </row>
  </sheetData>
  <scenarios current="0">
    <scenario name="Dosenoptimierung" count="2" user="Helmut Vonhoegen" comment="Erstellt von Helmut Vonhoegen am 5/18/2010">
      <inputCells r="A6" val="5.41931499981308" numFmtId="2"/>
      <inputCells r="B6" val="10.8383042072038" numFmtId="2"/>
    </scenario>
  </scenarios>
  <mergeCells count="1">
    <mergeCell ref="A7:B7"/>
  </mergeCells>
  <printOptions gridLines="1" gridLinesSet="0"/>
  <pageMargins left="0.78740157499999996" right="0.78740157499999996" top="0.984251969" bottom="0.984251969" header="0.39400000000000002" footer="0.39400000000000002"/>
  <headerFooter alignWithMargins="0">
    <oddHeader>&amp;A</oddHeader>
    <oddFooter>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OR</vt:lpstr>
      <vt:lpstr>IFS</vt:lpstr>
      <vt:lpstr>IF</vt:lpstr>
      <vt:lpstr>SWITCH</vt:lpstr>
      <vt:lpstr>Nested</vt:lpstr>
      <vt:lpstr>Arrays</vt:lpstr>
      <vt:lpstr>More_array_functions</vt:lpstr>
      <vt:lpstr>LET</vt:lpstr>
      <vt:lpstr>LAMBDA</vt:lpstr>
      <vt:lpstr>LAMBDA!Height</vt:lpstr>
      <vt:lpstr>Month1</vt:lpstr>
      <vt:lpstr>Month2</vt:lpstr>
      <vt:lpstr>Month3</vt:lpstr>
      <vt:lpstr>LAMBDA!Radius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Helmut Vonhoegen</dc:creator>
  <cp:lastModifiedBy>Helmut Vonhoegen</cp:lastModifiedBy>
  <dcterms:created xsi:type="dcterms:W3CDTF">2003-11-23T15:24:57Z</dcterms:created>
  <dcterms:modified xsi:type="dcterms:W3CDTF">2025-06-01T09:09:13Z</dcterms:modified>
</cp:coreProperties>
</file>