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087F346B-BFB5-4D49-BA32-0CAE819508B4}" xr6:coauthVersionLast="47" xr6:coauthVersionMax="47" xr10:uidLastSave="{00000000-0000-0000-0000-000000000000}"/>
  <bookViews>
    <workbookView xWindow="760" yWindow="0" windowWidth="14400" windowHeight="10170" tabRatio="725" activeTab="1" xr2:uid="{00000000-000D-0000-FFFF-FFFF00000000}"/>
  </bookViews>
  <sheets>
    <sheet name="Trigonometry" sheetId="1" r:id="rId1"/>
    <sheet name="Hyperbolic" sheetId="2" r:id="rId2"/>
    <sheet name="AGGREGATE" sheetId="9" r:id="rId3"/>
    <sheet name="Upper_limit" sheetId="10" r:id="rId4"/>
    <sheet name="PRODUCT" sheetId="3" r:id="rId5"/>
    <sheet name="ROMAN" sheetId="4" r:id="rId6"/>
    <sheet name="SEQUENCE" sheetId="15" r:id="rId7"/>
    <sheet name="SUM" sheetId="5" r:id="rId8"/>
    <sheet name="SUMPRODUCT" sheetId="6" r:id="rId9"/>
    <sheet name="SUMIF" sheetId="7" r:id="rId10"/>
    <sheet name="SUMIFS" sheetId="12" r:id="rId11"/>
    <sheet name="Totals_of_squares" sheetId="8" r:id="rId12"/>
    <sheet name="RANDARRAY" sheetId="16" r:id="rId13"/>
  </sheets>
  <externalReferences>
    <externalReference r:id="rId14"/>
    <externalReference r:id="rId15"/>
  </externalReferences>
  <definedNames>
    <definedName name="koeff">#REF!</definedName>
    <definedName name="Relation_Angestellte_Arbeiter">[1]Personalbestand!$B$10:$D$10</definedName>
    <definedName name="ux">[2]Solver1!$A$6</definedName>
    <definedName name="uy">[2]Solver1!$B$6</definedName>
    <definedName name="uz">[2]Solver1!$C$6</definedName>
    <definedName name="Werk_1">[1]Personalbestand!$B$6:$B$7</definedName>
    <definedName name="Werk_2">[1]Personalbestand!$C$6:$C$7</definedName>
    <definedName name="Werk_3">[1]Personalbestand!$D$6:$D$7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5" l="1" a="1"/>
  <c r="A3" i="15" s="1"/>
  <c r="A3" i="16" a="1"/>
  <c r="A3" i="16" s="1"/>
  <c r="A7" i="10"/>
  <c r="A6" i="10"/>
  <c r="A5" i="10"/>
  <c r="A4" i="10"/>
  <c r="B5" i="9"/>
  <c r="B4" i="9"/>
  <c r="A13" i="8"/>
  <c r="A11" i="8"/>
  <c r="B5" i="10"/>
  <c r="B6" i="10"/>
  <c r="B4" i="10"/>
  <c r="B7" i="10"/>
  <c r="A12" i="8"/>
  <c r="B6" i="9"/>
  <c r="A4" i="9" l="1"/>
  <c r="E5" i="9"/>
  <c r="A5" i="9" s="1"/>
  <c r="A6" i="9" l="1"/>
  <c r="E8" i="12"/>
  <c r="C4" i="3" l="1"/>
  <c r="C6" i="3"/>
  <c r="D13" i="8"/>
  <c r="D12" i="8"/>
  <c r="D11" i="8"/>
  <c r="D5" i="8"/>
  <c r="D6" i="8"/>
  <c r="D7" i="8"/>
  <c r="D4" i="8"/>
  <c r="B5" i="8"/>
  <c r="B6" i="8"/>
  <c r="B7" i="8"/>
  <c r="B4" i="8"/>
  <c r="E5" i="8"/>
  <c r="E6" i="8"/>
  <c r="E7" i="8"/>
  <c r="E4" i="8"/>
  <c r="B11" i="7"/>
  <c r="D11" i="6"/>
  <c r="D5" i="6"/>
  <c r="D6" i="6"/>
  <c r="D7" i="6"/>
  <c r="D8" i="6"/>
  <c r="D9" i="6"/>
  <c r="D4" i="6"/>
  <c r="D5" i="5"/>
  <c r="C12" i="5"/>
  <c r="E5" i="5"/>
  <c r="E6" i="5"/>
  <c r="E7" i="5"/>
  <c r="E8" i="5"/>
  <c r="E9" i="5"/>
  <c r="E4" i="5"/>
  <c r="D6" i="5"/>
  <c r="D7" i="5"/>
  <c r="D8" i="5"/>
  <c r="D9" i="5"/>
  <c r="D4" i="5"/>
  <c r="C5" i="5"/>
  <c r="C6" i="5"/>
  <c r="C7" i="5"/>
  <c r="C8" i="5"/>
  <c r="C9" i="5"/>
  <c r="C4" i="5"/>
  <c r="B8" i="4"/>
  <c r="C8" i="4"/>
  <c r="D8" i="4"/>
  <c r="E8" i="4"/>
  <c r="F8" i="4"/>
  <c r="G8" i="4"/>
  <c r="H8" i="4"/>
  <c r="B6" i="4"/>
  <c r="C6" i="4"/>
  <c r="D6" i="4"/>
  <c r="E6" i="4"/>
  <c r="F6" i="4"/>
  <c r="G6" i="4"/>
  <c r="H6" i="4"/>
  <c r="C5" i="4"/>
  <c r="D5" i="4"/>
  <c r="E5" i="4"/>
  <c r="F5" i="4"/>
  <c r="G5" i="4"/>
  <c r="H5" i="4"/>
  <c r="C7" i="4"/>
  <c r="D7" i="4"/>
  <c r="E7" i="4"/>
  <c r="F7" i="4"/>
  <c r="G7" i="4"/>
  <c r="H7" i="4"/>
  <c r="C9" i="4"/>
  <c r="D9" i="4"/>
  <c r="E9" i="4"/>
  <c r="F9" i="4"/>
  <c r="G9" i="4"/>
  <c r="H9" i="4"/>
  <c r="C10" i="4"/>
  <c r="D10" i="4"/>
  <c r="E10" i="4"/>
  <c r="F10" i="4"/>
  <c r="G10" i="4"/>
  <c r="H10" i="4"/>
  <c r="B7" i="4"/>
  <c r="B9" i="4"/>
  <c r="B10" i="4"/>
  <c r="B5" i="4"/>
  <c r="F5" i="3"/>
  <c r="F6" i="3"/>
  <c r="F7" i="3"/>
  <c r="F8" i="3"/>
  <c r="F9" i="3"/>
  <c r="F4" i="3"/>
  <c r="E5" i="3"/>
  <c r="E6" i="3"/>
  <c r="E7" i="3"/>
  <c r="E8" i="3"/>
  <c r="E9" i="3"/>
  <c r="E4" i="3"/>
  <c r="D4" i="3"/>
  <c r="D5" i="3"/>
  <c r="D6" i="3"/>
  <c r="D7" i="3"/>
  <c r="D8" i="3"/>
  <c r="D9" i="3"/>
  <c r="C5" i="3"/>
  <c r="C7" i="3"/>
  <c r="C8" i="3"/>
  <c r="C9" i="3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4" i="2"/>
  <c r="D10" i="6" l="1"/>
  <c r="E9" i="8"/>
  <c r="B9" i="8"/>
  <c r="D9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<sst xmlns="http://schemas.openxmlformats.org/spreadsheetml/2006/main" count="81" uniqueCount="64">
  <si>
    <t>A*B</t>
  </si>
  <si>
    <t>A+B</t>
  </si>
  <si>
    <t>(x-y)^2</t>
  </si>
  <si>
    <t>20 - 50</t>
  </si>
  <si>
    <t>Sine</t>
  </si>
  <si>
    <t>Cosine</t>
  </si>
  <si>
    <t>Tangent</t>
  </si>
  <si>
    <t>Cotangent</t>
  </si>
  <si>
    <t>α = Opposite side / Hypotenuse</t>
  </si>
  <si>
    <t>α = Adjacent leg / Opposite side</t>
  </si>
  <si>
    <t>α = Adjacent leg / Hypotenuse</t>
  </si>
  <si>
    <t>α = Opposite side / Adjacent leg</t>
  </si>
  <si>
    <t>Hyperbolic Functions</t>
  </si>
  <si>
    <t>SINH()</t>
  </si>
  <si>
    <t>COSH()</t>
  </si>
  <si>
    <t>TANH()</t>
  </si>
  <si>
    <t>AGGREGATE()</t>
  </si>
  <si>
    <t>Value</t>
  </si>
  <si>
    <t>Formula</t>
  </si>
  <si>
    <t>Upper limit</t>
  </si>
  <si>
    <t>Data Types and the PRODUCT() Function</t>
  </si>
  <si>
    <t>PRODUCT(A:B)</t>
  </si>
  <si>
    <t>PRODUCT(A.B)</t>
  </si>
  <si>
    <t>Area1*Area2</t>
  </si>
  <si>
    <t>Area1</t>
  </si>
  <si>
    <t>Area2</t>
  </si>
  <si>
    <t>evening</t>
  </si>
  <si>
    <t>morning</t>
  </si>
  <si>
    <t>apple</t>
  </si>
  <si>
    <t>classic</t>
  </si>
  <si>
    <t>shorter</t>
  </si>
  <si>
    <t>simplified</t>
  </si>
  <si>
    <t>Form</t>
  </si>
  <si>
    <t>Example of the SEQUENCE() function</t>
  </si>
  <si>
    <t>Data Types and the SUM() Function</t>
  </si>
  <si>
    <t>Area</t>
  </si>
  <si>
    <t>SUM(A:B)</t>
  </si>
  <si>
    <t>SUM(Area1;Area2)</t>
  </si>
  <si>
    <t>SUM(A,B)</t>
  </si>
  <si>
    <t>Sum product</t>
  </si>
  <si>
    <t>SUMPRODUCT(Area1;Area2)</t>
  </si>
  <si>
    <t>Total:</t>
  </si>
  <si>
    <t>Conditional Sum</t>
  </si>
  <si>
    <t>Sum_Area</t>
  </si>
  <si>
    <t>red</t>
  </si>
  <si>
    <t>SUMIF(Area;"red",Sum_Area)</t>
  </si>
  <si>
    <t>blue</t>
  </si>
  <si>
    <t>Multi-conditional sums</t>
  </si>
  <si>
    <t>Course 2</t>
  </si>
  <si>
    <t>Course 3</t>
  </si>
  <si>
    <t>Course 4</t>
  </si>
  <si>
    <t>Course 1</t>
  </si>
  <si>
    <t>Participant</t>
  </si>
  <si>
    <t>under 20</t>
  </si>
  <si>
    <t>over 50</t>
  </si>
  <si>
    <t>Total number of participants in the courses with a share of under twenty years of age of less than 30% and a share of over fifty years of age of at least 20%.</t>
  </si>
  <si>
    <t>Totals of squares</t>
  </si>
  <si>
    <t>Array_ x</t>
  </si>
  <si>
    <t>Array_y</t>
  </si>
  <si>
    <t>Random Array</t>
  </si>
  <si>
    <t>Total</t>
  </si>
  <si>
    <t>x^2-Values</t>
  </si>
  <si>
    <t>y^2-Values</t>
  </si>
  <si>
    <t>Roman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</si>
</sst>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0.00000"/>
    <numFmt numFmtId="168" formatCode="0.0000"/>
    <numFmt numFmtId="169" formatCode="#,##0.00\ _€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ahoma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  <font>
      <sz val="12"/>
      <name val="Calibri"/>
      <family val="2"/>
    </font>
    <font>
      <b/>
      <sz val="11"/>
      <color indexed="12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4"/>
      <color theme="1"/>
      <name val="Corbel"/>
      <family val="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8" fillId="0" borderId="0"/>
    <xf numFmtId="0" fontId="10" fillId="0" borderId="0">
      <alignment horizontal="left" vertical="center" indent="1"/>
    </xf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11" fillId="0" borderId="5"/>
    <xf numFmtId="169" fontId="12" fillId="3" borderId="1" applyNumberFormat="0" applyFill="0" applyBorder="0" applyAlignment="0" applyProtection="0">
      <alignment horizontal="center"/>
    </xf>
    <xf numFmtId="0" fontId="13" fillId="4" borderId="0"/>
    <xf numFmtId="0" fontId="14" fillId="4" borderId="0"/>
    <xf numFmtId="0" fontId="15" fillId="0" borderId="0">
      <alignment horizontal="center"/>
    </xf>
    <xf numFmtId="165" fontId="1" fillId="0" borderId="0" applyFont="0" applyFill="0" applyBorder="0" applyAlignment="0" applyProtection="0"/>
    <xf numFmtId="0" fontId="8" fillId="0" borderId="3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3" fillId="0" borderId="0" xfId="1" applyNumberFormat="1" applyFont="1"/>
    <xf numFmtId="164" fontId="0" fillId="0" borderId="0" xfId="1" applyNumberFormat="1" applyFont="1"/>
    <xf numFmtId="14" fontId="3" fillId="0" borderId="0" xfId="0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168" fontId="3" fillId="0" borderId="0" xfId="0" applyNumberFormat="1" applyFont="1"/>
    <xf numFmtId="0" fontId="4" fillId="0" borderId="0" xfId="0" applyFont="1" applyAlignment="1">
      <alignment horizontal="left" indent="5"/>
    </xf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horizontal="left" vertical="center" wrapText="1" indent="1"/>
    </xf>
    <xf numFmtId="0" fontId="6" fillId="0" borderId="0" xfId="3" applyFont="1"/>
    <xf numFmtId="0" fontId="7" fillId="0" borderId="0" xfId="3" applyFont="1"/>
    <xf numFmtId="0" fontId="7" fillId="0" borderId="1" xfId="3" applyFont="1" applyBorder="1" applyAlignment="1">
      <alignment horizontal="right" indent="1"/>
    </xf>
    <xf numFmtId="0" fontId="9" fillId="0" borderId="0" xfId="5" applyFont="1" applyAlignment="1">
      <alignment vertical="center" wrapText="1"/>
    </xf>
    <xf numFmtId="0" fontId="16" fillId="0" borderId="0" xfId="0" applyFont="1"/>
    <xf numFmtId="0" fontId="17" fillId="0" borderId="0" xfId="0" applyFont="1"/>
    <xf numFmtId="0" fontId="3" fillId="0" borderId="1" xfId="0" applyFont="1" applyBorder="1" applyAlignment="1">
      <alignment horizontal="right" indent="1"/>
    </xf>
    <xf numFmtId="0" fontId="3" fillId="5" borderId="1" xfId="0" applyFont="1" applyFill="1" applyBorder="1" applyAlignment="1">
      <alignment horizontal="right" indent="1"/>
    </xf>
    <xf numFmtId="9" fontId="7" fillId="0" borderId="1" xfId="4" applyFont="1" applyBorder="1" applyAlignment="1">
      <alignment horizontal="right" indent="1"/>
    </xf>
    <xf numFmtId="9" fontId="7" fillId="2" borderId="1" xfId="4" applyFont="1" applyFill="1" applyBorder="1" applyAlignment="1">
      <alignment horizontal="right" indent="1"/>
    </xf>
    <xf numFmtId="0" fontId="7" fillId="0" borderId="1" xfId="3" applyFont="1" applyBorder="1" applyAlignment="1">
      <alignment horizontal="right" vertical="center" indent="1"/>
    </xf>
    <xf numFmtId="167" fontId="3" fillId="0" borderId="1" xfId="0" applyNumberFormat="1" applyFont="1" applyBorder="1" applyAlignment="1">
      <alignment horizontal="right" indent="1"/>
    </xf>
    <xf numFmtId="167" fontId="3" fillId="0" borderId="1" xfId="0" applyNumberFormat="1" applyFont="1" applyBorder="1" applyAlignment="1">
      <alignment horizontal="left" indent="1"/>
    </xf>
    <xf numFmtId="0" fontId="0" fillId="0" borderId="1" xfId="0" applyBorder="1" applyAlignment="1">
      <alignment horizontal="right" indent="1"/>
    </xf>
    <xf numFmtId="167" fontId="3" fillId="0" borderId="1" xfId="0" applyNumberFormat="1" applyFont="1" applyBorder="1" applyAlignment="1">
      <alignment horizontal="center"/>
    </xf>
    <xf numFmtId="166" fontId="3" fillId="0" borderId="1" xfId="2" applyFont="1" applyBorder="1" applyAlignment="1">
      <alignment horizontal="right" indent="1"/>
    </xf>
    <xf numFmtId="166" fontId="3" fillId="0" borderId="1" xfId="2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right" indent="1"/>
    </xf>
    <xf numFmtId="0" fontId="3" fillId="0" borderId="1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right" indent="1"/>
    </xf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right" indent="1"/>
    </xf>
    <xf numFmtId="0" fontId="9" fillId="0" borderId="2" xfId="5" applyFont="1" applyBorder="1" applyAlignment="1">
      <alignment horizontal="right" vertical="center" wrapText="1" indent="1"/>
    </xf>
    <xf numFmtId="0" fontId="9" fillId="0" borderId="3" xfId="5" applyFont="1" applyBorder="1" applyAlignment="1">
      <alignment horizontal="right" vertical="center" wrapText="1" indent="1"/>
    </xf>
    <xf numFmtId="0" fontId="9" fillId="0" borderId="4" xfId="5" applyFont="1" applyBorder="1" applyAlignment="1">
      <alignment horizontal="right" vertical="center" wrapText="1" indent="1"/>
    </xf>
    <xf numFmtId="0" fontId="3" fillId="0" borderId="1" xfId="0" applyFont="1" applyBorder="1" applyAlignment="1">
      <alignment horizontal="left" indent="1"/>
    </xf>
  </cellXfs>
  <cellStyles count="20">
    <cellStyle name="Comma" xfId="2" builtinId="3"/>
    <cellStyle name="ContentsHyperlink" xfId="6" xr:uid="{00000000-0005-0000-0000-000000000000}"/>
    <cellStyle name="Currency" xfId="1" builtinId="4"/>
    <cellStyle name="Dezimal 2" xfId="7" xr:uid="{00000000-0005-0000-0000-000001000000}"/>
    <cellStyle name="Euro" xfId="8" xr:uid="{00000000-0005-0000-0000-000002000000}"/>
    <cellStyle name="Euro 2" xfId="9" xr:uid="{00000000-0005-0000-0000-000003000000}"/>
    <cellStyle name="Euro 3" xfId="10" xr:uid="{00000000-0005-0000-0000-000004000000}"/>
    <cellStyle name="Euro 4" xfId="11" xr:uid="{00000000-0005-0000-0000-000005000000}"/>
    <cellStyle name="Normal" xfId="0" builtinId="0"/>
    <cellStyle name="Prozent 2" xfId="4" xr:uid="{00000000-0005-0000-0000-000007000000}"/>
    <cellStyle name="Standard 2" xfId="3" xr:uid="{00000000-0005-0000-0000-000009000000}"/>
    <cellStyle name="Standard 2 2" xfId="12" xr:uid="{00000000-0005-0000-0000-00000A000000}"/>
    <cellStyle name="Standard 3" xfId="5" xr:uid="{00000000-0005-0000-0000-00000B000000}"/>
    <cellStyle name="Summen" xfId="13" xr:uid="{00000000-0005-0000-0000-00000C000000}"/>
    <cellStyle name="Tabellendaten" xfId="14" xr:uid="{00000000-0005-0000-0000-00000D000000}"/>
    <cellStyle name="titel" xfId="15" xr:uid="{00000000-0005-0000-0000-00000E000000}"/>
    <cellStyle name="Titel 2" xfId="16" xr:uid="{00000000-0005-0000-0000-00000F000000}"/>
    <cellStyle name="Untertitel" xfId="17" xr:uid="{00000000-0005-0000-0000-000010000000}"/>
    <cellStyle name="Währung 2" xfId="18" xr:uid="{00000000-0005-0000-0000-000012000000}"/>
    <cellStyle name="Zwischensummen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968342644320296E-2"/>
          <c:y val="1.9690503986686207E-2"/>
          <c:w val="0.90502793296089423"/>
          <c:h val="0.9388185654008435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Hyperbolic!$B$3</c:f>
              <c:strCache>
                <c:ptCount val="1"/>
                <c:pt idx="0">
                  <c:v>SINH()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Hyperbolic!$A$4:$A$84</c:f>
              <c:numCache>
                <c:formatCode>General</c:formatCode>
                <c:ptCount val="8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-3.7</c:v>
                </c:pt>
                <c:pt idx="4">
                  <c:v>-3.6</c:v>
                </c:pt>
                <c:pt idx="5">
                  <c:v>-3.5</c:v>
                </c:pt>
                <c:pt idx="6">
                  <c:v>-3.4</c:v>
                </c:pt>
                <c:pt idx="7">
                  <c:v>-3.3</c:v>
                </c:pt>
                <c:pt idx="8">
                  <c:v>-3.2</c:v>
                </c:pt>
                <c:pt idx="9">
                  <c:v>-3.1</c:v>
                </c:pt>
                <c:pt idx="10">
                  <c:v>-3</c:v>
                </c:pt>
                <c:pt idx="11">
                  <c:v>-2.9</c:v>
                </c:pt>
                <c:pt idx="12">
                  <c:v>-2.8</c:v>
                </c:pt>
                <c:pt idx="13">
                  <c:v>-2.7</c:v>
                </c:pt>
                <c:pt idx="14">
                  <c:v>-2.6</c:v>
                </c:pt>
                <c:pt idx="15">
                  <c:v>-2.5</c:v>
                </c:pt>
                <c:pt idx="16">
                  <c:v>-2.4</c:v>
                </c:pt>
                <c:pt idx="17">
                  <c:v>-2.2999999999999998</c:v>
                </c:pt>
                <c:pt idx="18">
                  <c:v>-2.2000000000000002</c:v>
                </c:pt>
                <c:pt idx="19">
                  <c:v>-2.1</c:v>
                </c:pt>
                <c:pt idx="20">
                  <c:v>-2</c:v>
                </c:pt>
                <c:pt idx="21">
                  <c:v>-1.9</c:v>
                </c:pt>
                <c:pt idx="22">
                  <c:v>-1.8</c:v>
                </c:pt>
                <c:pt idx="23">
                  <c:v>-1.7</c:v>
                </c:pt>
                <c:pt idx="24">
                  <c:v>-1.6</c:v>
                </c:pt>
                <c:pt idx="25">
                  <c:v>-1.5</c:v>
                </c:pt>
                <c:pt idx="26">
                  <c:v>-1.4</c:v>
                </c:pt>
                <c:pt idx="27">
                  <c:v>-1.3</c:v>
                </c:pt>
                <c:pt idx="28">
                  <c:v>-1.2</c:v>
                </c:pt>
                <c:pt idx="29">
                  <c:v>-1.1000000000000001</c:v>
                </c:pt>
                <c:pt idx="30">
                  <c:v>-1</c:v>
                </c:pt>
                <c:pt idx="31">
                  <c:v>-0.9</c:v>
                </c:pt>
                <c:pt idx="32">
                  <c:v>-0.8</c:v>
                </c:pt>
                <c:pt idx="33">
                  <c:v>-0.7</c:v>
                </c:pt>
                <c:pt idx="34">
                  <c:v>-0.6</c:v>
                </c:pt>
                <c:pt idx="35">
                  <c:v>-0.5</c:v>
                </c:pt>
                <c:pt idx="36">
                  <c:v>-0.4</c:v>
                </c:pt>
                <c:pt idx="37">
                  <c:v>-0.3</c:v>
                </c:pt>
                <c:pt idx="38">
                  <c:v>-0.2</c:v>
                </c:pt>
                <c:pt idx="39">
                  <c:v>-0.1</c:v>
                </c:pt>
                <c:pt idx="40">
                  <c:v>0</c:v>
                </c:pt>
                <c:pt idx="41">
                  <c:v>9.9999999999999603E-2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1.4</c:v>
                </c:pt>
                <c:pt idx="55">
                  <c:v>1.50000000000001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1.80000000000001</c:v>
                </c:pt>
                <c:pt idx="59">
                  <c:v>1.9000000000000099</c:v>
                </c:pt>
                <c:pt idx="60">
                  <c:v>2.0000000000000102</c:v>
                </c:pt>
                <c:pt idx="61">
                  <c:v>2.1</c:v>
                </c:pt>
                <c:pt idx="62">
                  <c:v>2.2000000000000099</c:v>
                </c:pt>
                <c:pt idx="63">
                  <c:v>2.30000000000001</c:v>
                </c:pt>
                <c:pt idx="64">
                  <c:v>2.4000000000000101</c:v>
                </c:pt>
                <c:pt idx="65">
                  <c:v>2.5000000000000102</c:v>
                </c:pt>
                <c:pt idx="66">
                  <c:v>2.6000000000000099</c:v>
                </c:pt>
                <c:pt idx="67">
                  <c:v>2.7000000000000099</c:v>
                </c:pt>
                <c:pt idx="68">
                  <c:v>2.80000000000001</c:v>
                </c:pt>
                <c:pt idx="69">
                  <c:v>2.9000000000000101</c:v>
                </c:pt>
                <c:pt idx="70">
                  <c:v>3.0000000000000102</c:v>
                </c:pt>
                <c:pt idx="71">
                  <c:v>3.1000000000000099</c:v>
                </c:pt>
                <c:pt idx="72">
                  <c:v>3.2000000000000099</c:v>
                </c:pt>
                <c:pt idx="73">
                  <c:v>3.30000000000001</c:v>
                </c:pt>
                <c:pt idx="74">
                  <c:v>3.4000000000000101</c:v>
                </c:pt>
                <c:pt idx="75">
                  <c:v>3.5000000000000102</c:v>
                </c:pt>
                <c:pt idx="76">
                  <c:v>3.6000000000000099</c:v>
                </c:pt>
                <c:pt idx="77">
                  <c:v>3.7000000000000099</c:v>
                </c:pt>
                <c:pt idx="78">
                  <c:v>3.80000000000001</c:v>
                </c:pt>
                <c:pt idx="79">
                  <c:v>3.9000000000000101</c:v>
                </c:pt>
                <c:pt idx="80">
                  <c:v>4.0000000000000098</c:v>
                </c:pt>
              </c:numCache>
            </c:numRef>
          </c:xVal>
          <c:yVal>
            <c:numRef>
              <c:f>Hyperbolic!$B$4:$B$84</c:f>
              <c:numCache>
                <c:formatCode>0.00000</c:formatCode>
                <c:ptCount val="81"/>
                <c:pt idx="0">
                  <c:v>-27.28991719712775</c:v>
                </c:pt>
                <c:pt idx="1">
                  <c:v>-24.691103597042183</c:v>
                </c:pt>
                <c:pt idx="2">
                  <c:v>-22.339406860722324</c:v>
                </c:pt>
                <c:pt idx="3">
                  <c:v>-20.21129041679853</c:v>
                </c:pt>
                <c:pt idx="4">
                  <c:v>-18.285455360615348</c:v>
                </c:pt>
                <c:pt idx="5">
                  <c:v>-16.542627287634996</c:v>
                </c:pt>
                <c:pt idx="6">
                  <c:v>-14.965363388718343</c:v>
                </c:pt>
                <c:pt idx="7">
                  <c:v>-13.537877876628322</c:v>
                </c:pt>
                <c:pt idx="8">
                  <c:v>-12.245883996565492</c:v>
                </c:pt>
                <c:pt idx="9">
                  <c:v>-11.07645103952404</c:v>
                </c:pt>
                <c:pt idx="10">
                  <c:v>-10.017874927409903</c:v>
                </c:pt>
                <c:pt idx="11">
                  <c:v>-9.0595610746933257</c:v>
                </c:pt>
                <c:pt idx="12">
                  <c:v>-8.1919183542359146</c:v>
                </c:pt>
                <c:pt idx="13">
                  <c:v>-7.4062631060665431</c:v>
                </c:pt>
                <c:pt idx="14">
                  <c:v>-6.6947322283936792</c:v>
                </c:pt>
                <c:pt idx="15">
                  <c:v>-6.0502044810397875</c:v>
                </c:pt>
                <c:pt idx="16">
                  <c:v>-5.4662292136760939</c:v>
                </c:pt>
                <c:pt idx="17">
                  <c:v>-4.9369618055459572</c:v>
                </c:pt>
                <c:pt idx="18">
                  <c:v>-4.4571051705358942</c:v>
                </c:pt>
                <c:pt idx="19">
                  <c:v>-4.0218567421573352</c:v>
                </c:pt>
                <c:pt idx="20">
                  <c:v>-3.626860407847019</c:v>
                </c:pt>
                <c:pt idx="21">
                  <c:v>-3.2681629115283166</c:v>
                </c:pt>
                <c:pt idx="22">
                  <c:v>-2.9421742880956798</c:v>
                </c:pt>
                <c:pt idx="23">
                  <c:v>-2.6456319338372327</c:v>
                </c:pt>
                <c:pt idx="24">
                  <c:v>-2.3755679532002296</c:v>
                </c:pt>
                <c:pt idx="25">
                  <c:v>-2.1292794550948173</c:v>
                </c:pt>
                <c:pt idx="26">
                  <c:v>-1.9043015014515341</c:v>
                </c:pt>
                <c:pt idx="27">
                  <c:v>-1.698382437292616</c:v>
                </c:pt>
                <c:pt idx="28">
                  <c:v>-1.5094613554121725</c:v>
                </c:pt>
                <c:pt idx="29">
                  <c:v>-1.3356474701241769</c:v>
                </c:pt>
                <c:pt idx="30">
                  <c:v>-1.1752011936438014</c:v>
                </c:pt>
                <c:pt idx="31">
                  <c:v>-1.0265167257081755</c:v>
                </c:pt>
                <c:pt idx="32">
                  <c:v>-0.88810598218762304</c:v>
                </c:pt>
                <c:pt idx="33">
                  <c:v>-0.75858370183953361</c:v>
                </c:pt>
                <c:pt idx="34">
                  <c:v>-0.63665358214824119</c:v>
                </c:pt>
                <c:pt idx="35">
                  <c:v>-0.52109530549374738</c:v>
                </c:pt>
                <c:pt idx="36">
                  <c:v>-0.41075232580281551</c:v>
                </c:pt>
                <c:pt idx="37">
                  <c:v>-0.3045202934471426</c:v>
                </c:pt>
                <c:pt idx="38">
                  <c:v>-0.20133600254109402</c:v>
                </c:pt>
                <c:pt idx="39">
                  <c:v>-0.10016675001984403</c:v>
                </c:pt>
                <c:pt idx="40">
                  <c:v>0</c:v>
                </c:pt>
                <c:pt idx="41">
                  <c:v>0.10016675001984363</c:v>
                </c:pt>
                <c:pt idx="42">
                  <c:v>0.20133600254109402</c:v>
                </c:pt>
                <c:pt idx="43">
                  <c:v>0.3045202934471426</c:v>
                </c:pt>
                <c:pt idx="44">
                  <c:v>0.41075232580281551</c:v>
                </c:pt>
                <c:pt idx="45">
                  <c:v>0.52109530549374738</c:v>
                </c:pt>
                <c:pt idx="46">
                  <c:v>0.63665358214824119</c:v>
                </c:pt>
                <c:pt idx="47">
                  <c:v>0.75858370183953361</c:v>
                </c:pt>
                <c:pt idx="48">
                  <c:v>0.88810598218762304</c:v>
                </c:pt>
                <c:pt idx="49">
                  <c:v>1.0265167257081755</c:v>
                </c:pt>
                <c:pt idx="50">
                  <c:v>1.1752011936438014</c:v>
                </c:pt>
                <c:pt idx="51">
                  <c:v>1.3356474701241769</c:v>
                </c:pt>
                <c:pt idx="52">
                  <c:v>1.5094613554121725</c:v>
                </c:pt>
                <c:pt idx="53">
                  <c:v>1.698382437292616</c:v>
                </c:pt>
                <c:pt idx="54">
                  <c:v>1.9043015014515341</c:v>
                </c:pt>
                <c:pt idx="55">
                  <c:v>2.1292794550948413</c:v>
                </c:pt>
                <c:pt idx="56">
                  <c:v>2.3755679532002296</c:v>
                </c:pt>
                <c:pt idx="57">
                  <c:v>2.6456319338372327</c:v>
                </c:pt>
                <c:pt idx="58">
                  <c:v>2.9421742880957109</c:v>
                </c:pt>
                <c:pt idx="59">
                  <c:v>3.2681629115283513</c:v>
                </c:pt>
                <c:pt idx="60">
                  <c:v>3.6268604078470572</c:v>
                </c:pt>
                <c:pt idx="61">
                  <c:v>4.0218567421573352</c:v>
                </c:pt>
                <c:pt idx="62">
                  <c:v>4.4571051705359395</c:v>
                </c:pt>
                <c:pt idx="63">
                  <c:v>4.9369618055460096</c:v>
                </c:pt>
                <c:pt idx="64">
                  <c:v>5.4662292136761508</c:v>
                </c:pt>
                <c:pt idx="65">
                  <c:v>6.0502044810398496</c:v>
                </c:pt>
                <c:pt idx="66">
                  <c:v>6.6947322283937449</c:v>
                </c:pt>
                <c:pt idx="67">
                  <c:v>7.4062631060666169</c:v>
                </c:pt>
                <c:pt idx="68">
                  <c:v>8.1919183542359981</c:v>
                </c:pt>
                <c:pt idx="69">
                  <c:v>9.0595610746934199</c:v>
                </c:pt>
                <c:pt idx="70">
                  <c:v>10.017874927410006</c:v>
                </c:pt>
                <c:pt idx="71">
                  <c:v>11.076451039524148</c:v>
                </c:pt>
                <c:pt idx="72">
                  <c:v>12.245883996565613</c:v>
                </c:pt>
                <c:pt idx="73">
                  <c:v>13.53787787662846</c:v>
                </c:pt>
                <c:pt idx="74">
                  <c:v>14.965363388718496</c:v>
                </c:pt>
                <c:pt idx="75">
                  <c:v>16.542627287635167</c:v>
                </c:pt>
                <c:pt idx="76">
                  <c:v>18.285455360615529</c:v>
                </c:pt>
                <c:pt idx="77">
                  <c:v>20.211290416798725</c:v>
                </c:pt>
                <c:pt idx="78">
                  <c:v>22.339406860722551</c:v>
                </c:pt>
                <c:pt idx="79">
                  <c:v>24.691103597042435</c:v>
                </c:pt>
                <c:pt idx="80">
                  <c:v>27.289917197128016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88-43FD-A5D7-C12F29148415}"/>
            </c:ext>
          </c:extLst>
        </c:ser>
        <c:ser>
          <c:idx val="1"/>
          <c:order val="1"/>
          <c:tx>
            <c:strRef>
              <c:f>Hyperbolic!$C$3</c:f>
              <c:strCache>
                <c:ptCount val="1"/>
                <c:pt idx="0">
                  <c:v>COSH()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Hyperbolic!$A$4:$A$84</c:f>
              <c:numCache>
                <c:formatCode>General</c:formatCode>
                <c:ptCount val="8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-3.7</c:v>
                </c:pt>
                <c:pt idx="4">
                  <c:v>-3.6</c:v>
                </c:pt>
                <c:pt idx="5">
                  <c:v>-3.5</c:v>
                </c:pt>
                <c:pt idx="6">
                  <c:v>-3.4</c:v>
                </c:pt>
                <c:pt idx="7">
                  <c:v>-3.3</c:v>
                </c:pt>
                <c:pt idx="8">
                  <c:v>-3.2</c:v>
                </c:pt>
                <c:pt idx="9">
                  <c:v>-3.1</c:v>
                </c:pt>
                <c:pt idx="10">
                  <c:v>-3</c:v>
                </c:pt>
                <c:pt idx="11">
                  <c:v>-2.9</c:v>
                </c:pt>
                <c:pt idx="12">
                  <c:v>-2.8</c:v>
                </c:pt>
                <c:pt idx="13">
                  <c:v>-2.7</c:v>
                </c:pt>
                <c:pt idx="14">
                  <c:v>-2.6</c:v>
                </c:pt>
                <c:pt idx="15">
                  <c:v>-2.5</c:v>
                </c:pt>
                <c:pt idx="16">
                  <c:v>-2.4</c:v>
                </c:pt>
                <c:pt idx="17">
                  <c:v>-2.2999999999999998</c:v>
                </c:pt>
                <c:pt idx="18">
                  <c:v>-2.2000000000000002</c:v>
                </c:pt>
                <c:pt idx="19">
                  <c:v>-2.1</c:v>
                </c:pt>
                <c:pt idx="20">
                  <c:v>-2</c:v>
                </c:pt>
                <c:pt idx="21">
                  <c:v>-1.9</c:v>
                </c:pt>
                <c:pt idx="22">
                  <c:v>-1.8</c:v>
                </c:pt>
                <c:pt idx="23">
                  <c:v>-1.7</c:v>
                </c:pt>
                <c:pt idx="24">
                  <c:v>-1.6</c:v>
                </c:pt>
                <c:pt idx="25">
                  <c:v>-1.5</c:v>
                </c:pt>
                <c:pt idx="26">
                  <c:v>-1.4</c:v>
                </c:pt>
                <c:pt idx="27">
                  <c:v>-1.3</c:v>
                </c:pt>
                <c:pt idx="28">
                  <c:v>-1.2</c:v>
                </c:pt>
                <c:pt idx="29">
                  <c:v>-1.1000000000000001</c:v>
                </c:pt>
                <c:pt idx="30">
                  <c:v>-1</c:v>
                </c:pt>
                <c:pt idx="31">
                  <c:v>-0.9</c:v>
                </c:pt>
                <c:pt idx="32">
                  <c:v>-0.8</c:v>
                </c:pt>
                <c:pt idx="33">
                  <c:v>-0.7</c:v>
                </c:pt>
                <c:pt idx="34">
                  <c:v>-0.6</c:v>
                </c:pt>
                <c:pt idx="35">
                  <c:v>-0.5</c:v>
                </c:pt>
                <c:pt idx="36">
                  <c:v>-0.4</c:v>
                </c:pt>
                <c:pt idx="37">
                  <c:v>-0.3</c:v>
                </c:pt>
                <c:pt idx="38">
                  <c:v>-0.2</c:v>
                </c:pt>
                <c:pt idx="39">
                  <c:v>-0.1</c:v>
                </c:pt>
                <c:pt idx="40">
                  <c:v>0</c:v>
                </c:pt>
                <c:pt idx="41">
                  <c:v>9.9999999999999603E-2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1.4</c:v>
                </c:pt>
                <c:pt idx="55">
                  <c:v>1.50000000000001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1.80000000000001</c:v>
                </c:pt>
                <c:pt idx="59">
                  <c:v>1.9000000000000099</c:v>
                </c:pt>
                <c:pt idx="60">
                  <c:v>2.0000000000000102</c:v>
                </c:pt>
                <c:pt idx="61">
                  <c:v>2.1</c:v>
                </c:pt>
                <c:pt idx="62">
                  <c:v>2.2000000000000099</c:v>
                </c:pt>
                <c:pt idx="63">
                  <c:v>2.30000000000001</c:v>
                </c:pt>
                <c:pt idx="64">
                  <c:v>2.4000000000000101</c:v>
                </c:pt>
                <c:pt idx="65">
                  <c:v>2.5000000000000102</c:v>
                </c:pt>
                <c:pt idx="66">
                  <c:v>2.6000000000000099</c:v>
                </c:pt>
                <c:pt idx="67">
                  <c:v>2.7000000000000099</c:v>
                </c:pt>
                <c:pt idx="68">
                  <c:v>2.80000000000001</c:v>
                </c:pt>
                <c:pt idx="69">
                  <c:v>2.9000000000000101</c:v>
                </c:pt>
                <c:pt idx="70">
                  <c:v>3.0000000000000102</c:v>
                </c:pt>
                <c:pt idx="71">
                  <c:v>3.1000000000000099</c:v>
                </c:pt>
                <c:pt idx="72">
                  <c:v>3.2000000000000099</c:v>
                </c:pt>
                <c:pt idx="73">
                  <c:v>3.30000000000001</c:v>
                </c:pt>
                <c:pt idx="74">
                  <c:v>3.4000000000000101</c:v>
                </c:pt>
                <c:pt idx="75">
                  <c:v>3.5000000000000102</c:v>
                </c:pt>
                <c:pt idx="76">
                  <c:v>3.6000000000000099</c:v>
                </c:pt>
                <c:pt idx="77">
                  <c:v>3.7000000000000099</c:v>
                </c:pt>
                <c:pt idx="78">
                  <c:v>3.80000000000001</c:v>
                </c:pt>
                <c:pt idx="79">
                  <c:v>3.9000000000000101</c:v>
                </c:pt>
                <c:pt idx="80">
                  <c:v>4.0000000000000098</c:v>
                </c:pt>
              </c:numCache>
            </c:numRef>
          </c:xVal>
          <c:yVal>
            <c:numRef>
              <c:f>Hyperbolic!$C$4:$C$84</c:f>
              <c:numCache>
                <c:formatCode>General</c:formatCode>
                <c:ptCount val="81"/>
                <c:pt idx="0">
                  <c:v>27.308232836016487</c:v>
                </c:pt>
                <c:pt idx="1">
                  <c:v>24.711345508487984</c:v>
                </c:pt>
                <c:pt idx="2">
                  <c:v>22.361777632578491</c:v>
                </c:pt>
                <c:pt idx="3">
                  <c:v>20.236013943268869</c:v>
                </c:pt>
                <c:pt idx="4">
                  <c:v>18.31277908306264</c:v>
                </c:pt>
                <c:pt idx="5">
                  <c:v>16.572824671057315</c:v>
                </c:pt>
                <c:pt idx="6">
                  <c:v>14.998736658678668</c:v>
                </c:pt>
                <c:pt idx="7">
                  <c:v>13.574761044029561</c:v>
                </c:pt>
                <c:pt idx="8">
                  <c:v>12.28664620054386</c:v>
                </c:pt>
                <c:pt idx="9">
                  <c:v>11.121500241917596</c:v>
                </c:pt>
                <c:pt idx="10">
                  <c:v>10.067661995777765</c:v>
                </c:pt>
                <c:pt idx="11">
                  <c:v>9.1145842947497346</c:v>
                </c:pt>
                <c:pt idx="12">
                  <c:v>8.2527284168611335</c:v>
                </c:pt>
                <c:pt idx="13">
                  <c:v>7.4734686188062938</c:v>
                </c:pt>
                <c:pt idx="14">
                  <c:v>6.7690058066080123</c:v>
                </c:pt>
                <c:pt idx="15">
                  <c:v>6.1322894796636858</c:v>
                </c:pt>
                <c:pt idx="16">
                  <c:v>5.5569471669655073</c:v>
                </c:pt>
                <c:pt idx="17">
                  <c:v>5.037220649268761</c:v>
                </c:pt>
                <c:pt idx="18">
                  <c:v>4.5679083288982278</c:v>
                </c:pt>
                <c:pt idx="19">
                  <c:v>4.1443131704103164</c:v>
                </c:pt>
                <c:pt idx="20">
                  <c:v>3.7621956910836314</c:v>
                </c:pt>
                <c:pt idx="21">
                  <c:v>3.4177315307509519</c:v>
                </c:pt>
                <c:pt idx="22">
                  <c:v>3.1074731763172667</c:v>
                </c:pt>
                <c:pt idx="23">
                  <c:v>2.8283154578899672</c:v>
                </c:pt>
                <c:pt idx="24">
                  <c:v>2.5774644711948853</c:v>
                </c:pt>
                <c:pt idx="25">
                  <c:v>2.3524096152432472</c:v>
                </c:pt>
                <c:pt idx="26">
                  <c:v>2.1508984653931407</c:v>
                </c:pt>
                <c:pt idx="27">
                  <c:v>1.9709142303266285</c:v>
                </c:pt>
                <c:pt idx="28">
                  <c:v>1.8106555673243747</c:v>
                </c:pt>
                <c:pt idx="29">
                  <c:v>1.6685185538222564</c:v>
                </c:pt>
                <c:pt idx="30">
                  <c:v>1.5430806348152437</c:v>
                </c:pt>
                <c:pt idx="31">
                  <c:v>1.4330863854487745</c:v>
                </c:pt>
                <c:pt idx="32">
                  <c:v>1.3374349463048447</c:v>
                </c:pt>
                <c:pt idx="33">
                  <c:v>1.255169005630943</c:v>
                </c:pt>
                <c:pt idx="34">
                  <c:v>1.1854652182422676</c:v>
                </c:pt>
                <c:pt idx="35">
                  <c:v>1.1276259652063807</c:v>
                </c:pt>
                <c:pt idx="36">
                  <c:v>1.0810723718384549</c:v>
                </c:pt>
                <c:pt idx="37">
                  <c:v>1.0453385141288605</c:v>
                </c:pt>
                <c:pt idx="38">
                  <c:v>1.0200667556190759</c:v>
                </c:pt>
                <c:pt idx="39">
                  <c:v>1.0050041680558035</c:v>
                </c:pt>
                <c:pt idx="40">
                  <c:v>1</c:v>
                </c:pt>
                <c:pt idx="41">
                  <c:v>1.0050041680558035</c:v>
                </c:pt>
                <c:pt idx="42">
                  <c:v>1.0200667556190759</c:v>
                </c:pt>
                <c:pt idx="43">
                  <c:v>1.0453385141288605</c:v>
                </c:pt>
                <c:pt idx="44">
                  <c:v>1.0810723718384549</c:v>
                </c:pt>
                <c:pt idx="45">
                  <c:v>1.1276259652063807</c:v>
                </c:pt>
                <c:pt idx="46">
                  <c:v>1.1854652182422676</c:v>
                </c:pt>
                <c:pt idx="47">
                  <c:v>1.255169005630943</c:v>
                </c:pt>
                <c:pt idx="48">
                  <c:v>1.3374349463048447</c:v>
                </c:pt>
                <c:pt idx="49">
                  <c:v>1.4330863854487745</c:v>
                </c:pt>
                <c:pt idx="50">
                  <c:v>1.5430806348152437</c:v>
                </c:pt>
                <c:pt idx="51">
                  <c:v>1.6685185538222564</c:v>
                </c:pt>
                <c:pt idx="52">
                  <c:v>1.8106555673243747</c:v>
                </c:pt>
                <c:pt idx="53">
                  <c:v>1.9709142303266285</c:v>
                </c:pt>
                <c:pt idx="54">
                  <c:v>2.1508984653931407</c:v>
                </c:pt>
                <c:pt idx="55">
                  <c:v>2.3524096152432685</c:v>
                </c:pt>
                <c:pt idx="56">
                  <c:v>2.5774644711948853</c:v>
                </c:pt>
                <c:pt idx="57">
                  <c:v>2.8283154578899672</c:v>
                </c:pt>
                <c:pt idx="58">
                  <c:v>3.107473176317296</c:v>
                </c:pt>
                <c:pt idx="59">
                  <c:v>3.4177315307509848</c:v>
                </c:pt>
                <c:pt idx="60">
                  <c:v>3.7621956910836687</c:v>
                </c:pt>
                <c:pt idx="61">
                  <c:v>4.1443131704103164</c:v>
                </c:pt>
                <c:pt idx="62">
                  <c:v>4.5679083288982714</c:v>
                </c:pt>
                <c:pt idx="63">
                  <c:v>5.0372206492688116</c:v>
                </c:pt>
                <c:pt idx="64">
                  <c:v>5.5569471669655623</c:v>
                </c:pt>
                <c:pt idx="65">
                  <c:v>6.1322894796637479</c:v>
                </c:pt>
                <c:pt idx="66">
                  <c:v>6.769005806608078</c:v>
                </c:pt>
                <c:pt idx="67">
                  <c:v>7.4734686188063657</c:v>
                </c:pt>
                <c:pt idx="68">
                  <c:v>8.2527284168612169</c:v>
                </c:pt>
                <c:pt idx="69">
                  <c:v>9.1145842947498252</c:v>
                </c:pt>
                <c:pt idx="70">
                  <c:v>10.067661995777868</c:v>
                </c:pt>
                <c:pt idx="71">
                  <c:v>11.121500241917705</c:v>
                </c:pt>
                <c:pt idx="72">
                  <c:v>12.286646200543981</c:v>
                </c:pt>
                <c:pt idx="73">
                  <c:v>13.5747610440297</c:v>
                </c:pt>
                <c:pt idx="74">
                  <c:v>14.998736658678821</c:v>
                </c:pt>
                <c:pt idx="75">
                  <c:v>16.572824671057486</c:v>
                </c:pt>
                <c:pt idx="76">
                  <c:v>18.312779083062821</c:v>
                </c:pt>
                <c:pt idx="77">
                  <c:v>20.236013943269064</c:v>
                </c:pt>
                <c:pt idx="78">
                  <c:v>22.361777632578718</c:v>
                </c:pt>
                <c:pt idx="79">
                  <c:v>24.711345508488236</c:v>
                </c:pt>
                <c:pt idx="80">
                  <c:v>27.308232836016753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88-43FD-A5D7-C12F29148415}"/>
            </c:ext>
          </c:extLst>
        </c:ser>
        <c:ser>
          <c:idx val="2"/>
          <c:order val="2"/>
          <c:tx>
            <c:strRef>
              <c:f>Hyperbolic!$D$3</c:f>
              <c:strCache>
                <c:ptCount val="1"/>
                <c:pt idx="0">
                  <c:v>TANH()</c:v>
                </c:pt>
              </c:strCache>
            </c:strRef>
          </c:tx>
          <c:spPr>
            <a:ln w="19050">
              <a:solidFill>
                <a:schemeClr val="bg1">
                  <a:shade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Hyperbolic!$A$4:$A$84</c:f>
              <c:numCache>
                <c:formatCode>General</c:formatCode>
                <c:ptCount val="8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-3.7</c:v>
                </c:pt>
                <c:pt idx="4">
                  <c:v>-3.6</c:v>
                </c:pt>
                <c:pt idx="5">
                  <c:v>-3.5</c:v>
                </c:pt>
                <c:pt idx="6">
                  <c:v>-3.4</c:v>
                </c:pt>
                <c:pt idx="7">
                  <c:v>-3.3</c:v>
                </c:pt>
                <c:pt idx="8">
                  <c:v>-3.2</c:v>
                </c:pt>
                <c:pt idx="9">
                  <c:v>-3.1</c:v>
                </c:pt>
                <c:pt idx="10">
                  <c:v>-3</c:v>
                </c:pt>
                <c:pt idx="11">
                  <c:v>-2.9</c:v>
                </c:pt>
                <c:pt idx="12">
                  <c:v>-2.8</c:v>
                </c:pt>
                <c:pt idx="13">
                  <c:v>-2.7</c:v>
                </c:pt>
                <c:pt idx="14">
                  <c:v>-2.6</c:v>
                </c:pt>
                <c:pt idx="15">
                  <c:v>-2.5</c:v>
                </c:pt>
                <c:pt idx="16">
                  <c:v>-2.4</c:v>
                </c:pt>
                <c:pt idx="17">
                  <c:v>-2.2999999999999998</c:v>
                </c:pt>
                <c:pt idx="18">
                  <c:v>-2.2000000000000002</c:v>
                </c:pt>
                <c:pt idx="19">
                  <c:v>-2.1</c:v>
                </c:pt>
                <c:pt idx="20">
                  <c:v>-2</c:v>
                </c:pt>
                <c:pt idx="21">
                  <c:v>-1.9</c:v>
                </c:pt>
                <c:pt idx="22">
                  <c:v>-1.8</c:v>
                </c:pt>
                <c:pt idx="23">
                  <c:v>-1.7</c:v>
                </c:pt>
                <c:pt idx="24">
                  <c:v>-1.6</c:v>
                </c:pt>
                <c:pt idx="25">
                  <c:v>-1.5</c:v>
                </c:pt>
                <c:pt idx="26">
                  <c:v>-1.4</c:v>
                </c:pt>
                <c:pt idx="27">
                  <c:v>-1.3</c:v>
                </c:pt>
                <c:pt idx="28">
                  <c:v>-1.2</c:v>
                </c:pt>
                <c:pt idx="29">
                  <c:v>-1.1000000000000001</c:v>
                </c:pt>
                <c:pt idx="30">
                  <c:v>-1</c:v>
                </c:pt>
                <c:pt idx="31">
                  <c:v>-0.9</c:v>
                </c:pt>
                <c:pt idx="32">
                  <c:v>-0.8</c:v>
                </c:pt>
                <c:pt idx="33">
                  <c:v>-0.7</c:v>
                </c:pt>
                <c:pt idx="34">
                  <c:v>-0.6</c:v>
                </c:pt>
                <c:pt idx="35">
                  <c:v>-0.5</c:v>
                </c:pt>
                <c:pt idx="36">
                  <c:v>-0.4</c:v>
                </c:pt>
                <c:pt idx="37">
                  <c:v>-0.3</c:v>
                </c:pt>
                <c:pt idx="38">
                  <c:v>-0.2</c:v>
                </c:pt>
                <c:pt idx="39">
                  <c:v>-0.1</c:v>
                </c:pt>
                <c:pt idx="40">
                  <c:v>0</c:v>
                </c:pt>
                <c:pt idx="41">
                  <c:v>9.9999999999999603E-2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1.4</c:v>
                </c:pt>
                <c:pt idx="55">
                  <c:v>1.50000000000001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1.80000000000001</c:v>
                </c:pt>
                <c:pt idx="59">
                  <c:v>1.9000000000000099</c:v>
                </c:pt>
                <c:pt idx="60">
                  <c:v>2.0000000000000102</c:v>
                </c:pt>
                <c:pt idx="61">
                  <c:v>2.1</c:v>
                </c:pt>
                <c:pt idx="62">
                  <c:v>2.2000000000000099</c:v>
                </c:pt>
                <c:pt idx="63">
                  <c:v>2.30000000000001</c:v>
                </c:pt>
                <c:pt idx="64">
                  <c:v>2.4000000000000101</c:v>
                </c:pt>
                <c:pt idx="65">
                  <c:v>2.5000000000000102</c:v>
                </c:pt>
                <c:pt idx="66">
                  <c:v>2.6000000000000099</c:v>
                </c:pt>
                <c:pt idx="67">
                  <c:v>2.7000000000000099</c:v>
                </c:pt>
                <c:pt idx="68">
                  <c:v>2.80000000000001</c:v>
                </c:pt>
                <c:pt idx="69">
                  <c:v>2.9000000000000101</c:v>
                </c:pt>
                <c:pt idx="70">
                  <c:v>3.0000000000000102</c:v>
                </c:pt>
                <c:pt idx="71">
                  <c:v>3.1000000000000099</c:v>
                </c:pt>
                <c:pt idx="72">
                  <c:v>3.2000000000000099</c:v>
                </c:pt>
                <c:pt idx="73">
                  <c:v>3.30000000000001</c:v>
                </c:pt>
                <c:pt idx="74">
                  <c:v>3.4000000000000101</c:v>
                </c:pt>
                <c:pt idx="75">
                  <c:v>3.5000000000000102</c:v>
                </c:pt>
                <c:pt idx="76">
                  <c:v>3.6000000000000099</c:v>
                </c:pt>
                <c:pt idx="77">
                  <c:v>3.7000000000000099</c:v>
                </c:pt>
                <c:pt idx="78">
                  <c:v>3.80000000000001</c:v>
                </c:pt>
                <c:pt idx="79">
                  <c:v>3.9000000000000101</c:v>
                </c:pt>
                <c:pt idx="80">
                  <c:v>4.0000000000000098</c:v>
                </c:pt>
              </c:numCache>
            </c:numRef>
          </c:xVal>
          <c:yVal>
            <c:numRef>
              <c:f>Hyperbolic!$D$4:$D$84</c:f>
              <c:numCache>
                <c:formatCode>General</c:formatCode>
                <c:ptCount val="81"/>
                <c:pt idx="0">
                  <c:v>-0.99932929973906692</c:v>
                </c:pt>
                <c:pt idx="1">
                  <c:v>-0.99918086567002806</c:v>
                </c:pt>
                <c:pt idx="2">
                  <c:v>-0.9989995977858408</c:v>
                </c:pt>
                <c:pt idx="3">
                  <c:v>-0.99877824128113124</c:v>
                </c:pt>
                <c:pt idx="4">
                  <c:v>-0.99850794233232665</c:v>
                </c:pt>
                <c:pt idx="5">
                  <c:v>-0.99817789761119868</c:v>
                </c:pt>
                <c:pt idx="6">
                  <c:v>-0.99777492793427935</c:v>
                </c:pt>
                <c:pt idx="7">
                  <c:v>-0.99728296009914219</c:v>
                </c:pt>
                <c:pt idx="8">
                  <c:v>-0.99668239783965107</c:v>
                </c:pt>
                <c:pt idx="9">
                  <c:v>-0.99594935922190031</c:v>
                </c:pt>
                <c:pt idx="10">
                  <c:v>-0.99505475368673058</c:v>
                </c:pt>
                <c:pt idx="11">
                  <c:v>-0.99396316735058299</c:v>
                </c:pt>
                <c:pt idx="12">
                  <c:v>-0.99263152020112788</c:v>
                </c:pt>
                <c:pt idx="13">
                  <c:v>-0.99100745367811749</c:v>
                </c:pt>
                <c:pt idx="14">
                  <c:v>-0.9890274022010993</c:v>
                </c:pt>
                <c:pt idx="15">
                  <c:v>-0.98661429815143042</c:v>
                </c:pt>
                <c:pt idx="16">
                  <c:v>-0.98367485769368002</c:v>
                </c:pt>
                <c:pt idx="17">
                  <c:v>-0.98009639626619138</c:v>
                </c:pt>
                <c:pt idx="18">
                  <c:v>-0.97574313003145152</c:v>
                </c:pt>
                <c:pt idx="19">
                  <c:v>-0.97045193661345408</c:v>
                </c:pt>
                <c:pt idx="20">
                  <c:v>-0.96402758007581701</c:v>
                </c:pt>
                <c:pt idx="21">
                  <c:v>-0.95623745812773897</c:v>
                </c:pt>
                <c:pt idx="22">
                  <c:v>-0.9468060128462682</c:v>
                </c:pt>
                <c:pt idx="23">
                  <c:v>-0.93540907060309908</c:v>
                </c:pt>
                <c:pt idx="24">
                  <c:v>-0.92166855440647122</c:v>
                </c:pt>
                <c:pt idx="25">
                  <c:v>-0.9051482536448664</c:v>
                </c:pt>
                <c:pt idx="26">
                  <c:v>-0.88535164820226242</c:v>
                </c:pt>
                <c:pt idx="27">
                  <c:v>-0.86172315931330645</c:v>
                </c:pt>
                <c:pt idx="28">
                  <c:v>-0.83365460701215521</c:v>
                </c:pt>
                <c:pt idx="29">
                  <c:v>-0.8004990217606297</c:v>
                </c:pt>
                <c:pt idx="30">
                  <c:v>-0.76159415595576485</c:v>
                </c:pt>
                <c:pt idx="31">
                  <c:v>-0.71629787019902458</c:v>
                </c:pt>
                <c:pt idx="32">
                  <c:v>-0.66403677026784891</c:v>
                </c:pt>
                <c:pt idx="33">
                  <c:v>-0.60436777711716361</c:v>
                </c:pt>
                <c:pt idx="34">
                  <c:v>-0.5370495669980353</c:v>
                </c:pt>
                <c:pt idx="35">
                  <c:v>-0.46211715726000979</c:v>
                </c:pt>
                <c:pt idx="36">
                  <c:v>-0.3799489622552249</c:v>
                </c:pt>
                <c:pt idx="37">
                  <c:v>-0.2913126124515909</c:v>
                </c:pt>
                <c:pt idx="38">
                  <c:v>-0.19737532022490403</c:v>
                </c:pt>
                <c:pt idx="39">
                  <c:v>-9.9667994624955833E-2</c:v>
                </c:pt>
                <c:pt idx="40">
                  <c:v>0</c:v>
                </c:pt>
                <c:pt idx="41">
                  <c:v>9.966799462495543E-2</c:v>
                </c:pt>
                <c:pt idx="42">
                  <c:v>0.19737532022490403</c:v>
                </c:pt>
                <c:pt idx="43">
                  <c:v>0.2913126124515909</c:v>
                </c:pt>
                <c:pt idx="44">
                  <c:v>0.3799489622552249</c:v>
                </c:pt>
                <c:pt idx="45">
                  <c:v>0.46211715726000979</c:v>
                </c:pt>
                <c:pt idx="46">
                  <c:v>0.5370495669980353</c:v>
                </c:pt>
                <c:pt idx="47">
                  <c:v>0.60436777711716361</c:v>
                </c:pt>
                <c:pt idx="48">
                  <c:v>0.66403677026784891</c:v>
                </c:pt>
                <c:pt idx="49">
                  <c:v>0.71629787019902458</c:v>
                </c:pt>
                <c:pt idx="50">
                  <c:v>0.76159415595576485</c:v>
                </c:pt>
                <c:pt idx="51">
                  <c:v>0.8004990217606297</c:v>
                </c:pt>
                <c:pt idx="52">
                  <c:v>0.83365460701215521</c:v>
                </c:pt>
                <c:pt idx="53">
                  <c:v>0.86172315931330645</c:v>
                </c:pt>
                <c:pt idx="54">
                  <c:v>0.88535164820226242</c:v>
                </c:pt>
                <c:pt idx="55">
                  <c:v>0.90514825364486839</c:v>
                </c:pt>
                <c:pt idx="56">
                  <c:v>0.92166855440647122</c:v>
                </c:pt>
                <c:pt idx="57">
                  <c:v>0.93540907060309908</c:v>
                </c:pt>
                <c:pt idx="58">
                  <c:v>0.94680601284626931</c:v>
                </c:pt>
                <c:pt idx="59">
                  <c:v>0.95623745812773986</c:v>
                </c:pt>
                <c:pt idx="60">
                  <c:v>0.96402758007581757</c:v>
                </c:pt>
                <c:pt idx="61">
                  <c:v>0.97045193661345408</c:v>
                </c:pt>
                <c:pt idx="62">
                  <c:v>0.97574313003145219</c:v>
                </c:pt>
                <c:pt idx="63">
                  <c:v>0.98009639626619194</c:v>
                </c:pt>
                <c:pt idx="64">
                  <c:v>0.98367485769368057</c:v>
                </c:pt>
                <c:pt idx="65">
                  <c:v>0.98661429815143054</c:v>
                </c:pt>
                <c:pt idx="66">
                  <c:v>0.98902740220109941</c:v>
                </c:pt>
                <c:pt idx="67">
                  <c:v>0.99100745367811782</c:v>
                </c:pt>
                <c:pt idx="68">
                  <c:v>0.99263152020112799</c:v>
                </c:pt>
                <c:pt idx="69">
                  <c:v>0.99396316735058343</c:v>
                </c:pt>
                <c:pt idx="70">
                  <c:v>0.99505475368673058</c:v>
                </c:pt>
                <c:pt idx="71">
                  <c:v>0.99594935922190042</c:v>
                </c:pt>
                <c:pt idx="72">
                  <c:v>0.99668239783965107</c:v>
                </c:pt>
                <c:pt idx="73">
                  <c:v>0.99728296009914219</c:v>
                </c:pt>
                <c:pt idx="74">
                  <c:v>0.99777492793427947</c:v>
                </c:pt>
                <c:pt idx="75">
                  <c:v>0.99817789761119868</c:v>
                </c:pt>
                <c:pt idx="76">
                  <c:v>0.99850794233232665</c:v>
                </c:pt>
                <c:pt idx="77">
                  <c:v>0.99877824128113124</c:v>
                </c:pt>
                <c:pt idx="78">
                  <c:v>0.9989995977858408</c:v>
                </c:pt>
                <c:pt idx="79">
                  <c:v>0.99918086567002806</c:v>
                </c:pt>
                <c:pt idx="80">
                  <c:v>0.99932929973906692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88-43FD-A5D7-C12F29148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8070624"/>
        <c:axId val="1568091840"/>
      </c:scatterChart>
      <c:valAx>
        <c:axId val="1568070624"/>
        <c:scaling>
          <c:orientation val="minMax"/>
          <c:min val="-5"/>
        </c:scaling>
        <c:delete val="0"/>
        <c:axPos val="b"/>
        <c:numFmt formatCode="General" sourceLinked="1"/>
        <c:majorTickMark val="out"/>
        <c:minorTickMark val="none"/>
        <c:tickLblPos val="nextTo"/>
        <c:crossAx val="1568091840"/>
        <c:crosses val="autoZero"/>
        <c:crossBetween val="midCat"/>
      </c:valAx>
      <c:valAx>
        <c:axId val="1568091840"/>
        <c:scaling>
          <c:orientation val="minMax"/>
          <c:max val="4"/>
          <c:min val="-4"/>
        </c:scaling>
        <c:delete val="0"/>
        <c:axPos val="l"/>
        <c:numFmt formatCode="0" sourceLinked="0"/>
        <c:majorTickMark val="out"/>
        <c:minorTickMark val="none"/>
        <c:tickLblPos val="nextTo"/>
        <c:crossAx val="15680706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3687150837988904"/>
          <c:y val="0.69198312236286919"/>
        </c:manualLayout>
      </c:layout>
      <c:overlay val="1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29" r="0.70000000000000029" t="0.78740157499999996" header="0.30000000000000016" footer="0.30000000000000016"/>
    <c:pageSetup paperSize="9" orientation="landscape" horizontalDpi="0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85725</xdr:rowOff>
    </xdr:from>
    <xdr:to>
      <xdr:col>5</xdr:col>
      <xdr:colOff>381000</xdr:colOff>
      <xdr:row>12</xdr:row>
      <xdr:rowOff>38100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85750" y="276225"/>
          <a:ext cx="3819525" cy="208597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rtlCol="0" anchor="ctr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de-DE" sz="1100"/>
        </a:p>
      </xdr:txBody>
    </xdr:sp>
    <xdr:clientData/>
  </xdr:twoCellAnchor>
  <xdr:twoCellAnchor>
    <xdr:from>
      <xdr:col>0</xdr:col>
      <xdr:colOff>638175</xdr:colOff>
      <xdr:row>2</xdr:row>
      <xdr:rowOff>180975</xdr:rowOff>
    </xdr:from>
    <xdr:to>
      <xdr:col>3</xdr:col>
      <xdr:colOff>381000</xdr:colOff>
      <xdr:row>8</xdr:row>
      <xdr:rowOff>133350</xdr:rowOff>
    </xdr:to>
    <xdr:sp macro="" textlink="">
      <xdr:nvSpPr>
        <xdr:cNvPr id="3" name="For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38175" y="571500"/>
          <a:ext cx="2505075" cy="1123950"/>
        </a:xfrm>
        <a:prstGeom prst="triangle">
          <a:avLst>
            <a:gd name="adj" fmla="val 66730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0" anchor="ctr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l-GR" sz="1800"/>
            <a:t>α</a:t>
          </a:r>
          <a:endParaRPr lang="de-DE" sz="1800"/>
        </a:p>
      </xdr:txBody>
    </xdr:sp>
    <xdr:clientData/>
  </xdr:twoCellAnchor>
  <xdr:twoCellAnchor>
    <xdr:from>
      <xdr:col>0</xdr:col>
      <xdr:colOff>742950</xdr:colOff>
      <xdr:row>3</xdr:row>
      <xdr:rowOff>76200</xdr:rowOff>
    </xdr:from>
    <xdr:to>
      <xdr:col>1</xdr:col>
      <xdr:colOff>161399</xdr:colOff>
      <xdr:row>4</xdr:row>
      <xdr:rowOff>143910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42950" y="641350"/>
          <a:ext cx="910699" cy="264560"/>
        </a:xfrm>
        <a:prstGeom prst="rect">
          <a:avLst/>
        </a:prstGeom>
        <a:noFill/>
      </xdr:spPr>
      <xdr:txBody>
        <a:bodyPr wrap="none" rtlCol="0">
          <a:spAutoFit/>
        </a:bodyPr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r>
            <a:rPr lang="de-DE" sz="1100" b="1"/>
            <a:t>Adjacent leg</a:t>
          </a:r>
        </a:p>
      </xdr:txBody>
    </xdr:sp>
    <xdr:clientData/>
  </xdr:twoCellAnchor>
  <xdr:twoCellAnchor>
    <xdr:from>
      <xdr:col>2</xdr:col>
      <xdr:colOff>428625</xdr:colOff>
      <xdr:row>3</xdr:row>
      <xdr:rowOff>161925</xdr:rowOff>
    </xdr:from>
    <xdr:to>
      <xdr:col>5</xdr:col>
      <xdr:colOff>104775</xdr:colOff>
      <xdr:row>5</xdr:row>
      <xdr:rowOff>32785</xdr:rowOff>
    </xdr:to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92425" y="727075"/>
          <a:ext cx="1111250" cy="264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r>
            <a:rPr lang="de-DE" sz="1100" b="1"/>
            <a:t>Opposite side</a:t>
          </a:r>
        </a:p>
      </xdr:txBody>
    </xdr:sp>
    <xdr:clientData/>
  </xdr:twoCellAnchor>
  <xdr:twoCellAnchor>
    <xdr:from>
      <xdr:col>1</xdr:col>
      <xdr:colOff>390525</xdr:colOff>
      <xdr:row>9</xdr:row>
      <xdr:rowOff>57150</xdr:rowOff>
    </xdr:from>
    <xdr:to>
      <xdr:col>2</xdr:col>
      <xdr:colOff>257606</xdr:colOff>
      <xdr:row>10</xdr:row>
      <xdr:rowOff>131210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809750"/>
          <a:ext cx="924356" cy="264560"/>
        </a:xfrm>
        <a:prstGeom prst="rect">
          <a:avLst/>
        </a:prstGeom>
        <a:noFill/>
      </xdr:spPr>
      <xdr:txBody>
        <a:bodyPr wrap="none" rtlCol="0">
          <a:spAutoFit/>
        </a:bodyPr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r>
            <a:rPr lang="de-DE" sz="1100" b="1"/>
            <a:t>Hypotenuse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206375</xdr:colOff>
      <xdr:row>0</xdr:row>
      <xdr:rowOff>146050</xdr:rowOff>
    </xdr:from>
    <xdr:ext cx="3409950" cy="402590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-Funktionen\Kapitel_1-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-Funktionen\Kap07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isliste"/>
      <sheetName val="Matrix2"/>
      <sheetName val="Differenz"/>
      <sheetName val="Betriebsergebnis"/>
      <sheetName val="Rundungsdifferenzen"/>
      <sheetName val="Logische Werte"/>
      <sheetName val="Währungen"/>
      <sheetName val="Schnittmenge"/>
      <sheetName val="Personalbestand"/>
      <sheetName val="Zinsberechnung"/>
      <sheetName val="Bedingte Formate"/>
      <sheetName val="Zielwert"/>
      <sheetName val="Solver"/>
      <sheetName val="Mehrfach 1"/>
      <sheetName val="Mehrfach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B6">
            <v>1200</v>
          </cell>
          <cell r="C6">
            <v>1300</v>
          </cell>
          <cell r="D6">
            <v>1100</v>
          </cell>
        </row>
        <row r="7">
          <cell r="B7">
            <v>2000</v>
          </cell>
          <cell r="C7">
            <v>1900</v>
          </cell>
          <cell r="D7">
            <v>2000</v>
          </cell>
        </row>
        <row r="10">
          <cell r="B10">
            <v>0.6</v>
          </cell>
          <cell r="C10">
            <v>0.68421052631578949</v>
          </cell>
          <cell r="D10">
            <v>0.55000000000000004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ver1"/>
      <sheetName val="Antwortbericht 2"/>
      <sheetName val="Answer Report 2"/>
      <sheetName val="Antwortbericht 3"/>
      <sheetName val="Solver2"/>
      <sheetName val="Zielwert"/>
      <sheetName val="Answer Report 1"/>
      <sheetName val="Antwortbericht 1"/>
      <sheetName val="Sensitivitätsbericht 1"/>
      <sheetName val="Grenzenwertbericht 1"/>
      <sheetName val="Solver3"/>
    </sheetNames>
    <sheetDataSet>
      <sheetData sheetId="0">
        <row r="6">
          <cell r="A6">
            <v>2.9999996999999996</v>
          </cell>
          <cell r="B6">
            <v>6.000000225</v>
          </cell>
          <cell r="C6">
            <v>12.000000499999999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7"/>
  <sheetViews>
    <sheetView showGridLines="0" workbookViewId="0">
      <selection activeCell="I19" sqref="I19"/>
    </sheetView>
  </sheetViews>
  <sheetFormatPr defaultColWidth="10.90625" defaultRowHeight="14.5" x14ac:dyDescent="0.35"/>
  <cols>
    <col min="1" max="1" width="21.36328125" customWidth="1"/>
    <col min="2" max="2" width="13.90625" customWidth="1"/>
    <col min="3" max="3" width="6.1796875" customWidth="1"/>
    <col min="4" max="4" width="8.90625" customWidth="1"/>
    <col min="5" max="5" width="5.453125" customWidth="1"/>
    <col min="6" max="7" width="6.1796875" customWidth="1"/>
  </cols>
  <sheetData>
    <row r="2" spans="1:7" ht="15.5" x14ac:dyDescent="0.35">
      <c r="A2" s="1"/>
    </row>
    <row r="4" spans="1:7" ht="15.5" x14ac:dyDescent="0.35">
      <c r="B4" s="3"/>
      <c r="C4" s="2"/>
      <c r="D4" s="2"/>
      <c r="E4" s="2"/>
      <c r="F4" s="2"/>
      <c r="G4" s="2"/>
    </row>
    <row r="5" spans="1:7" ht="15.5" x14ac:dyDescent="0.35">
      <c r="B5" s="7"/>
    </row>
    <row r="6" spans="1:7" x14ac:dyDescent="0.35">
      <c r="B6" s="8"/>
    </row>
    <row r="7" spans="1:7" x14ac:dyDescent="0.35">
      <c r="A7" s="4"/>
    </row>
    <row r="8" spans="1:7" ht="15.5" x14ac:dyDescent="0.35">
      <c r="A8" s="3"/>
      <c r="B8" s="5"/>
      <c r="C8" s="9"/>
      <c r="D8" s="9"/>
      <c r="E8" s="9"/>
      <c r="F8" s="9"/>
      <c r="G8" s="9"/>
    </row>
    <row r="10" spans="1:7" x14ac:dyDescent="0.35">
      <c r="D10" s="6"/>
    </row>
    <row r="14" spans="1:7" ht="18.5" x14ac:dyDescent="0.45">
      <c r="A14" s="10" t="s">
        <v>4</v>
      </c>
      <c r="B14" s="18" t="s">
        <v>8</v>
      </c>
      <c r="C14" s="19"/>
      <c r="D14" s="19"/>
      <c r="E14" s="19"/>
    </row>
    <row r="15" spans="1:7" ht="18.5" x14ac:dyDescent="0.45">
      <c r="A15" s="10" t="s">
        <v>5</v>
      </c>
      <c r="B15" s="18" t="s">
        <v>10</v>
      </c>
      <c r="C15" s="19"/>
      <c r="D15" s="19"/>
      <c r="E15" s="19"/>
    </row>
    <row r="16" spans="1:7" ht="18.5" x14ac:dyDescent="0.45">
      <c r="A16" s="10" t="s">
        <v>6</v>
      </c>
      <c r="B16" s="18" t="s">
        <v>11</v>
      </c>
      <c r="C16" s="19"/>
      <c r="D16" s="19"/>
      <c r="E16" s="19"/>
    </row>
    <row r="17" spans="1:5" ht="18.5" x14ac:dyDescent="0.45">
      <c r="A17" s="10" t="s">
        <v>7</v>
      </c>
      <c r="B17" s="18" t="s">
        <v>9</v>
      </c>
      <c r="C17" s="19"/>
      <c r="D17" s="19"/>
      <c r="E17" s="19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4"/>
  <sheetViews>
    <sheetView tabSelected="1" zoomScaleNormal="100" workbookViewId="0">
      <selection activeCell="K20" sqref="K20"/>
    </sheetView>
  </sheetViews>
  <sheetFormatPr defaultColWidth="10.90625" defaultRowHeight="14.5" x14ac:dyDescent="0.35"/>
  <cols>
    <col min="1" max="1" width="7.54296875" customWidth="1"/>
    <col min="2" max="2" width="13.6328125" customWidth="1"/>
    <col min="3" max="3" width="14.36328125" customWidth="1"/>
    <col min="4" max="4" width="14" customWidth="1"/>
  </cols>
  <sheetData>
    <row r="1" spans="1:7" ht="18.5" x14ac:dyDescent="0.45">
      <c r="A1" s="11" t="s">
        <v>12</v>
      </c>
    </row>
    <row r="3" spans="1:7" ht="15.5" x14ac:dyDescent="0.35">
      <c r="A3" s="27"/>
      <c r="B3" s="20" t="s">
        <v>13</v>
      </c>
      <c r="C3" s="20" t="s">
        <v>14</v>
      </c>
      <c r="D3" s="20" t="s">
        <v>15</v>
      </c>
      <c r="E3" s="2"/>
      <c r="F3" s="2"/>
      <c r="G3" s="2"/>
    </row>
    <row r="4" spans="1:7" ht="15.5" x14ac:dyDescent="0.35">
      <c r="A4" s="27">
        <v>-4</v>
      </c>
      <c r="B4" s="25">
        <f>SINH(A4)</f>
        <v>-27.28991719712775</v>
      </c>
      <c r="C4" s="27">
        <f>COSH(A4)</f>
        <v>27.308232836016487</v>
      </c>
      <c r="D4" s="27">
        <f>TANH(A4)</f>
        <v>-0.99932929973906692</v>
      </c>
    </row>
    <row r="5" spans="1:7" ht="15.5" x14ac:dyDescent="0.35">
      <c r="A5" s="27">
        <v>-3.9</v>
      </c>
      <c r="B5" s="25">
        <f t="shared" ref="B5:B68" si="0">SINH(A5)</f>
        <v>-24.691103597042183</v>
      </c>
      <c r="C5" s="27">
        <f t="shared" ref="C5:C68" si="1">COSH(A5)</f>
        <v>24.711345508487984</v>
      </c>
      <c r="D5" s="27">
        <f t="shared" ref="D5:D68" si="2">TANH(A5)</f>
        <v>-0.99918086567002806</v>
      </c>
    </row>
    <row r="6" spans="1:7" ht="15.5" x14ac:dyDescent="0.35">
      <c r="A6" s="27">
        <v>-3.8</v>
      </c>
      <c r="B6" s="25">
        <f t="shared" si="0"/>
        <v>-22.339406860722324</v>
      </c>
      <c r="C6" s="27">
        <f t="shared" si="1"/>
        <v>22.361777632578491</v>
      </c>
      <c r="D6" s="27">
        <f t="shared" si="2"/>
        <v>-0.9989995977858408</v>
      </c>
    </row>
    <row r="7" spans="1:7" ht="15.5" x14ac:dyDescent="0.35">
      <c r="A7" s="27">
        <v>-3.7</v>
      </c>
      <c r="B7" s="25">
        <f t="shared" si="0"/>
        <v>-20.21129041679853</v>
      </c>
      <c r="C7" s="27">
        <f t="shared" si="1"/>
        <v>20.236013943268869</v>
      </c>
      <c r="D7" s="27">
        <f t="shared" si="2"/>
        <v>-0.99877824128113124</v>
      </c>
      <c r="E7" s="9"/>
      <c r="F7" s="9"/>
      <c r="G7" s="9"/>
    </row>
    <row r="8" spans="1:7" ht="15.5" x14ac:dyDescent="0.35">
      <c r="A8" s="27">
        <v>-3.6</v>
      </c>
      <c r="B8" s="25">
        <f t="shared" si="0"/>
        <v>-18.285455360615348</v>
      </c>
      <c r="C8" s="27">
        <f t="shared" si="1"/>
        <v>18.31277908306264</v>
      </c>
      <c r="D8" s="27">
        <f t="shared" si="2"/>
        <v>-0.99850794233232665</v>
      </c>
    </row>
    <row r="9" spans="1:7" ht="15.5" x14ac:dyDescent="0.35">
      <c r="A9" s="27">
        <v>-3.5</v>
      </c>
      <c r="B9" s="25">
        <f t="shared" si="0"/>
        <v>-16.542627287634996</v>
      </c>
      <c r="C9" s="27">
        <f t="shared" si="1"/>
        <v>16.572824671057315</v>
      </c>
      <c r="D9" s="27">
        <f t="shared" si="2"/>
        <v>-0.99817789761119868</v>
      </c>
    </row>
    <row r="10" spans="1:7" ht="15.5" x14ac:dyDescent="0.35">
      <c r="A10" s="27">
        <v>-3.4</v>
      </c>
      <c r="B10" s="25">
        <f t="shared" si="0"/>
        <v>-14.965363388718343</v>
      </c>
      <c r="C10" s="27">
        <f t="shared" si="1"/>
        <v>14.998736658678668</v>
      </c>
      <c r="D10" s="27">
        <f t="shared" si="2"/>
        <v>-0.99777492793427935</v>
      </c>
    </row>
    <row r="11" spans="1:7" ht="15.5" x14ac:dyDescent="0.35">
      <c r="A11" s="27">
        <v>-3.3</v>
      </c>
      <c r="B11" s="25">
        <f t="shared" si="0"/>
        <v>-13.537877876628322</v>
      </c>
      <c r="C11" s="27">
        <f t="shared" si="1"/>
        <v>13.574761044029561</v>
      </c>
      <c r="D11" s="27">
        <f t="shared" si="2"/>
        <v>-0.99728296009914219</v>
      </c>
    </row>
    <row r="12" spans="1:7" ht="15.5" x14ac:dyDescent="0.35">
      <c r="A12" s="27">
        <v>-3.2</v>
      </c>
      <c r="B12" s="25">
        <f t="shared" si="0"/>
        <v>-12.245883996565492</v>
      </c>
      <c r="C12" s="27">
        <f t="shared" si="1"/>
        <v>12.28664620054386</v>
      </c>
      <c r="D12" s="27">
        <f t="shared" si="2"/>
        <v>-0.99668239783965107</v>
      </c>
    </row>
    <row r="13" spans="1:7" ht="15.5" x14ac:dyDescent="0.35">
      <c r="A13" s="27">
        <v>-3.1</v>
      </c>
      <c r="B13" s="25">
        <f t="shared" si="0"/>
        <v>-11.07645103952404</v>
      </c>
      <c r="C13" s="27">
        <f t="shared" si="1"/>
        <v>11.121500241917596</v>
      </c>
      <c r="D13" s="27">
        <f t="shared" si="2"/>
        <v>-0.99594935922190031</v>
      </c>
    </row>
    <row r="14" spans="1:7" ht="15.5" x14ac:dyDescent="0.35">
      <c r="A14" s="27">
        <v>-3</v>
      </c>
      <c r="B14" s="25">
        <f t="shared" si="0"/>
        <v>-10.017874927409903</v>
      </c>
      <c r="C14" s="27">
        <f t="shared" si="1"/>
        <v>10.067661995777765</v>
      </c>
      <c r="D14" s="27">
        <f t="shared" si="2"/>
        <v>-0.99505475368673058</v>
      </c>
    </row>
    <row r="15" spans="1:7" ht="15.5" x14ac:dyDescent="0.35">
      <c r="A15" s="27">
        <v>-2.9</v>
      </c>
      <c r="B15" s="25">
        <f t="shared" si="0"/>
        <v>-9.0595610746933257</v>
      </c>
      <c r="C15" s="27">
        <f t="shared" si="1"/>
        <v>9.1145842947497346</v>
      </c>
      <c r="D15" s="27">
        <f t="shared" si="2"/>
        <v>-0.99396316735058299</v>
      </c>
    </row>
    <row r="16" spans="1:7" ht="15.5" x14ac:dyDescent="0.35">
      <c r="A16" s="27">
        <v>-2.8</v>
      </c>
      <c r="B16" s="25">
        <f t="shared" si="0"/>
        <v>-8.1919183542359146</v>
      </c>
      <c r="C16" s="27">
        <f t="shared" si="1"/>
        <v>8.2527284168611335</v>
      </c>
      <c r="D16" s="27">
        <f t="shared" si="2"/>
        <v>-0.99263152020112788</v>
      </c>
    </row>
    <row r="17" spans="1:4" ht="15.5" x14ac:dyDescent="0.35">
      <c r="A17" s="27">
        <v>-2.7</v>
      </c>
      <c r="B17" s="25">
        <f t="shared" si="0"/>
        <v>-7.4062631060665431</v>
      </c>
      <c r="C17" s="27">
        <f t="shared" si="1"/>
        <v>7.4734686188062938</v>
      </c>
      <c r="D17" s="27">
        <f t="shared" si="2"/>
        <v>-0.99100745367811749</v>
      </c>
    </row>
    <row r="18" spans="1:4" ht="15.5" x14ac:dyDescent="0.35">
      <c r="A18" s="27">
        <v>-2.6</v>
      </c>
      <c r="B18" s="25">
        <f t="shared" si="0"/>
        <v>-6.6947322283936792</v>
      </c>
      <c r="C18" s="27">
        <f t="shared" si="1"/>
        <v>6.7690058066080123</v>
      </c>
      <c r="D18" s="27">
        <f t="shared" si="2"/>
        <v>-0.9890274022010993</v>
      </c>
    </row>
    <row r="19" spans="1:4" ht="15.5" x14ac:dyDescent="0.35">
      <c r="A19" s="27">
        <v>-2.5</v>
      </c>
      <c r="B19" s="25">
        <f t="shared" si="0"/>
        <v>-6.0502044810397875</v>
      </c>
      <c r="C19" s="27">
        <f t="shared" si="1"/>
        <v>6.1322894796636858</v>
      </c>
      <c r="D19" s="27">
        <f t="shared" si="2"/>
        <v>-0.98661429815143042</v>
      </c>
    </row>
    <row r="20" spans="1:4" ht="15.5" x14ac:dyDescent="0.35">
      <c r="A20" s="27">
        <v>-2.4</v>
      </c>
      <c r="B20" s="25">
        <f t="shared" si="0"/>
        <v>-5.4662292136760939</v>
      </c>
      <c r="C20" s="27">
        <f t="shared" si="1"/>
        <v>5.5569471669655073</v>
      </c>
      <c r="D20" s="27">
        <f t="shared" si="2"/>
        <v>-0.98367485769368002</v>
      </c>
    </row>
    <row r="21" spans="1:4" ht="15.5" x14ac:dyDescent="0.35">
      <c r="A21" s="27">
        <v>-2.2999999999999998</v>
      </c>
      <c r="B21" s="25">
        <f t="shared" si="0"/>
        <v>-4.9369618055459572</v>
      </c>
      <c r="C21" s="27">
        <f t="shared" si="1"/>
        <v>5.037220649268761</v>
      </c>
      <c r="D21" s="27">
        <f t="shared" si="2"/>
        <v>-0.98009639626619138</v>
      </c>
    </row>
    <row r="22" spans="1:4" ht="15.5" x14ac:dyDescent="0.35">
      <c r="A22" s="27">
        <v>-2.2000000000000002</v>
      </c>
      <c r="B22" s="25">
        <f t="shared" si="0"/>
        <v>-4.4571051705358942</v>
      </c>
      <c r="C22" s="27">
        <f t="shared" si="1"/>
        <v>4.5679083288982278</v>
      </c>
      <c r="D22" s="27">
        <f t="shared" si="2"/>
        <v>-0.97574313003145152</v>
      </c>
    </row>
    <row r="23" spans="1:4" ht="15.5" x14ac:dyDescent="0.35">
      <c r="A23" s="27">
        <v>-2.1</v>
      </c>
      <c r="B23" s="25">
        <f t="shared" si="0"/>
        <v>-4.0218567421573352</v>
      </c>
      <c r="C23" s="27">
        <f t="shared" si="1"/>
        <v>4.1443131704103164</v>
      </c>
      <c r="D23" s="27">
        <f t="shared" si="2"/>
        <v>-0.97045193661345408</v>
      </c>
    </row>
    <row r="24" spans="1:4" ht="15.5" x14ac:dyDescent="0.35">
      <c r="A24" s="27">
        <v>-2</v>
      </c>
      <c r="B24" s="25">
        <f t="shared" si="0"/>
        <v>-3.626860407847019</v>
      </c>
      <c r="C24" s="27">
        <f t="shared" si="1"/>
        <v>3.7621956910836314</v>
      </c>
      <c r="D24" s="27">
        <f t="shared" si="2"/>
        <v>-0.96402758007581701</v>
      </c>
    </row>
    <row r="25" spans="1:4" ht="15.5" x14ac:dyDescent="0.35">
      <c r="A25" s="27">
        <v>-1.9</v>
      </c>
      <c r="B25" s="25">
        <f t="shared" si="0"/>
        <v>-3.2681629115283166</v>
      </c>
      <c r="C25" s="27">
        <f t="shared" si="1"/>
        <v>3.4177315307509519</v>
      </c>
      <c r="D25" s="27">
        <f t="shared" si="2"/>
        <v>-0.95623745812773897</v>
      </c>
    </row>
    <row r="26" spans="1:4" ht="15.5" x14ac:dyDescent="0.35">
      <c r="A26" s="27">
        <v>-1.8</v>
      </c>
      <c r="B26" s="25">
        <f t="shared" si="0"/>
        <v>-2.9421742880956798</v>
      </c>
      <c r="C26" s="27">
        <f t="shared" si="1"/>
        <v>3.1074731763172667</v>
      </c>
      <c r="D26" s="27">
        <f t="shared" si="2"/>
        <v>-0.9468060128462682</v>
      </c>
    </row>
    <row r="27" spans="1:4" ht="15.5" x14ac:dyDescent="0.35">
      <c r="A27" s="27">
        <v>-1.7</v>
      </c>
      <c r="B27" s="25">
        <f t="shared" si="0"/>
        <v>-2.6456319338372327</v>
      </c>
      <c r="C27" s="27">
        <f t="shared" si="1"/>
        <v>2.8283154578899672</v>
      </c>
      <c r="D27" s="27">
        <f t="shared" si="2"/>
        <v>-0.93540907060309908</v>
      </c>
    </row>
    <row r="28" spans="1:4" ht="15.5" x14ac:dyDescent="0.35">
      <c r="A28" s="27">
        <v>-1.6</v>
      </c>
      <c r="B28" s="25">
        <f t="shared" si="0"/>
        <v>-2.3755679532002296</v>
      </c>
      <c r="C28" s="27">
        <f t="shared" si="1"/>
        <v>2.5774644711948853</v>
      </c>
      <c r="D28" s="27">
        <f t="shared" si="2"/>
        <v>-0.92166855440647122</v>
      </c>
    </row>
    <row r="29" spans="1:4" ht="15.5" x14ac:dyDescent="0.35">
      <c r="A29" s="27">
        <v>-1.5</v>
      </c>
      <c r="B29" s="25">
        <f t="shared" si="0"/>
        <v>-2.1292794550948173</v>
      </c>
      <c r="C29" s="27">
        <f t="shared" si="1"/>
        <v>2.3524096152432472</v>
      </c>
      <c r="D29" s="27">
        <f t="shared" si="2"/>
        <v>-0.9051482536448664</v>
      </c>
    </row>
    <row r="30" spans="1:4" ht="15.5" x14ac:dyDescent="0.35">
      <c r="A30" s="27">
        <v>-1.4</v>
      </c>
      <c r="B30" s="25">
        <f t="shared" si="0"/>
        <v>-1.9043015014515341</v>
      </c>
      <c r="C30" s="27">
        <f t="shared" si="1"/>
        <v>2.1508984653931407</v>
      </c>
      <c r="D30" s="27">
        <f t="shared" si="2"/>
        <v>-0.88535164820226242</v>
      </c>
    </row>
    <row r="31" spans="1:4" ht="15.5" x14ac:dyDescent="0.35">
      <c r="A31" s="27">
        <v>-1.3</v>
      </c>
      <c r="B31" s="25">
        <f t="shared" si="0"/>
        <v>-1.698382437292616</v>
      </c>
      <c r="C31" s="27">
        <f t="shared" si="1"/>
        <v>1.9709142303266285</v>
      </c>
      <c r="D31" s="27">
        <f t="shared" si="2"/>
        <v>-0.86172315931330645</v>
      </c>
    </row>
    <row r="32" spans="1:4" ht="15.5" x14ac:dyDescent="0.35">
      <c r="A32" s="27">
        <v>-1.2</v>
      </c>
      <c r="B32" s="25">
        <f t="shared" si="0"/>
        <v>-1.5094613554121725</v>
      </c>
      <c r="C32" s="27">
        <f t="shared" si="1"/>
        <v>1.8106555673243747</v>
      </c>
      <c r="D32" s="27">
        <f t="shared" si="2"/>
        <v>-0.83365460701215521</v>
      </c>
    </row>
    <row r="33" spans="1:4" ht="15.5" x14ac:dyDescent="0.35">
      <c r="A33" s="27">
        <v>-1.1000000000000001</v>
      </c>
      <c r="B33" s="25">
        <f t="shared" si="0"/>
        <v>-1.3356474701241769</v>
      </c>
      <c r="C33" s="27">
        <f t="shared" si="1"/>
        <v>1.6685185538222564</v>
      </c>
      <c r="D33" s="27">
        <f t="shared" si="2"/>
        <v>-0.8004990217606297</v>
      </c>
    </row>
    <row r="34" spans="1:4" ht="15.5" x14ac:dyDescent="0.35">
      <c r="A34" s="27">
        <v>-1</v>
      </c>
      <c r="B34" s="25">
        <f t="shared" si="0"/>
        <v>-1.1752011936438014</v>
      </c>
      <c r="C34" s="27">
        <f t="shared" si="1"/>
        <v>1.5430806348152437</v>
      </c>
      <c r="D34" s="27">
        <f t="shared" si="2"/>
        <v>-0.76159415595576485</v>
      </c>
    </row>
    <row r="35" spans="1:4" ht="15.5" x14ac:dyDescent="0.35">
      <c r="A35" s="27">
        <v>-0.9</v>
      </c>
      <c r="B35" s="25">
        <f t="shared" si="0"/>
        <v>-1.0265167257081755</v>
      </c>
      <c r="C35" s="27">
        <f t="shared" si="1"/>
        <v>1.4330863854487745</v>
      </c>
      <c r="D35" s="27">
        <f t="shared" si="2"/>
        <v>-0.71629787019902458</v>
      </c>
    </row>
    <row r="36" spans="1:4" ht="15.5" x14ac:dyDescent="0.35">
      <c r="A36" s="27">
        <v>-0.8</v>
      </c>
      <c r="B36" s="25">
        <f t="shared" si="0"/>
        <v>-0.88810598218762304</v>
      </c>
      <c r="C36" s="27">
        <f t="shared" si="1"/>
        <v>1.3374349463048447</v>
      </c>
      <c r="D36" s="27">
        <f t="shared" si="2"/>
        <v>-0.66403677026784891</v>
      </c>
    </row>
    <row r="37" spans="1:4" ht="15.5" x14ac:dyDescent="0.35">
      <c r="A37" s="27">
        <v>-0.7</v>
      </c>
      <c r="B37" s="25">
        <f t="shared" si="0"/>
        <v>-0.75858370183953361</v>
      </c>
      <c r="C37" s="27">
        <f t="shared" si="1"/>
        <v>1.255169005630943</v>
      </c>
      <c r="D37" s="27">
        <f t="shared" si="2"/>
        <v>-0.60436777711716361</v>
      </c>
    </row>
    <row r="38" spans="1:4" ht="15.5" x14ac:dyDescent="0.35">
      <c r="A38" s="27">
        <v>-0.6</v>
      </c>
      <c r="B38" s="25">
        <f t="shared" si="0"/>
        <v>-0.63665358214824119</v>
      </c>
      <c r="C38" s="27">
        <f t="shared" si="1"/>
        <v>1.1854652182422676</v>
      </c>
      <c r="D38" s="27">
        <f t="shared" si="2"/>
        <v>-0.5370495669980353</v>
      </c>
    </row>
    <row r="39" spans="1:4" ht="15.5" x14ac:dyDescent="0.35">
      <c r="A39" s="27">
        <v>-0.5</v>
      </c>
      <c r="B39" s="25">
        <f t="shared" si="0"/>
        <v>-0.52109530549374738</v>
      </c>
      <c r="C39" s="27">
        <f t="shared" si="1"/>
        <v>1.1276259652063807</v>
      </c>
      <c r="D39" s="27">
        <f t="shared" si="2"/>
        <v>-0.46211715726000979</v>
      </c>
    </row>
    <row r="40" spans="1:4" ht="15.5" x14ac:dyDescent="0.35">
      <c r="A40" s="27">
        <v>-0.4</v>
      </c>
      <c r="B40" s="25">
        <f t="shared" si="0"/>
        <v>-0.41075232580281551</v>
      </c>
      <c r="C40" s="27">
        <f t="shared" si="1"/>
        <v>1.0810723718384549</v>
      </c>
      <c r="D40" s="27">
        <f t="shared" si="2"/>
        <v>-0.3799489622552249</v>
      </c>
    </row>
    <row r="41" spans="1:4" ht="15.5" x14ac:dyDescent="0.35">
      <c r="A41" s="27">
        <v>-0.3</v>
      </c>
      <c r="B41" s="25">
        <f t="shared" si="0"/>
        <v>-0.3045202934471426</v>
      </c>
      <c r="C41" s="27">
        <f t="shared" si="1"/>
        <v>1.0453385141288605</v>
      </c>
      <c r="D41" s="27">
        <f t="shared" si="2"/>
        <v>-0.2913126124515909</v>
      </c>
    </row>
    <row r="42" spans="1:4" ht="15.5" x14ac:dyDescent="0.35">
      <c r="A42" s="27">
        <v>-0.2</v>
      </c>
      <c r="B42" s="25">
        <f t="shared" si="0"/>
        <v>-0.20133600254109402</v>
      </c>
      <c r="C42" s="27">
        <f t="shared" si="1"/>
        <v>1.0200667556190759</v>
      </c>
      <c r="D42" s="27">
        <f t="shared" si="2"/>
        <v>-0.19737532022490403</v>
      </c>
    </row>
    <row r="43" spans="1:4" ht="15.5" x14ac:dyDescent="0.35">
      <c r="A43" s="27">
        <v>-0.1</v>
      </c>
      <c r="B43" s="25">
        <f t="shared" si="0"/>
        <v>-0.10016675001984403</v>
      </c>
      <c r="C43" s="27">
        <f t="shared" si="1"/>
        <v>1.0050041680558035</v>
      </c>
      <c r="D43" s="27">
        <f t="shared" si="2"/>
        <v>-9.9667994624955833E-2</v>
      </c>
    </row>
    <row r="44" spans="1:4" ht="15.5" x14ac:dyDescent="0.35">
      <c r="A44" s="27">
        <v>0</v>
      </c>
      <c r="B44" s="25">
        <f t="shared" si="0"/>
        <v>0</v>
      </c>
      <c r="C44" s="27">
        <f t="shared" si="1"/>
        <v>1</v>
      </c>
      <c r="D44" s="27">
        <f t="shared" si="2"/>
        <v>0</v>
      </c>
    </row>
    <row r="45" spans="1:4" ht="15.5" x14ac:dyDescent="0.35">
      <c r="A45" s="27">
        <v>9.9999999999999603E-2</v>
      </c>
      <c r="B45" s="25">
        <f t="shared" si="0"/>
        <v>0.10016675001984363</v>
      </c>
      <c r="C45" s="27">
        <f t="shared" si="1"/>
        <v>1.0050041680558035</v>
      </c>
      <c r="D45" s="27">
        <f t="shared" si="2"/>
        <v>9.966799462495543E-2</v>
      </c>
    </row>
    <row r="46" spans="1:4" ht="15.5" x14ac:dyDescent="0.35">
      <c r="A46" s="27">
        <v>0.2</v>
      </c>
      <c r="B46" s="25">
        <f t="shared" si="0"/>
        <v>0.20133600254109402</v>
      </c>
      <c r="C46" s="27">
        <f t="shared" si="1"/>
        <v>1.0200667556190759</v>
      </c>
      <c r="D46" s="27">
        <f t="shared" si="2"/>
        <v>0.19737532022490403</v>
      </c>
    </row>
    <row r="47" spans="1:4" ht="15.5" x14ac:dyDescent="0.35">
      <c r="A47" s="27">
        <v>0.3</v>
      </c>
      <c r="B47" s="25">
        <f t="shared" si="0"/>
        <v>0.3045202934471426</v>
      </c>
      <c r="C47" s="27">
        <f t="shared" si="1"/>
        <v>1.0453385141288605</v>
      </c>
      <c r="D47" s="27">
        <f t="shared" si="2"/>
        <v>0.2913126124515909</v>
      </c>
    </row>
    <row r="48" spans="1:4" ht="15.5" x14ac:dyDescent="0.35">
      <c r="A48" s="27">
        <v>0.4</v>
      </c>
      <c r="B48" s="25">
        <f t="shared" si="0"/>
        <v>0.41075232580281551</v>
      </c>
      <c r="C48" s="27">
        <f t="shared" si="1"/>
        <v>1.0810723718384549</v>
      </c>
      <c r="D48" s="27">
        <f t="shared" si="2"/>
        <v>0.3799489622552249</v>
      </c>
    </row>
    <row r="49" spans="1:4" ht="15.5" x14ac:dyDescent="0.35">
      <c r="A49" s="27">
        <v>0.5</v>
      </c>
      <c r="B49" s="25">
        <f t="shared" si="0"/>
        <v>0.52109530549374738</v>
      </c>
      <c r="C49" s="27">
        <f t="shared" si="1"/>
        <v>1.1276259652063807</v>
      </c>
      <c r="D49" s="27">
        <f t="shared" si="2"/>
        <v>0.46211715726000979</v>
      </c>
    </row>
    <row r="50" spans="1:4" ht="15.5" x14ac:dyDescent="0.35">
      <c r="A50" s="27">
        <v>0.6</v>
      </c>
      <c r="B50" s="25">
        <f t="shared" si="0"/>
        <v>0.63665358214824119</v>
      </c>
      <c r="C50" s="27">
        <f t="shared" si="1"/>
        <v>1.1854652182422676</v>
      </c>
      <c r="D50" s="27">
        <f t="shared" si="2"/>
        <v>0.5370495669980353</v>
      </c>
    </row>
    <row r="51" spans="1:4" ht="15.5" x14ac:dyDescent="0.35">
      <c r="A51" s="27">
        <v>0.7</v>
      </c>
      <c r="B51" s="25">
        <f t="shared" si="0"/>
        <v>0.75858370183953361</v>
      </c>
      <c r="C51" s="27">
        <f t="shared" si="1"/>
        <v>1.255169005630943</v>
      </c>
      <c r="D51" s="27">
        <f t="shared" si="2"/>
        <v>0.60436777711716361</v>
      </c>
    </row>
    <row r="52" spans="1:4" ht="15.5" x14ac:dyDescent="0.35">
      <c r="A52" s="27">
        <v>0.8</v>
      </c>
      <c r="B52" s="25">
        <f t="shared" si="0"/>
        <v>0.88810598218762304</v>
      </c>
      <c r="C52" s="27">
        <f t="shared" si="1"/>
        <v>1.3374349463048447</v>
      </c>
      <c r="D52" s="27">
        <f t="shared" si="2"/>
        <v>0.66403677026784891</v>
      </c>
    </row>
    <row r="53" spans="1:4" ht="15.5" x14ac:dyDescent="0.35">
      <c r="A53" s="27">
        <v>0.9</v>
      </c>
      <c r="B53" s="25">
        <f t="shared" si="0"/>
        <v>1.0265167257081755</v>
      </c>
      <c r="C53" s="27">
        <f t="shared" si="1"/>
        <v>1.4330863854487745</v>
      </c>
      <c r="D53" s="27">
        <f t="shared" si="2"/>
        <v>0.71629787019902458</v>
      </c>
    </row>
    <row r="54" spans="1:4" ht="15.5" x14ac:dyDescent="0.35">
      <c r="A54" s="27">
        <v>1</v>
      </c>
      <c r="B54" s="25">
        <f t="shared" si="0"/>
        <v>1.1752011936438014</v>
      </c>
      <c r="C54" s="27">
        <f t="shared" si="1"/>
        <v>1.5430806348152437</v>
      </c>
      <c r="D54" s="27">
        <f t="shared" si="2"/>
        <v>0.76159415595576485</v>
      </c>
    </row>
    <row r="55" spans="1:4" ht="15.5" x14ac:dyDescent="0.35">
      <c r="A55" s="27">
        <v>1.1000000000000001</v>
      </c>
      <c r="B55" s="25">
        <f t="shared" si="0"/>
        <v>1.3356474701241769</v>
      </c>
      <c r="C55" s="27">
        <f t="shared" si="1"/>
        <v>1.6685185538222564</v>
      </c>
      <c r="D55" s="27">
        <f t="shared" si="2"/>
        <v>0.8004990217606297</v>
      </c>
    </row>
    <row r="56" spans="1:4" ht="15.5" x14ac:dyDescent="0.35">
      <c r="A56" s="27">
        <v>1.2</v>
      </c>
      <c r="B56" s="25">
        <f t="shared" si="0"/>
        <v>1.5094613554121725</v>
      </c>
      <c r="C56" s="27">
        <f t="shared" si="1"/>
        <v>1.8106555673243747</v>
      </c>
      <c r="D56" s="27">
        <f t="shared" si="2"/>
        <v>0.83365460701215521</v>
      </c>
    </row>
    <row r="57" spans="1:4" ht="15.5" x14ac:dyDescent="0.35">
      <c r="A57" s="27">
        <v>1.3</v>
      </c>
      <c r="B57" s="25">
        <f t="shared" si="0"/>
        <v>1.698382437292616</v>
      </c>
      <c r="C57" s="27">
        <f t="shared" si="1"/>
        <v>1.9709142303266285</v>
      </c>
      <c r="D57" s="27">
        <f t="shared" si="2"/>
        <v>0.86172315931330645</v>
      </c>
    </row>
    <row r="58" spans="1:4" ht="15.5" x14ac:dyDescent="0.35">
      <c r="A58" s="27">
        <v>1.4</v>
      </c>
      <c r="B58" s="25">
        <f t="shared" si="0"/>
        <v>1.9043015014515341</v>
      </c>
      <c r="C58" s="27">
        <f t="shared" si="1"/>
        <v>2.1508984653931407</v>
      </c>
      <c r="D58" s="27">
        <f t="shared" si="2"/>
        <v>0.88535164820226242</v>
      </c>
    </row>
    <row r="59" spans="1:4" ht="15.5" x14ac:dyDescent="0.35">
      <c r="A59" s="27">
        <v>1.50000000000001</v>
      </c>
      <c r="B59" s="25">
        <f t="shared" si="0"/>
        <v>2.1292794550948413</v>
      </c>
      <c r="C59" s="27">
        <f t="shared" si="1"/>
        <v>2.3524096152432685</v>
      </c>
      <c r="D59" s="27">
        <f t="shared" si="2"/>
        <v>0.90514825364486839</v>
      </c>
    </row>
    <row r="60" spans="1:4" ht="15.5" x14ac:dyDescent="0.35">
      <c r="A60" s="27">
        <v>1.6</v>
      </c>
      <c r="B60" s="25">
        <f t="shared" si="0"/>
        <v>2.3755679532002296</v>
      </c>
      <c r="C60" s="27">
        <f t="shared" si="1"/>
        <v>2.5774644711948853</v>
      </c>
      <c r="D60" s="27">
        <f t="shared" si="2"/>
        <v>0.92166855440647122</v>
      </c>
    </row>
    <row r="61" spans="1:4" ht="15.5" x14ac:dyDescent="0.35">
      <c r="A61" s="27">
        <v>1.7</v>
      </c>
      <c r="B61" s="25">
        <f t="shared" si="0"/>
        <v>2.6456319338372327</v>
      </c>
      <c r="C61" s="27">
        <f t="shared" si="1"/>
        <v>2.8283154578899672</v>
      </c>
      <c r="D61" s="27">
        <f t="shared" si="2"/>
        <v>0.93540907060309908</v>
      </c>
    </row>
    <row r="62" spans="1:4" ht="15.5" x14ac:dyDescent="0.35">
      <c r="A62" s="27">
        <v>1.80000000000001</v>
      </c>
      <c r="B62" s="25">
        <f t="shared" si="0"/>
        <v>2.9421742880957109</v>
      </c>
      <c r="C62" s="27">
        <f t="shared" si="1"/>
        <v>3.107473176317296</v>
      </c>
      <c r="D62" s="27">
        <f t="shared" si="2"/>
        <v>0.94680601284626931</v>
      </c>
    </row>
    <row r="63" spans="1:4" ht="15.5" x14ac:dyDescent="0.35">
      <c r="A63" s="27">
        <v>1.9000000000000099</v>
      </c>
      <c r="B63" s="25">
        <f t="shared" si="0"/>
        <v>3.2681629115283513</v>
      </c>
      <c r="C63" s="27">
        <f t="shared" si="1"/>
        <v>3.4177315307509848</v>
      </c>
      <c r="D63" s="27">
        <f t="shared" si="2"/>
        <v>0.95623745812773986</v>
      </c>
    </row>
    <row r="64" spans="1:4" ht="15.5" x14ac:dyDescent="0.35">
      <c r="A64" s="27">
        <v>2.0000000000000102</v>
      </c>
      <c r="B64" s="25">
        <f t="shared" si="0"/>
        <v>3.6268604078470572</v>
      </c>
      <c r="C64" s="27">
        <f t="shared" si="1"/>
        <v>3.7621956910836687</v>
      </c>
      <c r="D64" s="27">
        <f t="shared" si="2"/>
        <v>0.96402758007581757</v>
      </c>
    </row>
    <row r="65" spans="1:4" ht="15.5" x14ac:dyDescent="0.35">
      <c r="A65" s="27">
        <v>2.1</v>
      </c>
      <c r="B65" s="25">
        <f t="shared" si="0"/>
        <v>4.0218567421573352</v>
      </c>
      <c r="C65" s="27">
        <f t="shared" si="1"/>
        <v>4.1443131704103164</v>
      </c>
      <c r="D65" s="27">
        <f t="shared" si="2"/>
        <v>0.97045193661345408</v>
      </c>
    </row>
    <row r="66" spans="1:4" ht="15.5" x14ac:dyDescent="0.35">
      <c r="A66" s="27">
        <v>2.2000000000000099</v>
      </c>
      <c r="B66" s="25">
        <f t="shared" si="0"/>
        <v>4.4571051705359395</v>
      </c>
      <c r="C66" s="27">
        <f t="shared" si="1"/>
        <v>4.5679083288982714</v>
      </c>
      <c r="D66" s="27">
        <f t="shared" si="2"/>
        <v>0.97574313003145219</v>
      </c>
    </row>
    <row r="67" spans="1:4" ht="15.5" x14ac:dyDescent="0.35">
      <c r="A67" s="27">
        <v>2.30000000000001</v>
      </c>
      <c r="B67" s="25">
        <f t="shared" si="0"/>
        <v>4.9369618055460096</v>
      </c>
      <c r="C67" s="27">
        <f t="shared" si="1"/>
        <v>5.0372206492688116</v>
      </c>
      <c r="D67" s="27">
        <f t="shared" si="2"/>
        <v>0.98009639626619194</v>
      </c>
    </row>
    <row r="68" spans="1:4" ht="15.5" x14ac:dyDescent="0.35">
      <c r="A68" s="27">
        <v>2.4000000000000101</v>
      </c>
      <c r="B68" s="25">
        <f t="shared" si="0"/>
        <v>5.4662292136761508</v>
      </c>
      <c r="C68" s="27">
        <f t="shared" si="1"/>
        <v>5.5569471669655623</v>
      </c>
      <c r="D68" s="27">
        <f t="shared" si="2"/>
        <v>0.98367485769368057</v>
      </c>
    </row>
    <row r="69" spans="1:4" ht="15.5" x14ac:dyDescent="0.35">
      <c r="A69" s="27">
        <v>2.5000000000000102</v>
      </c>
      <c r="B69" s="25">
        <f t="shared" ref="B69:B84" si="3">SINH(A69)</f>
        <v>6.0502044810398496</v>
      </c>
      <c r="C69" s="27">
        <f t="shared" ref="C69:C84" si="4">COSH(A69)</f>
        <v>6.1322894796637479</v>
      </c>
      <c r="D69" s="27">
        <f t="shared" ref="D69:D84" si="5">TANH(A69)</f>
        <v>0.98661429815143054</v>
      </c>
    </row>
    <row r="70" spans="1:4" ht="15.5" x14ac:dyDescent="0.35">
      <c r="A70" s="27">
        <v>2.6000000000000099</v>
      </c>
      <c r="B70" s="25">
        <f t="shared" si="3"/>
        <v>6.6947322283937449</v>
      </c>
      <c r="C70" s="27">
        <f t="shared" si="4"/>
        <v>6.769005806608078</v>
      </c>
      <c r="D70" s="27">
        <f t="shared" si="5"/>
        <v>0.98902740220109941</v>
      </c>
    </row>
    <row r="71" spans="1:4" ht="15.5" x14ac:dyDescent="0.35">
      <c r="A71" s="27">
        <v>2.7000000000000099</v>
      </c>
      <c r="B71" s="25">
        <f t="shared" si="3"/>
        <v>7.4062631060666169</v>
      </c>
      <c r="C71" s="27">
        <f t="shared" si="4"/>
        <v>7.4734686188063657</v>
      </c>
      <c r="D71" s="27">
        <f t="shared" si="5"/>
        <v>0.99100745367811782</v>
      </c>
    </row>
    <row r="72" spans="1:4" ht="15.5" x14ac:dyDescent="0.35">
      <c r="A72" s="27">
        <v>2.80000000000001</v>
      </c>
      <c r="B72" s="25">
        <f t="shared" si="3"/>
        <v>8.1919183542359981</v>
      </c>
      <c r="C72" s="27">
        <f t="shared" si="4"/>
        <v>8.2527284168612169</v>
      </c>
      <c r="D72" s="27">
        <f t="shared" si="5"/>
        <v>0.99263152020112799</v>
      </c>
    </row>
    <row r="73" spans="1:4" ht="15.5" x14ac:dyDescent="0.35">
      <c r="A73" s="27">
        <v>2.9000000000000101</v>
      </c>
      <c r="B73" s="25">
        <f t="shared" si="3"/>
        <v>9.0595610746934199</v>
      </c>
      <c r="C73" s="27">
        <f t="shared" si="4"/>
        <v>9.1145842947498252</v>
      </c>
      <c r="D73" s="27">
        <f t="shared" si="5"/>
        <v>0.99396316735058343</v>
      </c>
    </row>
    <row r="74" spans="1:4" ht="15.5" x14ac:dyDescent="0.35">
      <c r="A74" s="27">
        <v>3.0000000000000102</v>
      </c>
      <c r="B74" s="25">
        <f t="shared" si="3"/>
        <v>10.017874927410006</v>
      </c>
      <c r="C74" s="27">
        <f t="shared" si="4"/>
        <v>10.067661995777868</v>
      </c>
      <c r="D74" s="27">
        <f t="shared" si="5"/>
        <v>0.99505475368673058</v>
      </c>
    </row>
    <row r="75" spans="1:4" ht="15.5" x14ac:dyDescent="0.35">
      <c r="A75" s="27">
        <v>3.1000000000000099</v>
      </c>
      <c r="B75" s="25">
        <f t="shared" si="3"/>
        <v>11.076451039524148</v>
      </c>
      <c r="C75" s="27">
        <f t="shared" si="4"/>
        <v>11.121500241917705</v>
      </c>
      <c r="D75" s="27">
        <f t="shared" si="5"/>
        <v>0.99594935922190042</v>
      </c>
    </row>
    <row r="76" spans="1:4" ht="15.5" x14ac:dyDescent="0.35">
      <c r="A76" s="27">
        <v>3.2000000000000099</v>
      </c>
      <c r="B76" s="25">
        <f t="shared" si="3"/>
        <v>12.245883996565613</v>
      </c>
      <c r="C76" s="27">
        <f t="shared" si="4"/>
        <v>12.286646200543981</v>
      </c>
      <c r="D76" s="27">
        <f t="shared" si="5"/>
        <v>0.99668239783965107</v>
      </c>
    </row>
    <row r="77" spans="1:4" ht="15.5" x14ac:dyDescent="0.35">
      <c r="A77" s="27">
        <v>3.30000000000001</v>
      </c>
      <c r="B77" s="25">
        <f t="shared" si="3"/>
        <v>13.53787787662846</v>
      </c>
      <c r="C77" s="27">
        <f t="shared" si="4"/>
        <v>13.5747610440297</v>
      </c>
      <c r="D77" s="27">
        <f t="shared" si="5"/>
        <v>0.99728296009914219</v>
      </c>
    </row>
    <row r="78" spans="1:4" ht="15.5" x14ac:dyDescent="0.35">
      <c r="A78" s="27">
        <v>3.4000000000000101</v>
      </c>
      <c r="B78" s="25">
        <f t="shared" si="3"/>
        <v>14.965363388718496</v>
      </c>
      <c r="C78" s="27">
        <f t="shared" si="4"/>
        <v>14.998736658678821</v>
      </c>
      <c r="D78" s="27">
        <f t="shared" si="5"/>
        <v>0.99777492793427947</v>
      </c>
    </row>
    <row r="79" spans="1:4" ht="15.5" x14ac:dyDescent="0.35">
      <c r="A79" s="27">
        <v>3.5000000000000102</v>
      </c>
      <c r="B79" s="25">
        <f t="shared" si="3"/>
        <v>16.542627287635167</v>
      </c>
      <c r="C79" s="27">
        <f t="shared" si="4"/>
        <v>16.572824671057486</v>
      </c>
      <c r="D79" s="27">
        <f t="shared" si="5"/>
        <v>0.99817789761119868</v>
      </c>
    </row>
    <row r="80" spans="1:4" ht="15.5" x14ac:dyDescent="0.35">
      <c r="A80" s="27">
        <v>3.6000000000000099</v>
      </c>
      <c r="B80" s="25">
        <f t="shared" si="3"/>
        <v>18.285455360615529</v>
      </c>
      <c r="C80" s="27">
        <f t="shared" si="4"/>
        <v>18.312779083062821</v>
      </c>
      <c r="D80" s="27">
        <f t="shared" si="5"/>
        <v>0.99850794233232665</v>
      </c>
    </row>
    <row r="81" spans="1:4" ht="15.5" x14ac:dyDescent="0.35">
      <c r="A81" s="27">
        <v>3.7000000000000099</v>
      </c>
      <c r="B81" s="25">
        <f t="shared" si="3"/>
        <v>20.211290416798725</v>
      </c>
      <c r="C81" s="27">
        <f t="shared" si="4"/>
        <v>20.236013943269064</v>
      </c>
      <c r="D81" s="27">
        <f t="shared" si="5"/>
        <v>0.99877824128113124</v>
      </c>
    </row>
    <row r="82" spans="1:4" ht="15.5" x14ac:dyDescent="0.35">
      <c r="A82" s="27">
        <v>3.80000000000001</v>
      </c>
      <c r="B82" s="25">
        <f t="shared" si="3"/>
        <v>22.339406860722551</v>
      </c>
      <c r="C82" s="27">
        <f t="shared" si="4"/>
        <v>22.361777632578718</v>
      </c>
      <c r="D82" s="27">
        <f t="shared" si="5"/>
        <v>0.9989995977858408</v>
      </c>
    </row>
    <row r="83" spans="1:4" ht="15.5" x14ac:dyDescent="0.35">
      <c r="A83" s="27">
        <v>3.9000000000000101</v>
      </c>
      <c r="B83" s="25">
        <f t="shared" si="3"/>
        <v>24.691103597042435</v>
      </c>
      <c r="C83" s="27">
        <f t="shared" si="4"/>
        <v>24.711345508488236</v>
      </c>
      <c r="D83" s="27">
        <f t="shared" si="5"/>
        <v>0.99918086567002806</v>
      </c>
    </row>
    <row r="84" spans="1:4" ht="15.5" x14ac:dyDescent="0.35">
      <c r="A84" s="27">
        <v>4.0000000000000098</v>
      </c>
      <c r="B84" s="25">
        <f t="shared" si="3"/>
        <v>27.289917197128016</v>
      </c>
      <c r="C84" s="27">
        <f t="shared" si="4"/>
        <v>27.308232836016753</v>
      </c>
      <c r="D84" s="27">
        <f t="shared" si="5"/>
        <v>0.99932929973906692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B4" sqref="B4"/>
    </sheetView>
  </sheetViews>
  <sheetFormatPr defaultColWidth="10.90625" defaultRowHeight="14.5" x14ac:dyDescent="0.35"/>
  <cols>
    <col min="1" max="1" width="15.36328125" customWidth="1"/>
    <col min="2" max="2" width="46.1796875" customWidth="1"/>
    <col min="3" max="3" width="5" customWidth="1"/>
    <col min="4" max="4" width="9" customWidth="1"/>
    <col min="5" max="5" width="9.81640625" customWidth="1"/>
  </cols>
  <sheetData>
    <row r="1" spans="1:5" ht="18.5" x14ac:dyDescent="0.45">
      <c r="A1" s="11" t="s">
        <v>16</v>
      </c>
    </row>
    <row r="3" spans="1:5" ht="15.5" x14ac:dyDescent="0.35">
      <c r="A3" s="25" t="s">
        <v>17</v>
      </c>
      <c r="B3" s="28" t="s">
        <v>18</v>
      </c>
      <c r="D3" s="12">
        <v>120</v>
      </c>
      <c r="E3" s="12">
        <v>120</v>
      </c>
    </row>
    <row r="4" spans="1:5" ht="15.5" x14ac:dyDescent="0.35">
      <c r="A4" s="29">
        <f>_xlfn.AGGREGATE(14,6,{120,290,120,450,290},2)</f>
        <v>290</v>
      </c>
      <c r="B4" s="30" t="str">
        <f ca="1">_xlfn.FORMULATEXT(A4)</f>
        <v>=AGGREGATE(14,6,{120,290,120,450,290},2)</v>
      </c>
      <c r="D4" s="12">
        <v>290</v>
      </c>
      <c r="E4" s="12">
        <v>290</v>
      </c>
    </row>
    <row r="5" spans="1:5" ht="15.5" x14ac:dyDescent="0.35">
      <c r="A5" s="29" t="e">
        <f>_xlfn.AGGREGATE(1, 1, D3:E7)</f>
        <v>#DIV/0!</v>
      </c>
      <c r="B5" s="30" t="str">
        <f t="shared" ref="B5:B6" ca="1" si="0">_xlfn.FORMULATEXT(A5)</f>
        <v>=AGGREGATE(1, 1, D3:E7)</v>
      </c>
      <c r="D5" s="12">
        <v>120</v>
      </c>
      <c r="E5" s="12" t="e">
        <f>7/0</f>
        <v>#DIV/0!</v>
      </c>
    </row>
    <row r="6" spans="1:5" ht="15.5" x14ac:dyDescent="0.35">
      <c r="A6" s="29">
        <f>_xlfn.AGGREGATE(1,6, D3:E7)</f>
        <v>268.88888888888891</v>
      </c>
      <c r="B6" s="30" t="str">
        <f t="shared" ca="1" si="0"/>
        <v>=AGGREGATE(1,6, D3:E7)</v>
      </c>
      <c r="D6" s="12">
        <v>450</v>
      </c>
      <c r="E6" s="12">
        <v>450</v>
      </c>
    </row>
    <row r="7" spans="1:5" x14ac:dyDescent="0.35">
      <c r="D7" s="12">
        <v>290</v>
      </c>
      <c r="E7" s="12">
        <v>290</v>
      </c>
    </row>
  </sheetData>
  <pageMargins left="0.7" right="0.7" top="0.78740157499999996" bottom="0.78740157499999996" header="0.3" footer="0.3"/>
  <pageSetup paperSize="9" orientation="portrait" horizontalDpi="4294967293" verticalDpi="0" r:id="rId1"/>
  <ignoredErrors>
    <ignoredError sqref="E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"/>
  <sheetViews>
    <sheetView workbookViewId="0">
      <selection activeCell="E19" sqref="E19"/>
    </sheetView>
  </sheetViews>
  <sheetFormatPr defaultColWidth="10.90625" defaultRowHeight="14.5" x14ac:dyDescent="0.35"/>
  <cols>
    <col min="1" max="1" width="11.453125" customWidth="1"/>
    <col min="2" max="2" width="42" customWidth="1"/>
  </cols>
  <sheetData>
    <row r="1" spans="1:2" ht="18.5" x14ac:dyDescent="0.45">
      <c r="A1" s="11" t="s">
        <v>19</v>
      </c>
    </row>
    <row r="3" spans="1:2" ht="15.5" x14ac:dyDescent="0.35">
      <c r="A3" s="25"/>
      <c r="B3" s="26" t="s">
        <v>18</v>
      </c>
    </row>
    <row r="4" spans="1:2" ht="15.5" x14ac:dyDescent="0.35">
      <c r="A4" s="25">
        <f>_xlfn.CEILING.MATH(4.3)</f>
        <v>5</v>
      </c>
      <c r="B4" s="30" t="str">
        <f ca="1">_xlfn.FORMULATEXT(A4)</f>
        <v>=CEILING.MATH(4.3)</v>
      </c>
    </row>
    <row r="5" spans="1:2" ht="15.5" x14ac:dyDescent="0.35">
      <c r="A5" s="25">
        <f>_xlfn.CEILING.MATH(-4.3)</f>
        <v>-4</v>
      </c>
      <c r="B5" s="30" t="str">
        <f t="shared" ref="B5:B7" ca="1" si="0">_xlfn.FORMULATEXT(A5)</f>
        <v>=CEILING.MATH(-4.3)</v>
      </c>
    </row>
    <row r="6" spans="1:2" ht="15.5" x14ac:dyDescent="0.35">
      <c r="A6" s="25">
        <f>_xlfn.CEILING.MATH(4.3,2)</f>
        <v>6</v>
      </c>
      <c r="B6" s="30" t="str">
        <f t="shared" ca="1" si="0"/>
        <v>=CEILING.MATH(4.3,2)</v>
      </c>
    </row>
    <row r="7" spans="1:2" ht="15.5" x14ac:dyDescent="0.35">
      <c r="A7" s="25">
        <f>_xlfn.CEILING.MATH(4.3,-2)</f>
        <v>6</v>
      </c>
      <c r="B7" s="30" t="str">
        <f t="shared" ca="1" si="0"/>
        <v>=CEILING.MATH(4.3,-2)</v>
      </c>
    </row>
    <row r="11" spans="1:2" x14ac:dyDescent="0.35">
      <c r="A11" s="13"/>
    </row>
    <row r="12" spans="1:2" x14ac:dyDescent="0.35">
      <c r="A12" s="13"/>
    </row>
    <row r="13" spans="1:2" x14ac:dyDescent="0.35">
      <c r="A13" s="13"/>
    </row>
    <row r="14" spans="1:2" x14ac:dyDescent="0.35">
      <c r="A14" s="13"/>
    </row>
    <row r="15" spans="1:2" x14ac:dyDescent="0.35">
      <c r="A15" s="13"/>
    </row>
    <row r="16" spans="1:2" x14ac:dyDescent="0.35">
      <c r="A16" s="13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workbookViewId="0">
      <selection activeCell="B9" sqref="B9"/>
    </sheetView>
  </sheetViews>
  <sheetFormatPr defaultColWidth="10.90625" defaultRowHeight="14.5" x14ac:dyDescent="0.35"/>
  <cols>
    <col min="4" max="4" width="16.90625" customWidth="1"/>
    <col min="5" max="5" width="18" customWidth="1"/>
    <col min="6" max="6" width="21.08984375" customWidth="1"/>
  </cols>
  <sheetData>
    <row r="1" spans="1:6" ht="18.5" x14ac:dyDescent="0.45">
      <c r="A1" s="11" t="s">
        <v>20</v>
      </c>
    </row>
    <row r="3" spans="1:6" ht="15.5" x14ac:dyDescent="0.35">
      <c r="A3" s="31" t="s">
        <v>24</v>
      </c>
      <c r="B3" s="31" t="s">
        <v>25</v>
      </c>
      <c r="C3" s="31" t="s">
        <v>0</v>
      </c>
      <c r="D3" s="31" t="s">
        <v>22</v>
      </c>
      <c r="E3" s="31" t="s">
        <v>21</v>
      </c>
      <c r="F3" s="31" t="s">
        <v>23</v>
      </c>
    </row>
    <row r="4" spans="1:6" ht="15.5" x14ac:dyDescent="0.35">
      <c r="A4" s="20">
        <v>2</v>
      </c>
      <c r="B4" s="20">
        <v>5</v>
      </c>
      <c r="C4" s="20">
        <f>A4*B4</f>
        <v>10</v>
      </c>
      <c r="D4" s="20">
        <f>PRODUCT(A4,B4)</f>
        <v>10</v>
      </c>
      <c r="E4" s="20">
        <f>PRODUCT(A4:B4)</f>
        <v>10</v>
      </c>
      <c r="F4" s="33">
        <f>A4:A9*B4:B9</f>
        <v>10</v>
      </c>
    </row>
    <row r="5" spans="1:6" ht="15.5" x14ac:dyDescent="0.35">
      <c r="A5" s="20">
        <v>4</v>
      </c>
      <c r="B5" s="20">
        <v>4</v>
      </c>
      <c r="C5" s="20">
        <f t="shared" ref="C5:C9" si="0">A5*B5</f>
        <v>16</v>
      </c>
      <c r="D5" s="20">
        <f t="shared" ref="D5:D9" si="1">PRODUCT(A5,B5)</f>
        <v>16</v>
      </c>
      <c r="E5" s="20">
        <f t="shared" ref="E5:E9" si="2">PRODUCT(A5:B5)</f>
        <v>16</v>
      </c>
      <c r="F5" s="20">
        <f t="shared" ref="F5:F9" si="3">A5:A10*B5:B10</f>
        <v>16</v>
      </c>
    </row>
    <row r="6" spans="1:6" ht="15.5" x14ac:dyDescent="0.35">
      <c r="A6" s="20" t="s">
        <v>26</v>
      </c>
      <c r="B6" s="20" t="s">
        <v>27</v>
      </c>
      <c r="C6" s="20" t="e">
        <f>A6*B6</f>
        <v>#VALUE!</v>
      </c>
      <c r="D6" s="20">
        <f t="shared" si="1"/>
        <v>0</v>
      </c>
      <c r="E6" s="20">
        <f t="shared" si="2"/>
        <v>0</v>
      </c>
      <c r="F6" s="20" t="e">
        <f t="shared" si="3"/>
        <v>#VALUE!</v>
      </c>
    </row>
    <row r="7" spans="1:6" ht="15.5" x14ac:dyDescent="0.35">
      <c r="A7" s="20" t="b">
        <v>1</v>
      </c>
      <c r="B7" s="20" t="b">
        <v>0</v>
      </c>
      <c r="C7" s="20">
        <f t="shared" si="0"/>
        <v>0</v>
      </c>
      <c r="D7" s="20">
        <f t="shared" si="1"/>
        <v>0</v>
      </c>
      <c r="E7" s="20">
        <f t="shared" si="2"/>
        <v>0</v>
      </c>
      <c r="F7" s="20">
        <f t="shared" si="3"/>
        <v>0</v>
      </c>
    </row>
    <row r="8" spans="1:6" ht="15.5" x14ac:dyDescent="0.35">
      <c r="A8" s="20">
        <v>3</v>
      </c>
      <c r="B8" s="20" t="s">
        <v>28</v>
      </c>
      <c r="C8" s="20" t="e">
        <f t="shared" si="0"/>
        <v>#VALUE!</v>
      </c>
      <c r="D8" s="20">
        <f t="shared" si="1"/>
        <v>3</v>
      </c>
      <c r="E8" s="20">
        <f t="shared" si="2"/>
        <v>3</v>
      </c>
      <c r="F8" s="20" t="e">
        <f t="shared" si="3"/>
        <v>#VALUE!</v>
      </c>
    </row>
    <row r="9" spans="1:6" ht="15.5" x14ac:dyDescent="0.35">
      <c r="A9" s="20" t="b">
        <v>1</v>
      </c>
      <c r="B9" s="20" t="b">
        <v>1</v>
      </c>
      <c r="C9" s="20">
        <f t="shared" si="0"/>
        <v>1</v>
      </c>
      <c r="D9" s="20">
        <f t="shared" si="1"/>
        <v>0</v>
      </c>
      <c r="E9" s="20">
        <f t="shared" si="2"/>
        <v>0</v>
      </c>
      <c r="F9" s="20">
        <f t="shared" si="3"/>
        <v>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defaultColWidth="10.90625" defaultRowHeight="14.5" x14ac:dyDescent="0.35"/>
  <cols>
    <col min="1" max="1" width="7.6328125" customWidth="1"/>
    <col min="2" max="2" width="12.90625" customWidth="1"/>
    <col min="3" max="3" width="12" customWidth="1"/>
    <col min="4" max="4" width="10.6328125" customWidth="1"/>
    <col min="5" max="5" width="11" customWidth="1"/>
    <col min="6" max="6" width="13" customWidth="1"/>
    <col min="7" max="7" width="12.81640625" customWidth="1"/>
    <col min="8" max="8" width="12.90625" customWidth="1"/>
  </cols>
  <sheetData>
    <row r="1" spans="1:8" ht="18.5" x14ac:dyDescent="0.45">
      <c r="A1" s="11" t="s">
        <v>63</v>
      </c>
    </row>
    <row r="3" spans="1:8" ht="15.5" x14ac:dyDescent="0.35">
      <c r="A3" s="34"/>
      <c r="B3" s="31" t="s">
        <v>29</v>
      </c>
      <c r="C3" s="31" t="s">
        <v>30</v>
      </c>
      <c r="D3" s="31" t="s">
        <v>30</v>
      </c>
      <c r="E3" s="31" t="s">
        <v>30</v>
      </c>
      <c r="F3" s="31" t="s">
        <v>31</v>
      </c>
      <c r="G3" s="31" t="s">
        <v>29</v>
      </c>
      <c r="H3" s="31" t="s">
        <v>31</v>
      </c>
    </row>
    <row r="4" spans="1:8" ht="16" thickBot="1" x14ac:dyDescent="0.4">
      <c r="A4" s="35" t="s">
        <v>32</v>
      </c>
      <c r="B4" s="36">
        <v>0</v>
      </c>
      <c r="C4" s="36">
        <v>1</v>
      </c>
      <c r="D4" s="36">
        <v>2</v>
      </c>
      <c r="E4" s="36">
        <v>3</v>
      </c>
      <c r="F4" s="36">
        <v>4</v>
      </c>
      <c r="G4" s="36" t="b">
        <v>1</v>
      </c>
      <c r="H4" s="36" t="b">
        <v>0</v>
      </c>
    </row>
    <row r="5" spans="1:8" ht="15.5" x14ac:dyDescent="0.35">
      <c r="A5" s="32">
        <v>499</v>
      </c>
      <c r="B5" s="33" t="str">
        <f>ROMAN($A5,B$4)</f>
        <v>CDXCIX</v>
      </c>
      <c r="C5" s="33" t="str">
        <f t="shared" ref="C5:H6" si="0">ROMAN($A5,C$4)</f>
        <v>LDVLIV</v>
      </c>
      <c r="D5" s="33" t="str">
        <f t="shared" si="0"/>
        <v>XDIX</v>
      </c>
      <c r="E5" s="33" t="str">
        <f t="shared" si="0"/>
        <v>VDIV</v>
      </c>
      <c r="F5" s="33" t="str">
        <f t="shared" si="0"/>
        <v>ID</v>
      </c>
      <c r="G5" s="33" t="str">
        <f t="shared" si="0"/>
        <v>CDXCIX</v>
      </c>
      <c r="H5" s="33" t="str">
        <f t="shared" si="0"/>
        <v>ID</v>
      </c>
    </row>
    <row r="6" spans="1:8" ht="15.5" x14ac:dyDescent="0.35">
      <c r="A6" s="31">
        <v>500</v>
      </c>
      <c r="B6" s="20" t="str">
        <f>ROMAN($A6,B$4)</f>
        <v>D</v>
      </c>
      <c r="C6" s="20" t="str">
        <f t="shared" si="0"/>
        <v>D</v>
      </c>
      <c r="D6" s="20" t="str">
        <f t="shared" si="0"/>
        <v>D</v>
      </c>
      <c r="E6" s="20" t="str">
        <f t="shared" si="0"/>
        <v>D</v>
      </c>
      <c r="F6" s="20" t="str">
        <f t="shared" si="0"/>
        <v>D</v>
      </c>
      <c r="G6" s="20" t="str">
        <f t="shared" si="0"/>
        <v>D</v>
      </c>
      <c r="H6" s="20" t="str">
        <f t="shared" si="0"/>
        <v>D</v>
      </c>
    </row>
    <row r="7" spans="1:8" ht="15.5" x14ac:dyDescent="0.35">
      <c r="A7" s="31">
        <v>999</v>
      </c>
      <c r="B7" s="20" t="str">
        <f t="shared" ref="B7:H10" si="1">ROMAN($A7,B$4)</f>
        <v>CMXCIX</v>
      </c>
      <c r="C7" s="20" t="str">
        <f t="shared" si="1"/>
        <v>LMVLIV</v>
      </c>
      <c r="D7" s="20" t="str">
        <f t="shared" si="1"/>
        <v>XMIX</v>
      </c>
      <c r="E7" s="20" t="str">
        <f t="shared" si="1"/>
        <v>VMIV</v>
      </c>
      <c r="F7" s="20" t="str">
        <f t="shared" si="1"/>
        <v>IM</v>
      </c>
      <c r="G7" s="20" t="str">
        <f t="shared" si="1"/>
        <v>CMXCIX</v>
      </c>
      <c r="H7" s="20" t="str">
        <f t="shared" si="1"/>
        <v>IM</v>
      </c>
    </row>
    <row r="8" spans="1:8" ht="15.5" x14ac:dyDescent="0.35">
      <c r="A8" s="31">
        <v>1000</v>
      </c>
      <c r="B8" s="20" t="str">
        <f t="shared" si="1"/>
        <v>M</v>
      </c>
      <c r="C8" s="20" t="str">
        <f t="shared" si="1"/>
        <v>M</v>
      </c>
      <c r="D8" s="20" t="str">
        <f t="shared" si="1"/>
        <v>M</v>
      </c>
      <c r="E8" s="20" t="str">
        <f t="shared" si="1"/>
        <v>M</v>
      </c>
      <c r="F8" s="20" t="str">
        <f t="shared" si="1"/>
        <v>M</v>
      </c>
      <c r="G8" s="20" t="str">
        <f t="shared" si="1"/>
        <v>M</v>
      </c>
      <c r="H8" s="20" t="str">
        <f t="shared" si="1"/>
        <v>M</v>
      </c>
    </row>
    <row r="9" spans="1:8" ht="15.5" x14ac:dyDescent="0.35">
      <c r="A9" s="31">
        <v>1999</v>
      </c>
      <c r="B9" s="20" t="str">
        <f t="shared" si="1"/>
        <v>MCMXCIX</v>
      </c>
      <c r="C9" s="20" t="str">
        <f t="shared" si="1"/>
        <v>MLMVLIV</v>
      </c>
      <c r="D9" s="20" t="str">
        <f t="shared" si="1"/>
        <v>MXMIX</v>
      </c>
      <c r="E9" s="20" t="str">
        <f t="shared" si="1"/>
        <v>MVMIV</v>
      </c>
      <c r="F9" s="20" t="str">
        <f t="shared" si="1"/>
        <v>MIM</v>
      </c>
      <c r="G9" s="20" t="str">
        <f t="shared" si="1"/>
        <v>MCMXCIX</v>
      </c>
      <c r="H9" s="20" t="str">
        <f t="shared" si="1"/>
        <v>MIM</v>
      </c>
    </row>
    <row r="10" spans="1:8" ht="15.5" x14ac:dyDescent="0.35">
      <c r="A10" s="31">
        <v>2000</v>
      </c>
      <c r="B10" s="20" t="str">
        <f t="shared" si="1"/>
        <v>MM</v>
      </c>
      <c r="C10" s="20" t="str">
        <f t="shared" si="1"/>
        <v>MM</v>
      </c>
      <c r="D10" s="20" t="str">
        <f t="shared" si="1"/>
        <v>MM</v>
      </c>
      <c r="E10" s="20" t="str">
        <f t="shared" si="1"/>
        <v>MM</v>
      </c>
      <c r="F10" s="20" t="str">
        <f t="shared" si="1"/>
        <v>MM</v>
      </c>
      <c r="G10" s="20" t="str">
        <f t="shared" si="1"/>
        <v>MM</v>
      </c>
      <c r="H10" s="20" t="str">
        <f t="shared" si="1"/>
        <v>MM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CC218-7EE4-4D49-A75A-4C0140BE3D00}">
  <dimension ref="A1:D14"/>
  <sheetViews>
    <sheetView workbookViewId="0">
      <selection activeCell="A3" sqref="A3"/>
    </sheetView>
  </sheetViews>
  <sheetFormatPr defaultColWidth="10.90625" defaultRowHeight="14.5" x14ac:dyDescent="0.35"/>
  <sheetData>
    <row r="1" spans="1:4" ht="18.5" x14ac:dyDescent="0.45">
      <c r="A1" s="11" t="s">
        <v>33</v>
      </c>
    </row>
    <row r="3" spans="1:4" ht="15.5" x14ac:dyDescent="0.35">
      <c r="A3" s="31" cm="1">
        <f t="array" ref="A3:D14">_xlfn.SEQUENCE(12,4,100,10)</f>
        <v>100</v>
      </c>
      <c r="B3" s="31">
        <v>110</v>
      </c>
      <c r="C3" s="31">
        <v>120</v>
      </c>
      <c r="D3" s="31">
        <v>130</v>
      </c>
    </row>
    <row r="4" spans="1:4" ht="15.5" x14ac:dyDescent="0.35">
      <c r="A4" s="31">
        <v>140</v>
      </c>
      <c r="B4" s="31">
        <v>150</v>
      </c>
      <c r="C4" s="31">
        <v>160</v>
      </c>
      <c r="D4" s="31">
        <v>170</v>
      </c>
    </row>
    <row r="5" spans="1:4" ht="15.5" x14ac:dyDescent="0.35">
      <c r="A5" s="31">
        <v>180</v>
      </c>
      <c r="B5" s="31">
        <v>190</v>
      </c>
      <c r="C5" s="31">
        <v>200</v>
      </c>
      <c r="D5" s="31">
        <v>210</v>
      </c>
    </row>
    <row r="6" spans="1:4" ht="15.5" x14ac:dyDescent="0.35">
      <c r="A6" s="31">
        <v>220</v>
      </c>
      <c r="B6" s="31">
        <v>230</v>
      </c>
      <c r="C6" s="31">
        <v>240</v>
      </c>
      <c r="D6" s="31">
        <v>250</v>
      </c>
    </row>
    <row r="7" spans="1:4" ht="15.5" x14ac:dyDescent="0.35">
      <c r="A7" s="31">
        <v>260</v>
      </c>
      <c r="B7" s="31">
        <v>270</v>
      </c>
      <c r="C7" s="31">
        <v>280</v>
      </c>
      <c r="D7" s="31">
        <v>290</v>
      </c>
    </row>
    <row r="8" spans="1:4" ht="15.5" x14ac:dyDescent="0.35">
      <c r="A8" s="31">
        <v>300</v>
      </c>
      <c r="B8" s="31">
        <v>310</v>
      </c>
      <c r="C8" s="31">
        <v>320</v>
      </c>
      <c r="D8" s="31">
        <v>330</v>
      </c>
    </row>
    <row r="9" spans="1:4" ht="15.5" x14ac:dyDescent="0.35">
      <c r="A9" s="31">
        <v>340</v>
      </c>
      <c r="B9" s="31">
        <v>350</v>
      </c>
      <c r="C9" s="31">
        <v>360</v>
      </c>
      <c r="D9" s="31">
        <v>370</v>
      </c>
    </row>
    <row r="10" spans="1:4" ht="15.5" x14ac:dyDescent="0.35">
      <c r="A10" s="31">
        <v>380</v>
      </c>
      <c r="B10" s="31">
        <v>390</v>
      </c>
      <c r="C10" s="31">
        <v>400</v>
      </c>
      <c r="D10" s="31">
        <v>410</v>
      </c>
    </row>
    <row r="11" spans="1:4" ht="15.5" x14ac:dyDescent="0.35">
      <c r="A11" s="31">
        <v>420</v>
      </c>
      <c r="B11" s="31">
        <v>430</v>
      </c>
      <c r="C11" s="31">
        <v>440</v>
      </c>
      <c r="D11" s="31">
        <v>450</v>
      </c>
    </row>
    <row r="12" spans="1:4" ht="15.5" x14ac:dyDescent="0.35">
      <c r="A12" s="31">
        <v>460</v>
      </c>
      <c r="B12" s="31">
        <v>470</v>
      </c>
      <c r="C12" s="31">
        <v>480</v>
      </c>
      <c r="D12" s="31">
        <v>490</v>
      </c>
    </row>
    <row r="13" spans="1:4" ht="15.5" x14ac:dyDescent="0.35">
      <c r="A13" s="31">
        <v>500</v>
      </c>
      <c r="B13" s="31">
        <v>510</v>
      </c>
      <c r="C13" s="31">
        <v>520</v>
      </c>
      <c r="D13" s="31">
        <v>530</v>
      </c>
    </row>
    <row r="14" spans="1:4" ht="15.5" x14ac:dyDescent="0.35">
      <c r="A14" s="31">
        <v>540</v>
      </c>
      <c r="B14" s="31">
        <v>550</v>
      </c>
      <c r="C14" s="31">
        <v>560</v>
      </c>
      <c r="D14" s="31">
        <v>570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2"/>
  <sheetViews>
    <sheetView workbookViewId="0">
      <selection activeCell="E3" sqref="E3"/>
    </sheetView>
  </sheetViews>
  <sheetFormatPr defaultColWidth="10.90625" defaultRowHeight="14.5" x14ac:dyDescent="0.35"/>
  <cols>
    <col min="1" max="1" width="29.54296875" customWidth="1"/>
    <col min="2" max="2" width="12.81640625" customWidth="1"/>
    <col min="4" max="4" width="16.08984375" customWidth="1"/>
    <col min="5" max="5" width="17.1796875" customWidth="1"/>
  </cols>
  <sheetData>
    <row r="1" spans="1:5" ht="18.5" x14ac:dyDescent="0.45">
      <c r="A1" s="11" t="s">
        <v>34</v>
      </c>
    </row>
    <row r="3" spans="1:5" ht="15.5" x14ac:dyDescent="0.35">
      <c r="A3" s="20" t="s">
        <v>24</v>
      </c>
      <c r="B3" s="20" t="s">
        <v>25</v>
      </c>
      <c r="C3" s="20" t="s">
        <v>1</v>
      </c>
      <c r="D3" s="20" t="s">
        <v>38</v>
      </c>
      <c r="E3" s="20" t="s">
        <v>36</v>
      </c>
    </row>
    <row r="4" spans="1:5" ht="15.5" x14ac:dyDescent="0.35">
      <c r="A4" s="20">
        <v>2</v>
      </c>
      <c r="B4" s="20">
        <v>5</v>
      </c>
      <c r="C4" s="20">
        <f>A4+B4</f>
        <v>7</v>
      </c>
      <c r="D4" s="20">
        <f>SUM(A4,B4)</f>
        <v>7</v>
      </c>
      <c r="E4" s="20">
        <f>SUM(A4:B4)</f>
        <v>7</v>
      </c>
    </row>
    <row r="5" spans="1:5" ht="15.5" x14ac:dyDescent="0.35">
      <c r="A5" s="20">
        <v>4</v>
      </c>
      <c r="B5" s="20">
        <v>4</v>
      </c>
      <c r="C5" s="20">
        <f t="shared" ref="C5:C9" si="0">A5+B5</f>
        <v>8</v>
      </c>
      <c r="D5" s="20">
        <f>SUM(A5,B5)</f>
        <v>8</v>
      </c>
      <c r="E5" s="20">
        <f t="shared" ref="E5:E9" si="1">SUM(A5:B5)</f>
        <v>8</v>
      </c>
    </row>
    <row r="6" spans="1:5" ht="15.5" x14ac:dyDescent="0.35">
      <c r="A6" s="20" t="s">
        <v>26</v>
      </c>
      <c r="B6" s="20" t="s">
        <v>27</v>
      </c>
      <c r="C6" s="20" t="e">
        <f t="shared" si="0"/>
        <v>#VALUE!</v>
      </c>
      <c r="D6" s="20">
        <f t="shared" ref="D6:D9" si="2">SUM(A6,B6)</f>
        <v>0</v>
      </c>
      <c r="E6" s="20">
        <f t="shared" si="1"/>
        <v>0</v>
      </c>
    </row>
    <row r="7" spans="1:5" ht="15.5" x14ac:dyDescent="0.35">
      <c r="A7" s="20" t="b">
        <v>1</v>
      </c>
      <c r="B7" s="20" t="b">
        <v>0</v>
      </c>
      <c r="C7" s="20">
        <f t="shared" si="0"/>
        <v>1</v>
      </c>
      <c r="D7" s="20">
        <f t="shared" si="2"/>
        <v>0</v>
      </c>
      <c r="E7" s="20">
        <f t="shared" si="1"/>
        <v>0</v>
      </c>
    </row>
    <row r="8" spans="1:5" ht="15.5" x14ac:dyDescent="0.35">
      <c r="A8" s="20">
        <v>3</v>
      </c>
      <c r="B8" s="20" t="s">
        <v>28</v>
      </c>
      <c r="C8" s="20" t="e">
        <f t="shared" si="0"/>
        <v>#VALUE!</v>
      </c>
      <c r="D8" s="20">
        <f t="shared" si="2"/>
        <v>3</v>
      </c>
      <c r="E8" s="20">
        <f t="shared" si="1"/>
        <v>3</v>
      </c>
    </row>
    <row r="9" spans="1:5" ht="15.5" x14ac:dyDescent="0.35">
      <c r="A9" s="20" t="b">
        <v>1</v>
      </c>
      <c r="B9" s="20" t="b">
        <v>1</v>
      </c>
      <c r="C9" s="20">
        <f t="shared" si="0"/>
        <v>2</v>
      </c>
      <c r="D9" s="20">
        <f t="shared" si="2"/>
        <v>0</v>
      </c>
      <c r="E9" s="20">
        <f t="shared" si="1"/>
        <v>0</v>
      </c>
    </row>
    <row r="10" spans="1:5" ht="15.5" hidden="1" x14ac:dyDescent="0.35">
      <c r="A10" s="20"/>
      <c r="B10" s="20"/>
      <c r="C10" s="20"/>
      <c r="D10" s="20"/>
      <c r="E10" s="20"/>
    </row>
    <row r="11" spans="1:5" ht="15.5" hidden="1" x14ac:dyDescent="0.35">
      <c r="A11" s="20"/>
      <c r="B11" s="20"/>
      <c r="C11" s="20"/>
      <c r="D11" s="20"/>
      <c r="E11" s="20"/>
    </row>
    <row r="12" spans="1:5" ht="15.5" x14ac:dyDescent="0.35">
      <c r="A12" s="20" t="s">
        <v>37</v>
      </c>
      <c r="B12" s="20"/>
      <c r="C12" s="20">
        <f>SUM(A4:A9,B4:B9)</f>
        <v>18</v>
      </c>
      <c r="D12" s="20"/>
      <c r="E12" s="20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1"/>
  <sheetViews>
    <sheetView zoomScale="99" zoomScaleNormal="99" workbookViewId="0">
      <selection activeCell="E15" sqref="E15"/>
    </sheetView>
  </sheetViews>
  <sheetFormatPr defaultColWidth="10.90625" defaultRowHeight="14.5" x14ac:dyDescent="0.35"/>
  <cols>
    <col min="3" max="3" width="18.08984375" customWidth="1"/>
    <col min="4" max="4" width="9.6328125" customWidth="1"/>
  </cols>
  <sheetData>
    <row r="1" spans="1:4" ht="18.5" x14ac:dyDescent="0.45">
      <c r="A1" s="11" t="s">
        <v>39</v>
      </c>
    </row>
    <row r="3" spans="1:4" ht="15.5" x14ac:dyDescent="0.35">
      <c r="A3" s="20" t="s">
        <v>24</v>
      </c>
      <c r="B3" s="20" t="s">
        <v>25</v>
      </c>
      <c r="C3" s="20"/>
      <c r="D3" s="20" t="s">
        <v>23</v>
      </c>
    </row>
    <row r="4" spans="1:4" ht="15.5" x14ac:dyDescent="0.35">
      <c r="A4" s="20">
        <v>2</v>
      </c>
      <c r="B4" s="20">
        <v>1</v>
      </c>
      <c r="C4" s="20"/>
      <c r="D4" s="20">
        <f>A4*B4</f>
        <v>2</v>
      </c>
    </row>
    <row r="5" spans="1:4" ht="15.5" x14ac:dyDescent="0.35">
      <c r="A5" s="20">
        <v>4</v>
      </c>
      <c r="B5" s="20">
        <v>3</v>
      </c>
      <c r="C5" s="20"/>
      <c r="D5" s="20">
        <f t="shared" ref="D5:D9" si="0">A5*B5</f>
        <v>12</v>
      </c>
    </row>
    <row r="6" spans="1:4" ht="15.5" x14ac:dyDescent="0.35">
      <c r="A6" s="20">
        <v>6</v>
      </c>
      <c r="B6" s="20">
        <v>5</v>
      </c>
      <c r="C6" s="20"/>
      <c r="D6" s="20">
        <f t="shared" si="0"/>
        <v>30</v>
      </c>
    </row>
    <row r="7" spans="1:4" ht="15.5" x14ac:dyDescent="0.35">
      <c r="A7" s="20">
        <v>8</v>
      </c>
      <c r="B7" s="20">
        <v>7</v>
      </c>
      <c r="C7" s="20"/>
      <c r="D7" s="20">
        <f t="shared" si="0"/>
        <v>56</v>
      </c>
    </row>
    <row r="8" spans="1:4" ht="15.5" x14ac:dyDescent="0.35">
      <c r="A8" s="20">
        <v>10</v>
      </c>
      <c r="B8" s="20">
        <v>9</v>
      </c>
      <c r="C8" s="20"/>
      <c r="D8" s="20">
        <f t="shared" si="0"/>
        <v>90</v>
      </c>
    </row>
    <row r="9" spans="1:4" ht="15.5" x14ac:dyDescent="0.35">
      <c r="A9" s="20">
        <v>12</v>
      </c>
      <c r="B9" s="20">
        <v>11</v>
      </c>
      <c r="C9" s="20"/>
      <c r="D9" s="20">
        <f t="shared" si="0"/>
        <v>132</v>
      </c>
    </row>
    <row r="10" spans="1:4" ht="15.5" x14ac:dyDescent="0.35">
      <c r="A10" s="20"/>
      <c r="B10" s="20"/>
      <c r="C10" s="20" t="s">
        <v>41</v>
      </c>
      <c r="D10" s="20">
        <f>SUM(D4:D9)</f>
        <v>322</v>
      </c>
    </row>
    <row r="11" spans="1:4" ht="15.5" x14ac:dyDescent="0.35">
      <c r="A11" s="37" t="s">
        <v>40</v>
      </c>
      <c r="B11" s="34"/>
      <c r="C11" s="34"/>
      <c r="D11" s="20">
        <f>SUMPRODUCT(A4:A9,B4:B9)</f>
        <v>322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1"/>
  <sheetViews>
    <sheetView workbookViewId="0">
      <selection activeCell="D18" sqref="D18"/>
    </sheetView>
  </sheetViews>
  <sheetFormatPr defaultColWidth="10.90625" defaultRowHeight="14.5" x14ac:dyDescent="0.35"/>
  <cols>
    <col min="1" max="1" width="19.08984375" customWidth="1"/>
    <col min="2" max="2" width="26.54296875" customWidth="1"/>
  </cols>
  <sheetData>
    <row r="1" spans="1:2" ht="18.5" x14ac:dyDescent="0.45">
      <c r="A1" s="11" t="s">
        <v>42</v>
      </c>
    </row>
    <row r="3" spans="1:2" ht="15.5" x14ac:dyDescent="0.35">
      <c r="A3" s="20" t="s">
        <v>35</v>
      </c>
      <c r="B3" s="20" t="s">
        <v>43</v>
      </c>
    </row>
    <row r="4" spans="1:2" ht="15.5" x14ac:dyDescent="0.35">
      <c r="A4" s="20" t="s">
        <v>44</v>
      </c>
      <c r="B4" s="21">
        <v>1</v>
      </c>
    </row>
    <row r="5" spans="1:2" ht="15.5" x14ac:dyDescent="0.35">
      <c r="A5" s="20" t="s">
        <v>46</v>
      </c>
      <c r="B5" s="20">
        <v>3</v>
      </c>
    </row>
    <row r="6" spans="1:2" ht="15.5" x14ac:dyDescent="0.35">
      <c r="A6" s="20" t="s">
        <v>44</v>
      </c>
      <c r="B6" s="21">
        <v>5</v>
      </c>
    </row>
    <row r="7" spans="1:2" ht="15.5" x14ac:dyDescent="0.35">
      <c r="A7" s="20" t="s">
        <v>46</v>
      </c>
      <c r="B7" s="20">
        <v>7</v>
      </c>
    </row>
    <row r="8" spans="1:2" ht="15.5" x14ac:dyDescent="0.35">
      <c r="A8" s="20" t="s">
        <v>44</v>
      </c>
      <c r="B8" s="21">
        <v>9</v>
      </c>
    </row>
    <row r="9" spans="1:2" ht="15.5" x14ac:dyDescent="0.35">
      <c r="A9" s="20" t="s">
        <v>46</v>
      </c>
      <c r="B9" s="20">
        <v>11</v>
      </c>
    </row>
    <row r="10" spans="1:2" ht="15.5" x14ac:dyDescent="0.35">
      <c r="A10" s="38" t="s">
        <v>45</v>
      </c>
      <c r="B10" s="38"/>
    </row>
    <row r="11" spans="1:2" ht="15.5" x14ac:dyDescent="0.35">
      <c r="A11" s="20"/>
      <c r="B11" s="20">
        <f>SUMIF(A4:A9,A4,B4:B9)</f>
        <v>15</v>
      </c>
    </row>
  </sheetData>
  <mergeCells count="1">
    <mergeCell ref="A10:B10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"/>
  <sheetViews>
    <sheetView workbookViewId="0">
      <selection activeCell="H15" sqref="H15"/>
    </sheetView>
  </sheetViews>
  <sheetFormatPr defaultColWidth="11" defaultRowHeight="15.5" x14ac:dyDescent="0.35"/>
  <cols>
    <col min="1" max="1" width="16.36328125" style="15" customWidth="1"/>
    <col min="2" max="2" width="11.81640625" style="15" customWidth="1"/>
    <col min="3" max="3" width="11.90625" style="15" customWidth="1"/>
    <col min="4" max="4" width="11.08984375" style="15" customWidth="1"/>
    <col min="5" max="5" width="11.453125" style="15" customWidth="1"/>
    <col min="6" max="6" width="10.36328125" style="15" customWidth="1"/>
    <col min="7" max="16384" width="11" style="15"/>
  </cols>
  <sheetData>
    <row r="1" spans="1:5" ht="18.5" x14ac:dyDescent="0.45">
      <c r="A1" s="14" t="s">
        <v>47</v>
      </c>
    </row>
    <row r="3" spans="1:5" x14ac:dyDescent="0.35">
      <c r="A3" s="16"/>
      <c r="B3" s="16" t="s">
        <v>51</v>
      </c>
      <c r="C3" s="16" t="s">
        <v>48</v>
      </c>
      <c r="D3" s="16" t="s">
        <v>49</v>
      </c>
      <c r="E3" s="16" t="s">
        <v>50</v>
      </c>
    </row>
    <row r="4" spans="1:5" x14ac:dyDescent="0.35">
      <c r="A4" s="16" t="s">
        <v>52</v>
      </c>
      <c r="B4" s="16">
        <v>80</v>
      </c>
      <c r="C4" s="16">
        <v>60</v>
      </c>
      <c r="D4" s="16">
        <v>70</v>
      </c>
      <c r="E4" s="16">
        <v>110</v>
      </c>
    </row>
    <row r="5" spans="1:5" x14ac:dyDescent="0.35">
      <c r="A5" s="16" t="s">
        <v>53</v>
      </c>
      <c r="B5" s="22">
        <v>0.3</v>
      </c>
      <c r="C5" s="23">
        <v>0.25</v>
      </c>
      <c r="D5" s="23">
        <v>0.15</v>
      </c>
      <c r="E5" s="23">
        <v>0.25</v>
      </c>
    </row>
    <row r="6" spans="1:5" x14ac:dyDescent="0.35">
      <c r="A6" s="16" t="s">
        <v>3</v>
      </c>
      <c r="B6" s="22">
        <v>0.6</v>
      </c>
      <c r="C6" s="22">
        <v>0.65</v>
      </c>
      <c r="D6" s="22">
        <v>0.45</v>
      </c>
      <c r="E6" s="22">
        <v>0.55000000000000004</v>
      </c>
    </row>
    <row r="7" spans="1:5" x14ac:dyDescent="0.35">
      <c r="A7" s="16" t="s">
        <v>54</v>
      </c>
      <c r="B7" s="22">
        <v>0.1</v>
      </c>
      <c r="C7" s="22">
        <v>0.1</v>
      </c>
      <c r="D7" s="23">
        <v>0.4</v>
      </c>
      <c r="E7" s="23">
        <v>0.2</v>
      </c>
    </row>
    <row r="8" spans="1:5" ht="63" customHeight="1" x14ac:dyDescent="0.35">
      <c r="A8" s="39" t="s">
        <v>55</v>
      </c>
      <c r="B8" s="40"/>
      <c r="C8" s="40"/>
      <c r="D8" s="41"/>
      <c r="E8" s="24">
        <f>SUMIFS(B4:E4,B5:E5,"&lt;30%",B7:E7,"&gt;=20%")</f>
        <v>180</v>
      </c>
    </row>
    <row r="9" spans="1:5" x14ac:dyDescent="0.35">
      <c r="C9" s="17"/>
      <c r="D9" s="17"/>
    </row>
  </sheetData>
  <mergeCells count="1">
    <mergeCell ref="A8:D8"/>
  </mergeCells>
  <pageMargins left="0.7" right="0.7" top="0.78740157499999996" bottom="0.78740157499999996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3"/>
  <sheetViews>
    <sheetView workbookViewId="0">
      <selection activeCell="D15" sqref="D15"/>
    </sheetView>
  </sheetViews>
  <sheetFormatPr defaultColWidth="10.90625" defaultRowHeight="14.5" x14ac:dyDescent="0.35"/>
  <cols>
    <col min="1" max="1" width="11.08984375" customWidth="1"/>
    <col min="2" max="2" width="13" customWidth="1"/>
    <col min="3" max="3" width="14.1796875" customWidth="1"/>
    <col min="4" max="4" width="15.36328125" customWidth="1"/>
  </cols>
  <sheetData>
    <row r="1" spans="1:5" ht="18.5" x14ac:dyDescent="0.45">
      <c r="A1" s="11" t="s">
        <v>56</v>
      </c>
    </row>
    <row r="3" spans="1:5" ht="15.5" x14ac:dyDescent="0.35">
      <c r="A3" s="20" t="s">
        <v>57</v>
      </c>
      <c r="B3" s="20" t="s">
        <v>61</v>
      </c>
      <c r="C3" s="20" t="s">
        <v>58</v>
      </c>
      <c r="D3" s="20" t="s">
        <v>62</v>
      </c>
      <c r="E3" s="20" t="s">
        <v>2</v>
      </c>
    </row>
    <row r="4" spans="1:5" ht="15.5" x14ac:dyDescent="0.35">
      <c r="A4" s="20">
        <v>2</v>
      </c>
      <c r="B4" s="20">
        <f>A4^2</f>
        <v>4</v>
      </c>
      <c r="C4" s="20">
        <v>3</v>
      </c>
      <c r="D4" s="20">
        <f>C4^2</f>
        <v>9</v>
      </c>
      <c r="E4" s="20">
        <f>(A4-C4)^2</f>
        <v>1</v>
      </c>
    </row>
    <row r="5" spans="1:5" ht="15.5" x14ac:dyDescent="0.35">
      <c r="A5" s="20">
        <v>3</v>
      </c>
      <c r="B5" s="20">
        <f t="shared" ref="B5:B7" si="0">A5^2</f>
        <v>9</v>
      </c>
      <c r="C5" s="20">
        <v>5</v>
      </c>
      <c r="D5" s="20">
        <f t="shared" ref="D5:D7" si="1">C5^2</f>
        <v>25</v>
      </c>
      <c r="E5" s="20">
        <f t="shared" ref="E5:E7" si="2">(A5-C5)^2</f>
        <v>4</v>
      </c>
    </row>
    <row r="6" spans="1:5" ht="15.5" x14ac:dyDescent="0.35">
      <c r="A6" s="20">
        <v>4</v>
      </c>
      <c r="B6" s="20">
        <f t="shared" si="0"/>
        <v>16</v>
      </c>
      <c r="C6" s="20">
        <v>6</v>
      </c>
      <c r="D6" s="20">
        <f t="shared" si="1"/>
        <v>36</v>
      </c>
      <c r="E6" s="20">
        <f t="shared" si="2"/>
        <v>4</v>
      </c>
    </row>
    <row r="7" spans="1:5" ht="15.5" x14ac:dyDescent="0.35">
      <c r="A7" s="20">
        <v>5</v>
      </c>
      <c r="B7" s="20">
        <f t="shared" si="0"/>
        <v>25</v>
      </c>
      <c r="C7" s="20">
        <v>8</v>
      </c>
      <c r="D7" s="20">
        <f t="shared" si="1"/>
        <v>64</v>
      </c>
      <c r="E7" s="20">
        <f t="shared" si="2"/>
        <v>9</v>
      </c>
    </row>
    <row r="8" spans="1:5" ht="15.5" x14ac:dyDescent="0.35">
      <c r="A8" s="20"/>
      <c r="B8" s="20"/>
      <c r="C8" s="20"/>
      <c r="D8" s="20"/>
      <c r="E8" s="20"/>
    </row>
    <row r="9" spans="1:5" ht="15.5" x14ac:dyDescent="0.35">
      <c r="A9" s="20" t="s">
        <v>60</v>
      </c>
      <c r="B9" s="20">
        <f>SUM(B4:B8)</f>
        <v>54</v>
      </c>
      <c r="C9" s="20"/>
      <c r="D9" s="20">
        <f>SUM(D4:D8)</f>
        <v>134</v>
      </c>
      <c r="E9" s="20">
        <f>SUM(E4:E8)</f>
        <v>18</v>
      </c>
    </row>
    <row r="10" spans="1:5" ht="15.5" x14ac:dyDescent="0.35">
      <c r="A10" s="20"/>
      <c r="B10" s="20"/>
      <c r="C10" s="20"/>
      <c r="D10" s="20"/>
      <c r="E10" s="20"/>
    </row>
    <row r="11" spans="1:5" ht="15.5" x14ac:dyDescent="0.35">
      <c r="A11" s="42" t="str">
        <f ca="1">_xlfn.FORMULATEXT(D11)</f>
        <v>=SUMX2MY2(A4:A7,C4:C7)</v>
      </c>
      <c r="B11" s="42"/>
      <c r="C11" s="42"/>
      <c r="D11" s="20">
        <f>SUMX2MY2(A4:A7,C4:C7)</f>
        <v>-80</v>
      </c>
      <c r="E11" s="20"/>
    </row>
    <row r="12" spans="1:5" ht="15.5" x14ac:dyDescent="0.35">
      <c r="A12" s="42" t="str">
        <f t="shared" ref="A12:A13" ca="1" si="3">_xlfn.FORMULATEXT(D12)</f>
        <v>=SUMX2PY2(A4:A7,C4:C7)</v>
      </c>
      <c r="B12" s="42"/>
      <c r="C12" s="42"/>
      <c r="D12" s="20">
        <f>SUMX2PY2(A4:A7,C4:C7)</f>
        <v>188</v>
      </c>
      <c r="E12" s="20"/>
    </row>
    <row r="13" spans="1:5" ht="15.5" x14ac:dyDescent="0.35">
      <c r="A13" s="42" t="str">
        <f t="shared" ca="1" si="3"/>
        <v>=SUMXMY2(A4:A7,C4:C7)</v>
      </c>
      <c r="B13" s="42"/>
      <c r="C13" s="42"/>
      <c r="D13" s="20">
        <f>SUMXMY2(A4:A7,C4:C7)</f>
        <v>18</v>
      </c>
      <c r="E13" s="20"/>
    </row>
  </sheetData>
  <mergeCells count="3">
    <mergeCell ref="A11:C11"/>
    <mergeCell ref="A12:C12"/>
    <mergeCell ref="A13:C13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4A5CC-5841-4C49-91D8-1A6EF404582A}">
  <dimension ref="A1:D12"/>
  <sheetViews>
    <sheetView workbookViewId="0">
      <selection activeCell="A3" sqref="A3"/>
    </sheetView>
  </sheetViews>
  <sheetFormatPr defaultColWidth="10.90625" defaultRowHeight="14.5" x14ac:dyDescent="0.35"/>
  <sheetData>
    <row r="1" spans="1:4" ht="18.5" x14ac:dyDescent="0.45">
      <c r="A1" s="11" t="s">
        <v>59</v>
      </c>
    </row>
    <row r="3" spans="1:4" ht="15.5" x14ac:dyDescent="0.35">
      <c r="A3" s="20" cm="1">
        <f t="array" aca="1" ref="A3:D12" ca="1">_xlfn.RANDARRAY(10,4,1,5,TRUE)</f>
        <v>3</v>
      </c>
      <c r="B3" s="20">
        <f ca="1"/>
        <v>3</v>
      </c>
      <c r="C3" s="20">
        <f ca="1"/>
        <v>1</v>
      </c>
      <c r="D3" s="20">
        <f ca="1"/>
        <v>5</v>
      </c>
    </row>
    <row r="4" spans="1:4" ht="15.5" x14ac:dyDescent="0.35">
      <c r="A4" s="20">
        <f ca="1"/>
        <v>2</v>
      </c>
      <c r="B4" s="20">
        <f ca="1"/>
        <v>1</v>
      </c>
      <c r="C4" s="20">
        <f ca="1"/>
        <v>5</v>
      </c>
      <c r="D4" s="20">
        <f ca="1"/>
        <v>4</v>
      </c>
    </row>
    <row r="5" spans="1:4" ht="15.5" x14ac:dyDescent="0.35">
      <c r="A5" s="20">
        <f ca="1"/>
        <v>3</v>
      </c>
      <c r="B5" s="20">
        <f ca="1"/>
        <v>5</v>
      </c>
      <c r="C5" s="20">
        <f ca="1"/>
        <v>4</v>
      </c>
      <c r="D5" s="20">
        <f ca="1"/>
        <v>3</v>
      </c>
    </row>
    <row r="6" spans="1:4" ht="15.5" x14ac:dyDescent="0.35">
      <c r="A6" s="20">
        <f ca="1"/>
        <v>3</v>
      </c>
      <c r="B6" s="20">
        <f ca="1"/>
        <v>4</v>
      </c>
      <c r="C6" s="20">
        <f ca="1"/>
        <v>3</v>
      </c>
      <c r="D6" s="20">
        <f ca="1"/>
        <v>2</v>
      </c>
    </row>
    <row r="7" spans="1:4" ht="15.5" x14ac:dyDescent="0.35">
      <c r="A7" s="20">
        <f ca="1"/>
        <v>1</v>
      </c>
      <c r="B7" s="20">
        <f ca="1"/>
        <v>4</v>
      </c>
      <c r="C7" s="20">
        <f ca="1"/>
        <v>3</v>
      </c>
      <c r="D7" s="20">
        <f ca="1"/>
        <v>4</v>
      </c>
    </row>
    <row r="8" spans="1:4" ht="15.5" x14ac:dyDescent="0.35">
      <c r="A8" s="20">
        <f ca="1"/>
        <v>4</v>
      </c>
      <c r="B8" s="20">
        <f ca="1"/>
        <v>5</v>
      </c>
      <c r="C8" s="20">
        <f ca="1"/>
        <v>2</v>
      </c>
      <c r="D8" s="20">
        <f ca="1"/>
        <v>2</v>
      </c>
    </row>
    <row r="9" spans="1:4" ht="15.5" x14ac:dyDescent="0.35">
      <c r="A9" s="20">
        <f ca="1"/>
        <v>1</v>
      </c>
      <c r="B9" s="20">
        <f ca="1"/>
        <v>4</v>
      </c>
      <c r="C9" s="20">
        <f ca="1"/>
        <v>2</v>
      </c>
      <c r="D9" s="20">
        <f ca="1"/>
        <v>5</v>
      </c>
    </row>
    <row r="10" spans="1:4" ht="15.5" x14ac:dyDescent="0.35">
      <c r="A10" s="20">
        <f ca="1"/>
        <v>2</v>
      </c>
      <c r="B10" s="20">
        <f ca="1"/>
        <v>3</v>
      </c>
      <c r="C10" s="20">
        <f ca="1"/>
        <v>3</v>
      </c>
      <c r="D10" s="20">
        <f ca="1"/>
        <v>2</v>
      </c>
    </row>
    <row r="11" spans="1:4" ht="15.5" x14ac:dyDescent="0.35">
      <c r="A11" s="20">
        <f ca="1"/>
        <v>5</v>
      </c>
      <c r="B11" s="20">
        <f ca="1"/>
        <v>4</v>
      </c>
      <c r="C11" s="20">
        <f ca="1"/>
        <v>4</v>
      </c>
      <c r="D11" s="20">
        <f ca="1"/>
        <v>1</v>
      </c>
    </row>
    <row r="12" spans="1:4" ht="15.5" x14ac:dyDescent="0.35">
      <c r="A12" s="20">
        <f ca="1"/>
        <v>3</v>
      </c>
      <c r="B12" s="20">
        <f ca="1"/>
        <v>5</v>
      </c>
      <c r="C12" s="20">
        <f ca="1"/>
        <v>3</v>
      </c>
      <c r="D12" s="20">
        <f ca="1"/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Trigonometry</vt:lpstr>
      <vt:lpstr>Hyperbolic</vt:lpstr>
      <vt:lpstr>AGGREGATE</vt:lpstr>
      <vt:lpstr>Upper_limit</vt:lpstr>
      <vt:lpstr>PRODUCT</vt:lpstr>
      <vt:lpstr>ROMAN</vt:lpstr>
      <vt:lpstr>SEQUENCE</vt:lpstr>
      <vt:lpstr>SUM</vt:lpstr>
      <vt:lpstr>SUMPRODUCT</vt:lpstr>
      <vt:lpstr>SUMIF</vt:lpstr>
      <vt:lpstr>SUMIFS</vt:lpstr>
      <vt:lpstr>Totals_of_squares</vt:lpstr>
      <vt:lpstr>RANDARRAY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dcterms:created xsi:type="dcterms:W3CDTF">2006-06-06T13:44:49Z</dcterms:created>
  <dcterms:modified xsi:type="dcterms:W3CDTF">2025-05-31T09:15:07Z</dcterms:modified>
</cp:coreProperties>
</file>