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WebImage.xml" ContentType="application/vnd.ms-excel.rdrichvaluewebimage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Excel 2024\EX24EnglExamples\"/>
    </mc:Choice>
  </mc:AlternateContent>
  <xr:revisionPtr revIDLastSave="0" documentId="13_ncr:1_{769A5046-C811-4983-BCD6-5FB504437AE0}" xr6:coauthVersionLast="47" xr6:coauthVersionMax="47" xr10:uidLastSave="{00000000-0000-0000-0000-000000000000}"/>
  <bookViews>
    <workbookView xWindow="380" yWindow="380" windowWidth="16830" windowHeight="9390" tabRatio="884" firstSheet="7" activeTab="9" xr2:uid="{00000000-000D-0000-FFFF-FFFF00000000}"/>
  </bookViews>
  <sheets>
    <sheet name="FILTER" sheetId="15" r:id="rId1"/>
    <sheet name="SORT" sheetId="16" r:id="rId2"/>
    <sheet name="UNIQUE" sheetId="14" r:id="rId3"/>
    <sheet name="HLOOKUP" sheetId="3" r:id="rId4"/>
    <sheet name="VLOOKUP" sheetId="7" r:id="rId5"/>
    <sheet name="XLOOKUP" sheetId="12" r:id="rId6"/>
    <sheet name="INDEX" sheetId="4" r:id="rId7"/>
    <sheet name="CHOOSE" sheetId="5" r:id="rId8"/>
    <sheet name="MATCH" sheetId="13" r:id="rId9"/>
    <sheet name="EXPAND" sheetId="34" r:id="rId10"/>
    <sheet name="Stacking" sheetId="21" r:id="rId11"/>
    <sheet name="Wrapping" sheetId="23" r:id="rId12"/>
    <sheet name="Select_from_array" sheetId="24" r:id="rId13"/>
    <sheet name="Array_to_vector" sheetId="30" r:id="rId14"/>
    <sheet name="TAKE_DROP" sheetId="25" r:id="rId15"/>
    <sheet name="Group" sheetId="20" r:id="rId16"/>
    <sheet name="PIVOTBY" sheetId="33" r:id="rId17"/>
    <sheet name="Image" sheetId="19" r:id="rId18"/>
  </sheets>
  <definedNames>
    <definedName name="Currency">VLOOKUP!$A$7:$B$14</definedName>
    <definedName name="cursource" hidden="1">#N/A</definedName>
    <definedName name="int_ext_sel" hidden="1">1</definedName>
    <definedName name="PRODUCTION">INDEX!$B$4:$E$7</definedName>
    <definedName name="ROOMS">HLOOKUP!$A$3:$F$6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0" l="1" a="1"/>
  <c r="F4" i="20" s="1"/>
  <c r="F4" i="33" a="1"/>
  <c r="F4" i="33" s="1"/>
  <c r="E4" i="34" a="1"/>
  <c r="E4" i="34" s="1"/>
  <c r="D12" i="30" a="1"/>
  <c r="D12" i="30" s="1"/>
  <c r="E7" i="25" a="1"/>
  <c r="E7" i="25" s="1"/>
  <c r="E9" i="24" a="1"/>
  <c r="E9" i="24" s="1"/>
  <c r="C3" i="23" a="1"/>
  <c r="C3" i="23" s="1"/>
  <c r="A14" i="23" a="1"/>
  <c r="A14" i="23" s="1"/>
  <c r="L3" i="21" a="1"/>
  <c r="L3" i="21" s="1"/>
  <c r="G9" i="21" a="1"/>
  <c r="G9" i="21" s="1"/>
  <c r="A4" i="19"/>
  <c r="D3" i="30" a="1"/>
  <c r="E2" i="25" a="1"/>
  <c r="E2" i="25" s="1"/>
  <c r="D3" i="24" a="1"/>
  <c r="D3" i="24" s="1"/>
  <c r="G3" i="21" a="1"/>
  <c r="G3" i="21" s="1"/>
  <c r="K4" i="13"/>
  <c r="E4" i="13"/>
  <c r="E4" i="12"/>
  <c r="I4" i="16" a="1"/>
  <c r="I4" i="16" s="1"/>
  <c r="E4" i="16" a="1"/>
  <c r="E4" i="16" s="1"/>
  <c r="H4" i="15" a="1"/>
  <c r="H4" i="15" s="1"/>
  <c r="D11" i="30"/>
  <c r="F3" i="20"/>
  <c r="G2" i="21"/>
  <c r="E14" i="23"/>
  <c r="E8" i="24"/>
  <c r="G8" i="21"/>
  <c r="G2" i="25"/>
  <c r="G7" i="25"/>
  <c r="F2" i="33"/>
  <c r="J5" i="13"/>
  <c r="E3" i="24"/>
  <c r="D5" i="13"/>
  <c r="E3" i="23"/>
  <c r="E3" i="34"/>
  <c r="E3" i="30"/>
  <c r="L2" i="21"/>
  <c r="D3" i="30" l="1"/>
  <c r="I4" i="14" a="1"/>
  <c r="I4" i="14" s="1"/>
  <c r="D4" i="14" a="1"/>
  <c r="D4" i="14" s="1"/>
  <c r="H4" i="14" a="1"/>
  <c r="H4" i="14" s="1"/>
  <c r="C4" i="14" a="1"/>
  <c r="C4" i="14" s="1"/>
  <c r="E8" i="4"/>
  <c r="B9" i="7" l="1"/>
  <c r="B10" i="7"/>
  <c r="B11" i="7"/>
  <c r="B12" i="7"/>
  <c r="B13" i="7"/>
  <c r="B14" i="7"/>
  <c r="B8" i="7"/>
  <c r="C6" i="5" l="1"/>
  <c r="C7" i="5"/>
  <c r="C8" i="5"/>
  <c r="C9" i="5"/>
  <c r="C5" i="5"/>
  <c r="A16" i="4" a="1"/>
  <c r="A17" i="4" s="1"/>
  <c r="A14" i="4" a="1"/>
  <c r="B14" i="4" s="1"/>
  <c r="A13" i="4" a="1"/>
  <c r="C13" i="4" s="1"/>
  <c r="D14" i="4" l="1"/>
  <c r="D13" i="4"/>
  <c r="C14" i="4"/>
  <c r="B13" i="4"/>
  <c r="A14" i="4"/>
  <c r="A13" i="4"/>
  <c r="A16" i="4"/>
  <c r="B4" i="7"/>
  <c r="F7" i="3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<sst xmlns="http://schemas.openxmlformats.org/spreadsheetml/2006/main" count="231" uniqueCount="126">
  <si>
    <t xml:space="preserve"> </t>
  </si>
  <si>
    <t>EUR</t>
  </si>
  <si>
    <t>Dollar</t>
  </si>
  <si>
    <t>in Dollar:</t>
  </si>
  <si>
    <t>Name</t>
  </si>
  <si>
    <t>Barolo</t>
  </si>
  <si>
    <t>Beaujolais</t>
  </si>
  <si>
    <t>Chablis</t>
  </si>
  <si>
    <t>Bourgogne</t>
  </si>
  <si>
    <t>Freisa</t>
  </si>
  <si>
    <t>Grignolino</t>
  </si>
  <si>
    <t>Médoc</t>
  </si>
  <si>
    <t>Bordeaux</t>
  </si>
  <si>
    <t>Oppenheimer</t>
  </si>
  <si>
    <t>Ortenau</t>
  </si>
  <si>
    <t>Sauternes</t>
  </si>
  <si>
    <t>Riesling</t>
  </si>
  <si>
    <t>Müller-Thurgau</t>
  </si>
  <si>
    <t>Euro:</t>
  </si>
  <si>
    <t>Kraus</t>
  </si>
  <si>
    <t>Helman</t>
  </si>
  <si>
    <t>Bernd</t>
  </si>
  <si>
    <t>Kasar</t>
  </si>
  <si>
    <t>Silvaner</t>
  </si>
  <si>
    <t>Jonas</t>
  </si>
  <si>
    <t>Bill</t>
  </si>
  <si>
    <t>Mehmet</t>
  </si>
  <si>
    <t>Alfred</t>
  </si>
  <si>
    <t>Simon</t>
  </si>
  <si>
    <t>Karl</t>
  </si>
  <si>
    <t>Paul</t>
  </si>
  <si>
    <t>Hans</t>
  </si>
  <si>
    <t>Gerd</t>
  </si>
  <si>
    <t>Position</t>
  </si>
  <si>
    <t>Bild per Formel einfügen</t>
  </si>
  <si>
    <t>Artnr</t>
  </si>
  <si>
    <t>https://www.helmut-vonhoegen.de/xml10.png</t>
  </si>
  <si>
    <t>Region</t>
  </si>
  <si>
    <t>2024</t>
  </si>
  <si>
    <t>Hansen</t>
  </si>
  <si>
    <t>Gernot</t>
  </si>
  <si>
    <t>Schlier</t>
  </si>
  <si>
    <t>West</t>
  </si>
  <si>
    <t>Gundar</t>
  </si>
  <si>
    <t>Seiffert</t>
  </si>
  <si>
    <t>Nord</t>
  </si>
  <si>
    <t>Adam</t>
  </si>
  <si>
    <t>Karit</t>
  </si>
  <si>
    <t>Lemgo</t>
  </si>
  <si>
    <t>Using a filter</t>
  </si>
  <si>
    <t>Color</t>
  </si>
  <si>
    <t>Vintage</t>
  </si>
  <si>
    <t>Inventory</t>
  </si>
  <si>
    <t>red</t>
  </si>
  <si>
    <t>white</t>
  </si>
  <si>
    <t>Sort data</t>
  </si>
  <si>
    <t>Finding unique values</t>
  </si>
  <si>
    <t>Test values</t>
  </si>
  <si>
    <t>Unambiguous</t>
  </si>
  <si>
    <t>Unique</t>
  </si>
  <si>
    <t>Example: Horizontal reference table</t>
  </si>
  <si>
    <t>Rooms</t>
  </si>
  <si>
    <t>Rent</t>
  </si>
  <si>
    <t>Extra charges</t>
  </si>
  <si>
    <t>How much is the rent for 3-room apartments?</t>
  </si>
  <si>
    <t>Sq ft</t>
  </si>
  <si>
    <t>Vertical reference table</t>
  </si>
  <si>
    <t>Date</t>
  </si>
  <si>
    <t>Example of XLOOKUP() functions</t>
  </si>
  <si>
    <t>Gross wages</t>
  </si>
  <si>
    <t>Tax</t>
  </si>
  <si>
    <t>Production results</t>
  </si>
  <si>
    <t>Factory 2</t>
  </si>
  <si>
    <t>Factory 3</t>
  </si>
  <si>
    <t>Factory 4</t>
  </si>
  <si>
    <t>Factory 1</t>
  </si>
  <si>
    <t>Production of Factory 3 in 2022:</t>
  </si>
  <si>
    <t>Querying an array</t>
  </si>
  <si>
    <t>Customer D</t>
  </si>
  <si>
    <t>Customer E</t>
  </si>
  <si>
    <t>Customer C</t>
  </si>
  <si>
    <t>Customer</t>
  </si>
  <si>
    <t>Customer A</t>
  </si>
  <si>
    <t>Customer B</t>
  </si>
  <si>
    <t>Discount level</t>
  </si>
  <si>
    <t>Discount</t>
  </si>
  <si>
    <t>Discounts</t>
  </si>
  <si>
    <t>Examples of comparisons</t>
  </si>
  <si>
    <t>100 yards in seconds</t>
  </si>
  <si>
    <t>Time</t>
  </si>
  <si>
    <t>Stacking arrays, horizontal</t>
  </si>
  <si>
    <t>Stacking arrays, vertical</t>
  </si>
  <si>
    <t>Wrapping a vector column-by-column</t>
  </si>
  <si>
    <t>Wrapping a vector line by line</t>
  </si>
  <si>
    <t>Selects columns from an array</t>
  </si>
  <si>
    <t>Selects rows of an array</t>
  </si>
  <si>
    <t>Outputs an array as a column</t>
  </si>
  <si>
    <t>Omitting rows or columns of an array</t>
  </si>
  <si>
    <t>Returns columns or rows from an array</t>
  </si>
  <si>
    <t>Group values</t>
  </si>
  <si>
    <t>Description</t>
  </si>
  <si>
    <t>Category</t>
  </si>
  <si>
    <t>Revenue</t>
  </si>
  <si>
    <t>Awning</t>
  </si>
  <si>
    <t>Roll BT 33</t>
  </si>
  <si>
    <t>Roll Dark</t>
  </si>
  <si>
    <t>Roll Top</t>
  </si>
  <si>
    <t>Roll XXs</t>
  </si>
  <si>
    <t>Awning Blue Sk</t>
  </si>
  <si>
    <t>Awning Luxor</t>
  </si>
  <si>
    <t>Sales results</t>
  </si>
  <si>
    <t>Representative</t>
  </si>
  <si>
    <t>Product group</t>
  </si>
  <si>
    <t>Washing machines</t>
  </si>
  <si>
    <t>Refrigeration units</t>
  </si>
  <si>
    <t>100 yards in  seconds</t>
  </si>
  <si>
    <t>Outputs an array as a row</t>
  </si>
  <si>
    <t>Louvre</t>
  </si>
  <si>
    <t>Rollo</t>
  </si>
  <si>
    <t>East</t>
  </si>
  <si>
    <t>South</t>
  </si>
  <si>
    <t>Louvre Ccxs</t>
  </si>
  <si>
    <t>Louvre VVx</t>
  </si>
  <si>
    <t>Louvre Louise</t>
  </si>
  <si>
    <t>Example of the CHOOSE() function</t>
  </si>
  <si>
    <t>Expanding an Array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</si>
</sst>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0.0000"/>
    <numFmt numFmtId="167" formatCode="General_)"/>
    <numFmt numFmtId="168" formatCode="_-* #,##0.00\ [$€]_-;\-* #,##0.00\ [$€]_-;_-* &quot;-&quot;??\ [$€]_-;_-@_-"/>
    <numFmt numFmtId="169" formatCode="[hh]:mm"/>
    <numFmt numFmtId="170" formatCode="&quot;$&quot;#,##0.00"/>
  </numFmts>
  <fonts count="31" x14ac:knownFonts="1">
    <font>
      <sz val="11"/>
      <color theme="1"/>
      <name val="Calibri"/>
      <family val="2"/>
      <scheme val="minor"/>
    </font>
    <font>
      <sz val="12"/>
      <color theme="1"/>
      <name val="Corbel"/>
      <family val="2"/>
    </font>
    <font>
      <sz val="12"/>
      <color theme="1"/>
      <name val="Corbel"/>
      <family val="2"/>
    </font>
    <font>
      <sz val="12"/>
      <color theme="1"/>
      <name val="Corbel"/>
      <family val="2"/>
    </font>
    <font>
      <sz val="12"/>
      <color theme="1"/>
      <name val="Corbe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orbel"/>
      <family val="2"/>
    </font>
    <font>
      <b/>
      <sz val="10"/>
      <name val="Verdana"/>
      <family val="2"/>
    </font>
    <font>
      <b/>
      <sz val="12"/>
      <color theme="1"/>
      <name val="Corbel"/>
      <family val="2"/>
    </font>
    <font>
      <sz val="10"/>
      <name val="Verdana"/>
      <family val="2"/>
    </font>
    <font>
      <b/>
      <sz val="12"/>
      <color indexed="9"/>
      <name val="Verdana"/>
      <family val="2"/>
    </font>
    <font>
      <b/>
      <sz val="14"/>
      <color theme="1"/>
      <name val="Corbe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Helvetica"/>
    </font>
    <font>
      <b/>
      <sz val="11"/>
      <color theme="1"/>
      <name val="Calibri"/>
      <family val="2"/>
      <scheme val="minor"/>
    </font>
    <font>
      <b/>
      <sz val="11"/>
      <color indexed="12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orbel"/>
      <family val="2"/>
    </font>
    <font>
      <b/>
      <sz val="12"/>
      <name val="Corbel"/>
      <family val="2"/>
    </font>
    <font>
      <sz val="12"/>
      <name val="Corbel"/>
      <family val="2"/>
    </font>
    <font>
      <b/>
      <sz val="12"/>
      <color indexed="8"/>
      <name val="Corbel"/>
      <family val="2"/>
    </font>
    <font>
      <b/>
      <sz val="12"/>
      <color theme="1"/>
      <name val="Calibri"/>
      <family val="2"/>
      <scheme val="minor"/>
    </font>
    <font>
      <b/>
      <sz val="14"/>
      <color indexed="8"/>
      <name val="Corbel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theme="5" tint="0.799981688894314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5"/>
      </left>
      <right/>
      <top/>
      <bottom style="thin">
        <color theme="5"/>
      </bottom>
      <diagonal/>
    </border>
    <border>
      <left style="thin">
        <color indexed="64"/>
      </left>
      <right/>
      <top style="thin">
        <color indexed="64"/>
      </top>
      <bottom style="thin">
        <color theme="5"/>
      </bottom>
      <diagonal/>
    </border>
    <border>
      <left style="thin">
        <color indexed="64"/>
      </left>
      <right/>
      <top/>
      <bottom style="thin">
        <color theme="5"/>
      </bottom>
      <diagonal/>
    </border>
    <border>
      <left style="thin">
        <color theme="5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164" fontId="5" fillId="0" borderId="0" applyFont="0" applyFill="0" applyBorder="0" applyAlignment="0" applyProtection="0"/>
    <xf numFmtId="0" fontId="8" fillId="0" borderId="0"/>
    <xf numFmtId="0" fontId="10" fillId="2" borderId="2" applyNumberFormat="0" applyBorder="0" applyAlignment="0" applyProtection="0"/>
    <xf numFmtId="166" fontId="12" fillId="2" borderId="1" applyNumberFormat="0" applyFill="0" applyBorder="0" applyAlignment="0" applyProtection="0">
      <alignment horizontal="center"/>
    </xf>
    <xf numFmtId="0" fontId="13" fillId="3" borderId="0"/>
    <xf numFmtId="167" fontId="15" fillId="4" borderId="0"/>
    <xf numFmtId="0" fontId="16" fillId="0" borderId="0"/>
    <xf numFmtId="168" fontId="8" fillId="0" borderId="0" applyFont="0" applyFill="0" applyBorder="0" applyAlignment="0" applyProtection="0"/>
    <xf numFmtId="169" fontId="8" fillId="5" borderId="5" applyFont="0" applyFill="0" applyBorder="0" applyAlignment="0" applyProtection="0"/>
    <xf numFmtId="169" fontId="12" fillId="2" borderId="1" applyNumberFormat="0" applyFill="0" applyBorder="0" applyAlignment="0" applyProtection="0">
      <alignment horizontal="center"/>
    </xf>
    <xf numFmtId="168" fontId="12" fillId="2" borderId="1" applyNumberFormat="0" applyFill="0" applyBorder="0" applyAlignment="0" applyProtection="0">
      <alignment horizontal="center"/>
    </xf>
    <xf numFmtId="0" fontId="19" fillId="0" borderId="0">
      <alignment horizontal="left" vertical="center" indent="1"/>
    </xf>
    <xf numFmtId="168" fontId="8" fillId="0" borderId="0" applyFont="0" applyFill="0" applyBorder="0" applyAlignment="0" applyProtection="0"/>
    <xf numFmtId="0" fontId="8" fillId="0" borderId="0"/>
    <xf numFmtId="0" fontId="8" fillId="0" borderId="7"/>
    <xf numFmtId="0" fontId="20" fillId="4" borderId="0"/>
    <xf numFmtId="0" fontId="21" fillId="0" borderId="0">
      <alignment horizontal="center"/>
    </xf>
    <xf numFmtId="0" fontId="8" fillId="0" borderId="3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8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8" fillId="0" borderId="0" xfId="2"/>
    <xf numFmtId="0" fontId="9" fillId="0" borderId="0" xfId="2" applyFont="1"/>
    <xf numFmtId="0" fontId="11" fillId="0" borderId="0" xfId="5" applyFont="1" applyFill="1"/>
    <xf numFmtId="0" fontId="14" fillId="0" borderId="0" xfId="5" applyFont="1" applyFill="1"/>
    <xf numFmtId="0" fontId="11" fillId="0" borderId="0" xfId="3" applyFont="1" applyFill="1" applyBorder="1"/>
    <xf numFmtId="0" fontId="9" fillId="0" borderId="0" xfId="11" applyNumberFormat="1" applyFont="1" applyFill="1" applyBorder="1" applyAlignment="1"/>
    <xf numFmtId="0" fontId="18" fillId="0" borderId="0" xfId="0" applyFont="1"/>
    <xf numFmtId="0" fontId="0" fillId="0" borderId="0" xfId="0" applyAlignment="1">
      <alignment horizontal="center"/>
    </xf>
    <xf numFmtId="0" fontId="17" fillId="0" borderId="0" xfId="2" applyFont="1"/>
    <xf numFmtId="0" fontId="9" fillId="0" borderId="0" xfId="3" applyFont="1" applyFill="1" applyBorder="1" applyAlignment="1">
      <alignment horizontal="right" indent="1"/>
    </xf>
    <xf numFmtId="0" fontId="9" fillId="0" borderId="1" xfId="3" applyFont="1" applyFill="1" applyBorder="1" applyAlignment="1">
      <alignment horizontal="right" indent="1"/>
    </xf>
    <xf numFmtId="0" fontId="9" fillId="0" borderId="1" xfId="2" applyFont="1" applyBorder="1" applyAlignment="1">
      <alignment horizontal="right" indent="1"/>
    </xf>
    <xf numFmtId="0" fontId="6" fillId="0" borderId="1" xfId="0" applyFont="1" applyBorder="1" applyAlignment="1">
      <alignment horizontal="right" indent="1"/>
    </xf>
    <xf numFmtId="2" fontId="6" fillId="0" borderId="1" xfId="0" applyNumberFormat="1" applyFont="1" applyBorder="1" applyAlignment="1">
      <alignment horizontal="right" indent="1"/>
    </xf>
    <xf numFmtId="0" fontId="6" fillId="0" borderId="8" xfId="0" applyFont="1" applyBorder="1" applyAlignment="1">
      <alignment horizontal="right" indent="1"/>
    </xf>
    <xf numFmtId="0" fontId="22" fillId="0" borderId="6" xfId="0" applyFont="1" applyBorder="1" applyAlignment="1">
      <alignment horizontal="right" indent="1"/>
    </xf>
    <xf numFmtId="14" fontId="22" fillId="0" borderId="6" xfId="0" applyNumberFormat="1" applyFont="1" applyBorder="1" applyAlignment="1">
      <alignment horizontal="right" indent="1"/>
    </xf>
    <xf numFmtId="2" fontId="6" fillId="6" borderId="1" xfId="0" applyNumberFormat="1" applyFont="1" applyFill="1" applyBorder="1" applyAlignment="1">
      <alignment horizontal="right" indent="1"/>
    </xf>
    <xf numFmtId="0" fontId="6" fillId="0" borderId="0" xfId="0" applyFont="1" applyAlignment="1">
      <alignment horizontal="right" indent="1"/>
    </xf>
    <xf numFmtId="0" fontId="0" fillId="0" borderId="0" xfId="0" applyAlignment="1">
      <alignment horizontal="right" indent="1"/>
    </xf>
    <xf numFmtId="37" fontId="9" fillId="0" borderId="1" xfId="10" applyNumberFormat="1" applyFont="1" applyFill="1" applyBorder="1" applyAlignment="1" applyProtection="1">
      <alignment horizontal="right" indent="1"/>
    </xf>
    <xf numFmtId="3" fontId="9" fillId="0" borderId="1" xfId="10" applyNumberFormat="1" applyFont="1" applyFill="1" applyBorder="1" applyAlignment="1" applyProtection="1">
      <alignment horizontal="right" indent="1"/>
    </xf>
    <xf numFmtId="3" fontId="9" fillId="6" borderId="1" xfId="10" applyNumberFormat="1" applyFont="1" applyFill="1" applyBorder="1" applyAlignment="1" applyProtection="1">
      <alignment horizontal="right" indent="1"/>
    </xf>
    <xf numFmtId="37" fontId="9" fillId="0" borderId="0" xfId="10" applyNumberFormat="1" applyFont="1" applyFill="1" applyBorder="1" applyAlignment="1" applyProtection="1">
      <alignment horizontal="right" indent="1"/>
    </xf>
    <xf numFmtId="0" fontId="9" fillId="0" borderId="1" xfId="11" applyNumberFormat="1" applyFont="1" applyFill="1" applyBorder="1" applyAlignment="1">
      <alignment horizontal="right" indent="1"/>
    </xf>
    <xf numFmtId="0" fontId="8" fillId="0" borderId="0" xfId="2" applyAlignment="1">
      <alignment horizontal="right" indent="1"/>
    </xf>
    <xf numFmtId="0" fontId="9" fillId="0" borderId="0" xfId="11" applyNumberFormat="1" applyFont="1" applyFill="1" applyBorder="1" applyAlignment="1">
      <alignment horizontal="right" indent="1"/>
    </xf>
    <xf numFmtId="10" fontId="9" fillId="0" borderId="1" xfId="11" applyNumberFormat="1" applyFont="1" applyFill="1" applyBorder="1" applyAlignment="1">
      <alignment horizontal="right" indent="1"/>
    </xf>
    <xf numFmtId="10" fontId="9" fillId="0" borderId="1" xfId="11" applyNumberFormat="1" applyFont="1" applyFill="1" applyBorder="1" applyAlignment="1" applyProtection="1">
      <alignment horizontal="right" inden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20" applyFont="1" applyBorder="1" applyAlignment="1">
      <alignment horizontal="center"/>
    </xf>
    <xf numFmtId="0" fontId="6" fillId="0" borderId="1" xfId="0" applyFont="1" applyBorder="1" applyAlignment="1">
      <alignment horizontal="right" wrapText="1" indent="1"/>
    </xf>
    <xf numFmtId="165" fontId="0" fillId="0" borderId="1" xfId="20" applyFont="1" applyBorder="1" applyAlignment="1">
      <alignment horizontal="right"/>
    </xf>
    <xf numFmtId="0" fontId="24" fillId="0" borderId="0" xfId="21"/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10" fontId="6" fillId="0" borderId="1" xfId="19" applyNumberFormat="1" applyFont="1" applyBorder="1"/>
    <xf numFmtId="166" fontId="6" fillId="0" borderId="1" xfId="0" applyNumberFormat="1" applyFont="1" applyBorder="1" applyAlignment="1">
      <alignment horizontal="right" indent="1"/>
    </xf>
    <xf numFmtId="0" fontId="25" fillId="0" borderId="0" xfId="0" applyFont="1"/>
    <xf numFmtId="0" fontId="14" fillId="0" borderId="0" xfId="0" applyFont="1"/>
    <xf numFmtId="0" fontId="11" fillId="0" borderId="0" xfId="0" applyFont="1"/>
    <xf numFmtId="0" fontId="26" fillId="0" borderId="1" xfId="0" applyFont="1" applyBorder="1" applyAlignment="1">
      <alignment horizontal="right" indent="1"/>
    </xf>
    <xf numFmtId="0" fontId="27" fillId="0" borderId="1" xfId="0" applyFont="1" applyBorder="1" applyAlignment="1">
      <alignment horizontal="right" indent="1"/>
    </xf>
    <xf numFmtId="0" fontId="25" fillId="0" borderId="1" xfId="0" applyFont="1" applyBorder="1"/>
    <xf numFmtId="0" fontId="4" fillId="0" borderId="0" xfId="0" applyFont="1"/>
    <xf numFmtId="0" fontId="0" fillId="0" borderId="1" xfId="0" applyBorder="1"/>
    <xf numFmtId="0" fontId="28" fillId="0" borderId="0" xfId="0" applyFont="1"/>
    <xf numFmtId="0" fontId="3" fillId="0" borderId="1" xfId="0" applyFont="1" applyBorder="1"/>
    <xf numFmtId="0" fontId="3" fillId="0" borderId="0" xfId="0" applyFont="1"/>
    <xf numFmtId="0" fontId="29" fillId="0" borderId="0" xfId="0" applyFont="1"/>
    <xf numFmtId="0" fontId="14" fillId="0" borderId="0" xfId="16" applyFont="1" applyFill="1"/>
    <xf numFmtId="0" fontId="2" fillId="0" borderId="0" xfId="0" applyFont="1"/>
    <xf numFmtId="0" fontId="11" fillId="0" borderId="0" xfId="16" applyFont="1" applyFill="1"/>
    <xf numFmtId="0" fontId="11" fillId="0" borderId="8" xfId="0" applyFont="1" applyBorder="1" applyAlignment="1">
      <alignment horizontal="right" indent="1"/>
    </xf>
    <xf numFmtId="0" fontId="2" fillId="0" borderId="0" xfId="0" applyFont="1" applyAlignment="1">
      <alignment horizontal="center"/>
    </xf>
    <xf numFmtId="0" fontId="2" fillId="7" borderId="9" xfId="0" applyFont="1" applyFill="1" applyBorder="1" applyAlignment="1">
      <alignment horizontal="right" indent="1"/>
    </xf>
    <xf numFmtId="0" fontId="2" fillId="7" borderId="10" xfId="0" applyFont="1" applyFill="1" applyBorder="1" applyAlignment="1">
      <alignment horizontal="right" indent="1"/>
    </xf>
    <xf numFmtId="3" fontId="2" fillId="7" borderId="10" xfId="0" applyNumberFormat="1" applyFont="1" applyFill="1" applyBorder="1" applyAlignment="1">
      <alignment horizontal="right" indent="1"/>
    </xf>
    <xf numFmtId="0" fontId="2" fillId="0" borderId="9" xfId="0" applyFont="1" applyBorder="1" applyAlignment="1">
      <alignment horizontal="right" indent="1"/>
    </xf>
    <xf numFmtId="0" fontId="2" fillId="0" borderId="11" xfId="0" applyFont="1" applyBorder="1" applyAlignment="1">
      <alignment horizontal="right" indent="1"/>
    </xf>
    <xf numFmtId="3" fontId="2" fillId="0" borderId="11" xfId="0" applyNumberFormat="1" applyFont="1" applyBorder="1" applyAlignment="1">
      <alignment horizontal="right" indent="1"/>
    </xf>
    <xf numFmtId="0" fontId="2" fillId="7" borderId="11" xfId="0" applyFont="1" applyFill="1" applyBorder="1" applyAlignment="1">
      <alignment horizontal="right" indent="1"/>
    </xf>
    <xf numFmtId="3" fontId="2" fillId="7" borderId="11" xfId="0" applyNumberFormat="1" applyFont="1" applyFill="1" applyBorder="1" applyAlignment="1">
      <alignment horizontal="right" indent="1"/>
    </xf>
    <xf numFmtId="0" fontId="2" fillId="0" borderId="12" xfId="0" applyFont="1" applyBorder="1" applyAlignment="1">
      <alignment horizontal="right" indent="1"/>
    </xf>
    <xf numFmtId="0" fontId="2" fillId="0" borderId="13" xfId="0" applyFont="1" applyBorder="1" applyAlignment="1">
      <alignment horizontal="right" indent="1"/>
    </xf>
    <xf numFmtId="3" fontId="2" fillId="0" borderId="13" xfId="0" applyNumberFormat="1" applyFont="1" applyBorder="1" applyAlignment="1">
      <alignment horizontal="right" indent="1"/>
    </xf>
    <xf numFmtId="0" fontId="2" fillId="0" borderId="1" xfId="0" applyFont="1" applyBorder="1"/>
    <xf numFmtId="0" fontId="1" fillId="0" borderId="1" xfId="3" applyFont="1" applyFill="1" applyBorder="1" applyAlignment="1">
      <alignment horizontal="right" indent="1"/>
    </xf>
    <xf numFmtId="0" fontId="1" fillId="0" borderId="1" xfId="3" applyFont="1" applyFill="1" applyBorder="1" applyAlignment="1">
      <alignment horizontal="left" indent="5"/>
    </xf>
    <xf numFmtId="0" fontId="9" fillId="0" borderId="1" xfId="4" applyNumberFormat="1" applyFont="1" applyFill="1" applyBorder="1" applyAlignment="1"/>
    <xf numFmtId="1" fontId="8" fillId="0" borderId="0" xfId="2" applyNumberFormat="1"/>
    <xf numFmtId="0" fontId="9" fillId="6" borderId="1" xfId="4" applyNumberFormat="1" applyFont="1" applyFill="1" applyBorder="1" applyAlignment="1"/>
    <xf numFmtId="0" fontId="1" fillId="0" borderId="1" xfId="11" applyNumberFormat="1" applyFont="1" applyFill="1" applyBorder="1" applyAlignment="1">
      <alignment horizontal="right" indent="1"/>
    </xf>
    <xf numFmtId="170" fontId="0" fillId="0" borderId="1" xfId="1" applyNumberFormat="1" applyFont="1" applyBorder="1"/>
    <xf numFmtId="170" fontId="25" fillId="0" borderId="1" xfId="1" applyNumberFormat="1" applyFont="1" applyBorder="1"/>
    <xf numFmtId="0" fontId="30" fillId="0" borderId="0" xfId="0" applyFont="1"/>
    <xf numFmtId="0" fontId="1" fillId="0" borderId="2" xfId="3" applyFont="1" applyFill="1" applyBorder="1" applyAlignment="1">
      <alignment horizontal="right" indent="1"/>
    </xf>
    <xf numFmtId="0" fontId="9" fillId="0" borderId="3" xfId="3" applyFont="1" applyFill="1" applyBorder="1" applyAlignment="1">
      <alignment horizontal="right" indent="1"/>
    </xf>
    <xf numFmtId="0" fontId="9" fillId="0" borderId="4" xfId="3" applyFont="1" applyFill="1" applyBorder="1" applyAlignment="1">
      <alignment horizontal="right" indent="1"/>
    </xf>
    <xf numFmtId="0" fontId="18" fillId="0" borderId="0" xfId="0" applyFont="1" applyAlignment="1">
      <alignment wrapText="1"/>
    </xf>
    <xf numFmtId="0" fontId="18" fillId="0" borderId="5" xfId="0" applyFont="1" applyBorder="1" applyAlignment="1">
      <alignment wrapText="1"/>
    </xf>
  </cellXfs>
  <cellStyles count="22">
    <cellStyle name="Anfangstitel" xfId="6" xr:uid="{00000000-0005-0000-0000-000000000000}"/>
    <cellStyle name="Beschriftung" xfId="7" xr:uid="{00000000-0005-0000-0000-000001000000}"/>
    <cellStyle name="Comma" xfId="20" builtinId="3"/>
    <cellStyle name="ContentsHyperlink" xfId="12" xr:uid="{00000000-0005-0000-0000-000002000000}"/>
    <cellStyle name="Currency" xfId="1" builtinId="4"/>
    <cellStyle name="Euro" xfId="8" xr:uid="{00000000-0005-0000-0000-000003000000}"/>
    <cellStyle name="Euro 2" xfId="13" xr:uid="{00000000-0005-0000-0000-000004000000}"/>
    <cellStyle name="Hyperlink" xfId="21" builtinId="8"/>
    <cellStyle name="Normal" xfId="0" builtinId="0"/>
    <cellStyle name="Percent" xfId="19" builtinId="5"/>
    <cellStyle name="Standard 2" xfId="2" xr:uid="{00000000-0005-0000-0000-000006000000}"/>
    <cellStyle name="Standard 3" xfId="14" xr:uid="{00000000-0005-0000-0000-000007000000}"/>
    <cellStyle name="Summen" xfId="15" xr:uid="{00000000-0005-0000-0000-000008000000}"/>
    <cellStyle name="Tabellenbeschriftung" xfId="3" xr:uid="{00000000-0005-0000-0000-000009000000}"/>
    <cellStyle name="Tabellendaten" xfId="4" xr:uid="{00000000-0005-0000-0000-00000A000000}"/>
    <cellStyle name="Tabellendaten 2" xfId="10" xr:uid="{00000000-0005-0000-0000-00000B000000}"/>
    <cellStyle name="Tabellendaten 3" xfId="11" xr:uid="{00000000-0005-0000-0000-00000C000000}"/>
    <cellStyle name="Tabellentitel" xfId="5" xr:uid="{00000000-0005-0000-0000-00000D000000}"/>
    <cellStyle name="Titel" xfId="16" xr:uid="{00000000-0005-0000-0000-00000E000000}"/>
    <cellStyle name="Untertitel" xfId="17" xr:uid="{00000000-0005-0000-0000-00000F000000}"/>
    <cellStyle name="zeitsumme" xfId="9" xr:uid="{00000000-0005-0000-0000-000011000000}"/>
    <cellStyle name="Zwischensummen" xfId="18" xr:uid="{00000000-0005-0000-0000-000012000000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relativeIndent="1" justifyLastLine="0" shrinkToFit="0" readingOrder="0"/>
      <border diagonalUp="0" diagonalDown="0">
        <left style="thin">
          <color indexed="64"/>
        </left>
        <right/>
        <top/>
        <bottom style="thin">
          <color theme="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/>
        <top/>
        <bottom style="thin">
          <color theme="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/>
        <top/>
        <bottom style="thin">
          <color theme="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1" justifyLastLine="0" shrinkToFit="0" readingOrder="0"/>
      <border diagonalUp="0" diagonalDown="0" outline="0">
        <left style="thin">
          <color theme="5"/>
        </left>
        <right/>
        <top/>
        <bottom style="thin">
          <color theme="5"/>
        </bottom>
      </border>
    </dxf>
    <dxf>
      <border outline="0">
        <right style="thin">
          <color rgb="FF000000"/>
        </right>
        <top style="thin">
          <color rgb="FF000000"/>
        </top>
        <bottom style="thin">
          <color rgb="FFC0504D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orbel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relativeIndent="1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orbe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relative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20/07/relationships/rdRichValueWebImage" Target="richData/rdRichValueWebImage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Relationship Id="rId27" Type="http://schemas.openxmlformats.org/officeDocument/2006/relationships/calcChain" Target="calcChain.xml"/></Relationships>
</file>

<file path=xl/richData/_rels/rdRichValueWebImage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helmut-vonhoegen.de/xml10.png" TargetMode="Externa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  <types>
    <type name="_webimage">
      <keyFlags>
        <key name="WebImageIdentifier">
          <flag name="ShowInCardView" value="0"/>
        </key>
      </keyFlags>
    </type>
  </types>
</rvTypesInfo>
</file>

<file path=xl/richData/rdRichValueWebImage.xml><?xml version="1.0" encoding="utf-8"?>
<webImagesSrd xmlns="http://schemas.microsoft.com/office/spreadsheetml/2020/richdatawebimage" xmlns:r="http://schemas.openxmlformats.org/officeDocument/2006/relationships">
  <webImageSrd>
    <address r:id="rId1"/>
    <blip r:id="rId2"/>
  </webImageSrd>
</webImagesSrd>
</file>

<file path=xl/richData/rdrichvalue.xml><?xml version="1.0" encoding="utf-8"?>
<rvData xmlns="http://schemas.microsoft.com/office/spreadsheetml/2017/richdata" count="1">
  <rv s="0">
    <v>0</v>
    <v>1</v>
    <v>0</v>
    <v>0</v>
    <v>XML-E-Book</v>
  </rv>
</rvData>
</file>

<file path=xl/richData/rdrichvaluestructure.xml><?xml version="1.0" encoding="utf-8"?>
<rvStructures xmlns="http://schemas.microsoft.com/office/spreadsheetml/2017/richdata" count="1">
  <s t="_webimage">
    <k n="WebImageIdentifier" t="i"/>
    <k n="CalcOrigin" t="i"/>
    <k n="ComputedImage" t="b"/>
    <k n="ImageSizing" t="i"/>
    <k n="Text" t="s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BC924D-A0EE-4F20-9E6D-167F43799BBA}" name="sales_results" displayName="sales_results" ref="A3:D19" totalsRowShown="0" headerRowDxfId="7" dataDxfId="5" headerRowBorderDxfId="6" tableBorderDxfId="4">
  <tableColumns count="4">
    <tableColumn id="1" xr3:uid="{F8CC8B71-1410-42D7-A815-B3A40FE0FA3F}" name="Representative" dataDxfId="3"/>
    <tableColumn id="2" xr3:uid="{20EE5AFA-5EE5-4127-A1D3-C578E9BD1BF4}" name="Product group" dataDxfId="2"/>
    <tableColumn id="3" xr3:uid="{313E2B72-62D5-44EB-A1AE-873058874C30}" name="Region" dataDxfId="1"/>
    <tableColumn id="6" xr3:uid="{586327BB-E540-411E-B89B-6AD4DC274987}" name="2024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www.helmut-vonhoegen.de/xml10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BA407-ABCE-4A8B-8BA4-F969C32C1898}">
  <dimension ref="A1:K17"/>
  <sheetViews>
    <sheetView workbookViewId="0">
      <selection activeCell="H4" sqref="H4"/>
    </sheetView>
  </sheetViews>
  <sheetFormatPr defaultColWidth="10.90625" defaultRowHeight="14.5" x14ac:dyDescent="0.35"/>
  <cols>
    <col min="1" max="1" width="14.08984375" customWidth="1"/>
    <col min="5" max="5" width="6.6328125" customWidth="1"/>
    <col min="7" max="7" width="6.1796875" customWidth="1"/>
  </cols>
  <sheetData>
    <row r="1" spans="1:11" ht="18.5" x14ac:dyDescent="0.45">
      <c r="A1" s="3" t="s">
        <v>49</v>
      </c>
    </row>
    <row r="3" spans="1:11" x14ac:dyDescent="0.35">
      <c r="A3" s="33" t="s">
        <v>37</v>
      </c>
      <c r="B3" s="33" t="s">
        <v>50</v>
      </c>
      <c r="C3" s="33" t="s">
        <v>51</v>
      </c>
      <c r="D3" s="33" t="s">
        <v>52</v>
      </c>
      <c r="F3" s="33" t="s">
        <v>50</v>
      </c>
      <c r="H3" s="33" t="s">
        <v>37</v>
      </c>
      <c r="I3" s="33" t="s">
        <v>50</v>
      </c>
      <c r="J3" s="33" t="s">
        <v>51</v>
      </c>
      <c r="K3" s="33" t="s">
        <v>52</v>
      </c>
    </row>
    <row r="4" spans="1:11" x14ac:dyDescent="0.35">
      <c r="A4" s="33" t="s">
        <v>14</v>
      </c>
      <c r="B4" s="33" t="s">
        <v>53</v>
      </c>
      <c r="C4" s="33">
        <v>2015</v>
      </c>
      <c r="D4" s="33">
        <v>340</v>
      </c>
      <c r="F4" s="33" t="s">
        <v>53</v>
      </c>
      <c r="H4" s="33" t="str" cm="1">
        <f t="array" ref="H4:K9">_xlfn._xlws.FILTER(A4:D17,B4:B17=F4,"")</f>
        <v>Ortenau</v>
      </c>
      <c r="I4" s="33" t="str">
        <v>red</v>
      </c>
      <c r="J4" s="33">
        <v>2015</v>
      </c>
      <c r="K4" s="33">
        <v>340</v>
      </c>
    </row>
    <row r="5" spans="1:11" x14ac:dyDescent="0.35">
      <c r="A5" s="33" t="s">
        <v>17</v>
      </c>
      <c r="B5" s="33" t="s">
        <v>54</v>
      </c>
      <c r="C5" s="33">
        <v>2016</v>
      </c>
      <c r="D5" s="33">
        <v>340</v>
      </c>
      <c r="H5" s="33" t="str">
        <v>Médoc</v>
      </c>
      <c r="I5" s="33" t="str">
        <v>red</v>
      </c>
      <c r="J5" s="33">
        <v>2015</v>
      </c>
      <c r="K5" s="33">
        <v>300</v>
      </c>
    </row>
    <row r="6" spans="1:11" x14ac:dyDescent="0.35">
      <c r="A6" s="33" t="s">
        <v>16</v>
      </c>
      <c r="B6" s="33" t="s">
        <v>54</v>
      </c>
      <c r="C6" s="33">
        <v>2016</v>
      </c>
      <c r="D6" s="33">
        <v>200</v>
      </c>
      <c r="H6" s="33" t="str">
        <v>Beaujolais</v>
      </c>
      <c r="I6" s="33" t="str">
        <v>red</v>
      </c>
      <c r="J6" s="33">
        <v>2015</v>
      </c>
      <c r="K6" s="33">
        <v>200</v>
      </c>
    </row>
    <row r="7" spans="1:11" x14ac:dyDescent="0.35">
      <c r="A7" s="33" t="s">
        <v>13</v>
      </c>
      <c r="B7" s="33" t="s">
        <v>54</v>
      </c>
      <c r="C7" s="33">
        <v>2016</v>
      </c>
      <c r="D7" s="33">
        <v>300</v>
      </c>
      <c r="H7" s="33" t="str">
        <v>Barolo</v>
      </c>
      <c r="I7" s="33" t="str">
        <v>red</v>
      </c>
      <c r="J7" s="33">
        <v>2015</v>
      </c>
      <c r="K7" s="33">
        <v>300</v>
      </c>
    </row>
    <row r="8" spans="1:11" x14ac:dyDescent="0.35">
      <c r="A8" s="33" t="s">
        <v>23</v>
      </c>
      <c r="B8" s="33" t="s">
        <v>54</v>
      </c>
      <c r="C8" s="33">
        <v>2016</v>
      </c>
      <c r="D8" s="33">
        <v>230</v>
      </c>
      <c r="H8" s="33" t="str">
        <v>Freisa</v>
      </c>
      <c r="I8" s="33" t="str">
        <v>red</v>
      </c>
      <c r="J8" s="33">
        <v>2015</v>
      </c>
      <c r="K8" s="33">
        <v>120</v>
      </c>
    </row>
    <row r="9" spans="1:11" x14ac:dyDescent="0.35">
      <c r="A9" s="33" t="s">
        <v>11</v>
      </c>
      <c r="B9" s="33" t="s">
        <v>53</v>
      </c>
      <c r="C9" s="33">
        <v>2015</v>
      </c>
      <c r="D9" s="33">
        <v>300</v>
      </c>
      <c r="H9" s="33" t="str">
        <v>Grignolino</v>
      </c>
      <c r="I9" s="33" t="str">
        <v>red</v>
      </c>
      <c r="J9" s="33">
        <v>2015</v>
      </c>
      <c r="K9" s="33">
        <v>230</v>
      </c>
    </row>
    <row r="10" spans="1:11" x14ac:dyDescent="0.35">
      <c r="A10" s="33" t="s">
        <v>12</v>
      </c>
      <c r="B10" s="33" t="s">
        <v>54</v>
      </c>
      <c r="C10" s="33">
        <v>2016</v>
      </c>
      <c r="D10" s="33">
        <v>260</v>
      </c>
    </row>
    <row r="11" spans="1:11" x14ac:dyDescent="0.35">
      <c r="A11" s="33" t="s">
        <v>15</v>
      </c>
      <c r="B11" s="33" t="s">
        <v>54</v>
      </c>
      <c r="C11" s="33">
        <v>2016</v>
      </c>
      <c r="D11" s="33">
        <v>170</v>
      </c>
    </row>
    <row r="12" spans="1:11" x14ac:dyDescent="0.35">
      <c r="A12" s="33" t="s">
        <v>6</v>
      </c>
      <c r="B12" s="33" t="s">
        <v>53</v>
      </c>
      <c r="C12" s="33">
        <v>2015</v>
      </c>
      <c r="D12" s="33">
        <v>200</v>
      </c>
    </row>
    <row r="13" spans="1:11" x14ac:dyDescent="0.35">
      <c r="A13" s="33" t="s">
        <v>8</v>
      </c>
      <c r="B13" s="33" t="s">
        <v>54</v>
      </c>
      <c r="C13" s="33">
        <v>2016</v>
      </c>
      <c r="D13" s="33">
        <v>230</v>
      </c>
    </row>
    <row r="14" spans="1:11" x14ac:dyDescent="0.35">
      <c r="A14" s="33" t="s">
        <v>7</v>
      </c>
      <c r="B14" s="33" t="s">
        <v>54</v>
      </c>
      <c r="C14" s="33">
        <v>2016</v>
      </c>
      <c r="D14" s="33">
        <v>230</v>
      </c>
    </row>
    <row r="15" spans="1:11" x14ac:dyDescent="0.35">
      <c r="A15" s="33" t="s">
        <v>5</v>
      </c>
      <c r="B15" s="33" t="s">
        <v>53</v>
      </c>
      <c r="C15" s="33">
        <v>2015</v>
      </c>
      <c r="D15" s="33">
        <v>300</v>
      </c>
    </row>
    <row r="16" spans="1:11" x14ac:dyDescent="0.35">
      <c r="A16" s="33" t="s">
        <v>9</v>
      </c>
      <c r="B16" s="33" t="s">
        <v>53</v>
      </c>
      <c r="C16" s="33">
        <v>2015</v>
      </c>
      <c r="D16" s="33">
        <v>120</v>
      </c>
    </row>
    <row r="17" spans="1:4" x14ac:dyDescent="0.35">
      <c r="A17" s="33" t="s">
        <v>10</v>
      </c>
      <c r="B17" s="33" t="s">
        <v>53</v>
      </c>
      <c r="C17" s="33">
        <v>2015</v>
      </c>
      <c r="D17" s="33">
        <v>230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234B7-F3E5-4E62-899C-E25DED984241}">
  <dimension ref="A1:K12"/>
  <sheetViews>
    <sheetView workbookViewId="0">
      <selection activeCell="E4" sqref="E4"/>
    </sheetView>
  </sheetViews>
  <sheetFormatPr defaultColWidth="10.90625" defaultRowHeight="14.5" x14ac:dyDescent="0.35"/>
  <cols>
    <col min="1" max="1" width="14.54296875" customWidth="1"/>
    <col min="2" max="2" width="8" customWidth="1"/>
    <col min="3" max="3" width="8.08984375" bestFit="1" customWidth="1"/>
    <col min="4" max="4" width="4.6328125" customWidth="1"/>
    <col min="5" max="5" width="14.453125" customWidth="1"/>
    <col min="6" max="6" width="7.54296875" customWidth="1"/>
    <col min="7" max="7" width="8.08984375" bestFit="1" customWidth="1"/>
    <col min="8" max="8" width="4.36328125" customWidth="1"/>
    <col min="9" max="9" width="15.08984375" customWidth="1"/>
    <col min="10" max="10" width="8.81640625" customWidth="1"/>
  </cols>
  <sheetData>
    <row r="1" spans="1:11" ht="18.5" x14ac:dyDescent="0.45">
      <c r="A1" s="3" t="s">
        <v>55</v>
      </c>
    </row>
    <row r="3" spans="1:11" x14ac:dyDescent="0.35">
      <c r="A3" s="33" t="s">
        <v>37</v>
      </c>
      <c r="B3" s="33" t="s">
        <v>50</v>
      </c>
      <c r="C3" s="33" t="s">
        <v>51</v>
      </c>
      <c r="E3" s="33" t="s">
        <v>37</v>
      </c>
      <c r="F3" s="33" t="s">
        <v>50</v>
      </c>
      <c r="G3" s="33" t="s">
        <v>51</v>
      </c>
      <c r="I3" s="33" t="s">
        <v>37</v>
      </c>
      <c r="J3" s="33" t="s">
        <v>50</v>
      </c>
      <c r="K3" s="33" t="s">
        <v>51</v>
      </c>
    </row>
    <row r="4" spans="1:11" x14ac:dyDescent="0.35">
      <c r="A4" s="33" t="s">
        <v>14</v>
      </c>
      <c r="B4" s="33" t="s">
        <v>53</v>
      </c>
      <c r="C4" s="33">
        <v>2014</v>
      </c>
      <c r="E4" s="33" t="str" cm="1">
        <f t="array" ref="E4:G12">_xlfn._xlws.SORT(A4:C12,2,1,0)</f>
        <v>Ortenau</v>
      </c>
      <c r="F4" s="33" t="str">
        <v>red</v>
      </c>
      <c r="G4" s="33">
        <v>2014</v>
      </c>
      <c r="I4" s="33" t="str" cm="1">
        <f t="array" ref="I4:K12">_xlfn.SORTBY(A4:C12,B4:B12,1,C4:C12,1)</f>
        <v>Ortenau</v>
      </c>
      <c r="J4" s="33" t="str">
        <v>red</v>
      </c>
      <c r="K4" s="33">
        <v>2014</v>
      </c>
    </row>
    <row r="5" spans="1:11" x14ac:dyDescent="0.35">
      <c r="A5" s="33" t="s">
        <v>17</v>
      </c>
      <c r="B5" s="33" t="s">
        <v>54</v>
      </c>
      <c r="C5" s="33">
        <v>2014</v>
      </c>
      <c r="E5" s="33" t="str">
        <v>Médoc</v>
      </c>
      <c r="F5" s="33" t="str">
        <v>red</v>
      </c>
      <c r="G5" s="33">
        <v>2015</v>
      </c>
      <c r="I5" s="33" t="str">
        <v>Médoc</v>
      </c>
      <c r="J5" s="33" t="str">
        <v>red</v>
      </c>
      <c r="K5" s="33">
        <v>2015</v>
      </c>
    </row>
    <row r="6" spans="1:11" x14ac:dyDescent="0.35">
      <c r="A6" s="33" t="s">
        <v>16</v>
      </c>
      <c r="B6" s="33" t="s">
        <v>54</v>
      </c>
      <c r="C6" s="33">
        <v>2016</v>
      </c>
      <c r="E6" s="33" t="str">
        <v>Beaujolais</v>
      </c>
      <c r="F6" s="33" t="str">
        <v>red</v>
      </c>
      <c r="G6" s="33">
        <v>2015</v>
      </c>
      <c r="I6" s="33" t="str">
        <v>Beaujolais</v>
      </c>
      <c r="J6" s="33" t="str">
        <v>red</v>
      </c>
      <c r="K6" s="33">
        <v>2015</v>
      </c>
    </row>
    <row r="7" spans="1:11" x14ac:dyDescent="0.35">
      <c r="A7" s="33" t="s">
        <v>13</v>
      </c>
      <c r="B7" s="33" t="s">
        <v>54</v>
      </c>
      <c r="C7" s="33">
        <v>2016</v>
      </c>
      <c r="E7" s="33" t="str">
        <v>Müller-Thurgau</v>
      </c>
      <c r="F7" s="33" t="str">
        <v>white</v>
      </c>
      <c r="G7" s="33">
        <v>2014</v>
      </c>
      <c r="I7" s="33" t="str">
        <v>Müller-Thurgau</v>
      </c>
      <c r="J7" s="33" t="str">
        <v>white</v>
      </c>
      <c r="K7" s="33">
        <v>2014</v>
      </c>
    </row>
    <row r="8" spans="1:11" x14ac:dyDescent="0.35">
      <c r="A8" s="33" t="s">
        <v>23</v>
      </c>
      <c r="B8" s="33" t="s">
        <v>54</v>
      </c>
      <c r="C8" s="33">
        <v>2016</v>
      </c>
      <c r="E8" s="33" t="str">
        <v>Riesling</v>
      </c>
      <c r="F8" s="33" t="str">
        <v>white</v>
      </c>
      <c r="G8" s="33">
        <v>2016</v>
      </c>
      <c r="I8" s="33" t="str">
        <v>Sauternes</v>
      </c>
      <c r="J8" s="33" t="str">
        <v>white</v>
      </c>
      <c r="K8" s="33">
        <v>2014</v>
      </c>
    </row>
    <row r="9" spans="1:11" x14ac:dyDescent="0.35">
      <c r="A9" s="33" t="s">
        <v>11</v>
      </c>
      <c r="B9" s="33" t="s">
        <v>53</v>
      </c>
      <c r="C9" s="33">
        <v>2015</v>
      </c>
      <c r="E9" s="33" t="str">
        <v>Oppenheimer</v>
      </c>
      <c r="F9" s="33" t="str">
        <v>white</v>
      </c>
      <c r="G9" s="33">
        <v>2016</v>
      </c>
      <c r="I9" s="33" t="str">
        <v>Riesling</v>
      </c>
      <c r="J9" s="33" t="str">
        <v>white</v>
      </c>
      <c r="K9" s="33">
        <v>2016</v>
      </c>
    </row>
    <row r="10" spans="1:11" x14ac:dyDescent="0.35">
      <c r="A10" s="33" t="s">
        <v>12</v>
      </c>
      <c r="B10" s="33" t="s">
        <v>54</v>
      </c>
      <c r="C10" s="33">
        <v>2016</v>
      </c>
      <c r="E10" s="33" t="str">
        <v>Silvaner</v>
      </c>
      <c r="F10" s="33" t="str">
        <v>white</v>
      </c>
      <c r="G10" s="33">
        <v>2016</v>
      </c>
      <c r="I10" s="33" t="str">
        <v>Oppenheimer</v>
      </c>
      <c r="J10" s="33" t="str">
        <v>white</v>
      </c>
      <c r="K10" s="33">
        <v>2016</v>
      </c>
    </row>
    <row r="11" spans="1:11" x14ac:dyDescent="0.35">
      <c r="A11" s="33" t="s">
        <v>15</v>
      </c>
      <c r="B11" s="33" t="s">
        <v>54</v>
      </c>
      <c r="C11" s="33">
        <v>2014</v>
      </c>
      <c r="E11" s="33" t="str">
        <v>Bordeaux</v>
      </c>
      <c r="F11" s="33" t="str">
        <v>white</v>
      </c>
      <c r="G11" s="33">
        <v>2016</v>
      </c>
      <c r="I11" s="33" t="str">
        <v>Silvaner</v>
      </c>
      <c r="J11" s="33" t="str">
        <v>white</v>
      </c>
      <c r="K11" s="33">
        <v>2016</v>
      </c>
    </row>
    <row r="12" spans="1:11" x14ac:dyDescent="0.35">
      <c r="A12" s="33" t="s">
        <v>6</v>
      </c>
      <c r="B12" s="33" t="s">
        <v>53</v>
      </c>
      <c r="C12" s="33">
        <v>2015</v>
      </c>
      <c r="E12" s="33" t="str">
        <v>Sauternes</v>
      </c>
      <c r="F12" s="33" t="str">
        <v>white</v>
      </c>
      <c r="G12" s="33">
        <v>2014</v>
      </c>
      <c r="I12" s="33" t="str">
        <v>Bordeaux</v>
      </c>
      <c r="J12" s="33" t="str">
        <v>white</v>
      </c>
      <c r="K12" s="33">
        <v>2016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34806-31BF-4066-85E1-0CAEF7063FAA}">
  <dimension ref="A1:I23"/>
  <sheetViews>
    <sheetView workbookViewId="0">
      <selection activeCell="C4" sqref="C4"/>
    </sheetView>
  </sheetViews>
  <sheetFormatPr defaultColWidth="10.90625" defaultRowHeight="14.5" x14ac:dyDescent="0.35"/>
  <cols>
    <col min="1" max="1" width="13.81640625" customWidth="1"/>
    <col min="2" max="2" width="5.08984375" customWidth="1"/>
    <col min="3" max="3" width="13.26953125" customWidth="1"/>
    <col min="4" max="4" width="11.36328125" customWidth="1"/>
    <col min="5" max="5" width="6.36328125" customWidth="1"/>
    <col min="7" max="7" width="4.453125" customWidth="1"/>
    <col min="8" max="8" width="14" customWidth="1"/>
  </cols>
  <sheetData>
    <row r="1" spans="1:9" ht="18.5" x14ac:dyDescent="0.45">
      <c r="A1" s="3" t="s">
        <v>56</v>
      </c>
    </row>
    <row r="3" spans="1:9" x14ac:dyDescent="0.35">
      <c r="A3" s="33" t="s">
        <v>57</v>
      </c>
      <c r="C3" s="33" t="s">
        <v>58</v>
      </c>
      <c r="D3" s="33" t="s">
        <v>59</v>
      </c>
      <c r="E3" s="11"/>
      <c r="F3" s="33" t="s">
        <v>4</v>
      </c>
      <c r="H3" s="33" t="s">
        <v>58</v>
      </c>
      <c r="I3" s="33" t="s">
        <v>59</v>
      </c>
    </row>
    <row r="4" spans="1:9" x14ac:dyDescent="0.35">
      <c r="A4" s="33">
        <v>106</v>
      </c>
      <c r="C4" s="33" cm="1">
        <f t="array" ref="C4:C10">_xlfn.UNIQUE(A4:A23,0,0)</f>
        <v>106</v>
      </c>
      <c r="D4" s="33" cm="1">
        <f t="array" ref="D4:D5">_xlfn.UNIQUE(A4:A23,0,1)</f>
        <v>100</v>
      </c>
      <c r="E4" s="11"/>
      <c r="F4" s="33" t="s">
        <v>19</v>
      </c>
      <c r="H4" s="33" t="str" cm="1">
        <f t="array" ref="H4:H7">_xlfn.UNIQUE(F4:F9,0,0)</f>
        <v>Kraus</v>
      </c>
      <c r="I4" s="33" t="str" cm="1">
        <f t="array" ref="I4:I5">_xlfn.UNIQUE(F4:F9,0,1)</f>
        <v>Bernd</v>
      </c>
    </row>
    <row r="5" spans="1:9" x14ac:dyDescent="0.35">
      <c r="A5" s="33">
        <v>100</v>
      </c>
      <c r="C5" s="33">
        <v>100</v>
      </c>
      <c r="D5" s="33">
        <v>103</v>
      </c>
      <c r="E5" s="11"/>
      <c r="F5" s="33" t="s">
        <v>20</v>
      </c>
      <c r="H5" s="33" t="str">
        <v>Helman</v>
      </c>
      <c r="I5" s="33" t="str">
        <v>Kasar</v>
      </c>
    </row>
    <row r="6" spans="1:9" x14ac:dyDescent="0.35">
      <c r="A6" s="33">
        <v>106</v>
      </c>
      <c r="C6" s="33">
        <v>102</v>
      </c>
      <c r="F6" s="33" t="s">
        <v>21</v>
      </c>
      <c r="H6" s="33" t="str">
        <v>Bernd</v>
      </c>
    </row>
    <row r="7" spans="1:9" x14ac:dyDescent="0.35">
      <c r="A7" s="33">
        <v>102</v>
      </c>
      <c r="C7" s="33">
        <v>101</v>
      </c>
      <c r="F7" s="33" t="s">
        <v>22</v>
      </c>
      <c r="H7" s="33" t="str">
        <v>Kasar</v>
      </c>
    </row>
    <row r="8" spans="1:9" x14ac:dyDescent="0.35">
      <c r="A8" s="33">
        <v>101</v>
      </c>
      <c r="C8" s="33">
        <v>105</v>
      </c>
      <c r="F8" s="33" t="s">
        <v>19</v>
      </c>
    </row>
    <row r="9" spans="1:9" x14ac:dyDescent="0.35">
      <c r="A9" s="33">
        <v>105</v>
      </c>
      <c r="C9" s="33">
        <v>104</v>
      </c>
      <c r="F9" s="33" t="s">
        <v>20</v>
      </c>
    </row>
    <row r="10" spans="1:9" x14ac:dyDescent="0.35">
      <c r="A10" s="33">
        <v>105</v>
      </c>
      <c r="C10" s="33">
        <v>103</v>
      </c>
    </row>
    <row r="11" spans="1:9" x14ac:dyDescent="0.35">
      <c r="A11" s="33">
        <v>104</v>
      </c>
    </row>
    <row r="12" spans="1:9" x14ac:dyDescent="0.35">
      <c r="A12" s="33">
        <v>101</v>
      </c>
    </row>
    <row r="13" spans="1:9" x14ac:dyDescent="0.35">
      <c r="A13" s="33">
        <v>103</v>
      </c>
    </row>
    <row r="14" spans="1:9" x14ac:dyDescent="0.35">
      <c r="A14" s="33">
        <v>105</v>
      </c>
    </row>
    <row r="15" spans="1:9" x14ac:dyDescent="0.35">
      <c r="A15" s="33">
        <v>101</v>
      </c>
    </row>
    <row r="16" spans="1:9" x14ac:dyDescent="0.35">
      <c r="A16" s="33">
        <v>105</v>
      </c>
    </row>
    <row r="17" spans="1:1" x14ac:dyDescent="0.35">
      <c r="A17" s="33">
        <v>104</v>
      </c>
    </row>
    <row r="18" spans="1:1" x14ac:dyDescent="0.35">
      <c r="A18" s="33">
        <v>102</v>
      </c>
    </row>
    <row r="19" spans="1:1" x14ac:dyDescent="0.35">
      <c r="A19" s="33">
        <v>102</v>
      </c>
    </row>
    <row r="20" spans="1:1" x14ac:dyDescent="0.35">
      <c r="A20" s="33">
        <v>101</v>
      </c>
    </row>
    <row r="21" spans="1:1" x14ac:dyDescent="0.35">
      <c r="A21" s="33">
        <v>102</v>
      </c>
    </row>
    <row r="22" spans="1:1" x14ac:dyDescent="0.35">
      <c r="A22" s="33">
        <v>105</v>
      </c>
    </row>
    <row r="23" spans="1:1" x14ac:dyDescent="0.35">
      <c r="A23" s="33">
        <v>105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codeName="Tabelle1"/>
  <dimension ref="A1:F9"/>
  <sheetViews>
    <sheetView workbookViewId="0">
      <selection activeCell="F7" sqref="F7"/>
    </sheetView>
  </sheetViews>
  <sheetFormatPr defaultColWidth="8.453125" defaultRowHeight="12.5" x14ac:dyDescent="0.25"/>
  <cols>
    <col min="1" max="1" width="20.36328125" style="4" customWidth="1"/>
    <col min="2" max="6" width="8.6328125" style="4" customWidth="1"/>
    <col min="7" max="16384" width="8.453125" style="4"/>
  </cols>
  <sheetData>
    <row r="1" spans="1:6" ht="18.5" x14ac:dyDescent="0.45">
      <c r="A1" s="7" t="s">
        <v>60</v>
      </c>
      <c r="C1" s="6"/>
      <c r="D1" s="6"/>
      <c r="E1" s="6"/>
      <c r="F1" s="6"/>
    </row>
    <row r="2" spans="1:6" ht="15.5" x14ac:dyDescent="0.35">
      <c r="A2" s="5"/>
      <c r="B2" s="5"/>
      <c r="C2" s="5"/>
      <c r="D2" s="5"/>
      <c r="E2" s="5"/>
      <c r="F2" s="5"/>
    </row>
    <row r="3" spans="1:6" ht="15.5" x14ac:dyDescent="0.35">
      <c r="A3" s="72" t="s">
        <v>61</v>
      </c>
      <c r="B3" s="14">
        <v>1</v>
      </c>
      <c r="C3" s="14">
        <v>2</v>
      </c>
      <c r="D3" s="14">
        <v>3</v>
      </c>
      <c r="E3" s="14">
        <v>4</v>
      </c>
      <c r="F3" s="14">
        <v>5</v>
      </c>
    </row>
    <row r="4" spans="1:6" ht="15.5" x14ac:dyDescent="0.35">
      <c r="A4" s="72" t="s">
        <v>62</v>
      </c>
      <c r="B4" s="74">
        <v>300</v>
      </c>
      <c r="C4" s="74">
        <v>600</v>
      </c>
      <c r="D4" s="74">
        <v>800</v>
      </c>
      <c r="E4" s="74">
        <v>1100</v>
      </c>
      <c r="F4" s="74">
        <v>1400</v>
      </c>
    </row>
    <row r="5" spans="1:6" ht="15.5" x14ac:dyDescent="0.35">
      <c r="A5" s="14" t="s">
        <v>63</v>
      </c>
      <c r="B5" s="74">
        <v>80</v>
      </c>
      <c r="C5" s="74">
        <v>150</v>
      </c>
      <c r="D5" s="74">
        <v>200</v>
      </c>
      <c r="E5" s="74">
        <v>220</v>
      </c>
      <c r="F5" s="74">
        <v>240</v>
      </c>
    </row>
    <row r="6" spans="1:6" ht="15.5" x14ac:dyDescent="0.35">
      <c r="A6" s="72" t="s">
        <v>65</v>
      </c>
      <c r="B6" s="75">
        <v>470</v>
      </c>
      <c r="C6" s="75">
        <v>846</v>
      </c>
      <c r="D6" s="75">
        <v>1297.2</v>
      </c>
      <c r="E6" s="75">
        <v>1710.8</v>
      </c>
      <c r="F6" s="75">
        <v>2368.8000000000002</v>
      </c>
    </row>
    <row r="7" spans="1:6" ht="15.5" x14ac:dyDescent="0.35">
      <c r="A7" s="73" t="s">
        <v>64</v>
      </c>
      <c r="B7" s="14"/>
      <c r="C7" s="14"/>
      <c r="D7" s="14"/>
      <c r="E7" s="14"/>
      <c r="F7" s="76">
        <f>HLOOKUP(3,ROOMS,2)</f>
        <v>800</v>
      </c>
    </row>
    <row r="8" spans="1:6" ht="15.5" x14ac:dyDescent="0.35">
      <c r="A8" s="8"/>
      <c r="B8" s="8"/>
      <c r="C8" s="8"/>
      <c r="D8" s="8"/>
      <c r="E8" s="8"/>
      <c r="F8" s="8"/>
    </row>
    <row r="9" spans="1:6" ht="15.5" x14ac:dyDescent="0.35">
      <c r="A9" s="5"/>
      <c r="B9" s="5"/>
      <c r="C9" s="5"/>
      <c r="D9" s="5"/>
      <c r="E9" s="5"/>
      <c r="F9" s="5"/>
    </row>
  </sheetData>
  <pageMargins left="0.5" right="0.5" top="0.5" bottom="0.55000000000000004" header="0.4921259845" footer="0.4921259845"/>
  <pageSetup paperSize="0" orientation="portrait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4"/>
  <sheetViews>
    <sheetView workbookViewId="0">
      <selection activeCell="H18" sqref="H18"/>
    </sheetView>
  </sheetViews>
  <sheetFormatPr defaultColWidth="10.90625" defaultRowHeight="14.5" x14ac:dyDescent="0.35"/>
  <cols>
    <col min="1" max="1" width="16.54296875" customWidth="1"/>
    <col min="2" max="2" width="14.81640625" customWidth="1"/>
    <col min="3" max="3" width="8.36328125" customWidth="1"/>
    <col min="4" max="4" width="5.36328125" customWidth="1"/>
    <col min="5" max="5" width="9.1796875" customWidth="1"/>
    <col min="6" max="6" width="8" customWidth="1"/>
    <col min="7" max="7" width="7.36328125" customWidth="1"/>
    <col min="8" max="8" width="9.81640625" customWidth="1"/>
    <col min="9" max="9" width="10.08984375" customWidth="1"/>
  </cols>
  <sheetData>
    <row r="1" spans="1:2" ht="18.5" x14ac:dyDescent="0.45">
      <c r="A1" s="7" t="s">
        <v>66</v>
      </c>
    </row>
    <row r="2" spans="1:2" ht="15.5" x14ac:dyDescent="0.35">
      <c r="A2" s="22"/>
      <c r="B2" s="23"/>
    </row>
    <row r="3" spans="1:2" ht="15.5" x14ac:dyDescent="0.35">
      <c r="A3" s="16" t="s">
        <v>18</v>
      </c>
      <c r="B3" s="17">
        <v>200</v>
      </c>
    </row>
    <row r="4" spans="1:2" ht="15.5" x14ac:dyDescent="0.35">
      <c r="A4" s="16" t="s">
        <v>3</v>
      </c>
      <c r="B4" s="21">
        <f>VLOOKUP(B3,Currency, 2)</f>
        <v>223.22000000000003</v>
      </c>
    </row>
    <row r="5" spans="1:2" ht="15" thickBot="1" x14ac:dyDescent="0.4">
      <c r="A5" s="19" t="s">
        <v>67</v>
      </c>
      <c r="B5" s="20">
        <v>45794</v>
      </c>
    </row>
    <row r="6" spans="1:2" ht="15.5" x14ac:dyDescent="0.35">
      <c r="A6" s="18" t="s">
        <v>1</v>
      </c>
      <c r="B6" s="18" t="s">
        <v>2</v>
      </c>
    </row>
    <row r="7" spans="1:2" ht="15.5" x14ac:dyDescent="0.35">
      <c r="A7" s="16">
        <v>1</v>
      </c>
      <c r="B7" s="42">
        <v>1.1161000000000001</v>
      </c>
    </row>
    <row r="8" spans="1:2" ht="15.5" x14ac:dyDescent="0.35">
      <c r="A8" s="16">
        <v>10</v>
      </c>
      <c r="B8" s="42">
        <f>A8*$B$7</f>
        <v>11.161000000000001</v>
      </c>
    </row>
    <row r="9" spans="1:2" ht="15.5" x14ac:dyDescent="0.35">
      <c r="A9" s="16">
        <v>20</v>
      </c>
      <c r="B9" s="42">
        <f t="shared" ref="B9:B14" si="0">A9*$B$7</f>
        <v>22.322000000000003</v>
      </c>
    </row>
    <row r="10" spans="1:2" ht="15.5" x14ac:dyDescent="0.35">
      <c r="A10" s="16">
        <v>50</v>
      </c>
      <c r="B10" s="42">
        <f t="shared" si="0"/>
        <v>55.805000000000007</v>
      </c>
    </row>
    <row r="11" spans="1:2" ht="15.5" x14ac:dyDescent="0.35">
      <c r="A11" s="16">
        <v>100</v>
      </c>
      <c r="B11" s="42">
        <f t="shared" si="0"/>
        <v>111.61000000000001</v>
      </c>
    </row>
    <row r="12" spans="1:2" ht="15.5" x14ac:dyDescent="0.35">
      <c r="A12" s="16">
        <v>200</v>
      </c>
      <c r="B12" s="42">
        <f t="shared" si="0"/>
        <v>223.22000000000003</v>
      </c>
    </row>
    <row r="13" spans="1:2" ht="15.5" x14ac:dyDescent="0.35">
      <c r="A13" s="16">
        <v>500</v>
      </c>
      <c r="B13" s="42">
        <f t="shared" si="0"/>
        <v>558.05000000000007</v>
      </c>
    </row>
    <row r="14" spans="1:2" ht="15.5" x14ac:dyDescent="0.35">
      <c r="A14" s="16">
        <v>1000</v>
      </c>
      <c r="B14" s="42">
        <f t="shared" si="0"/>
        <v>1116.1000000000001</v>
      </c>
    </row>
  </sheetData>
  <dataValidations count="1">
    <dataValidation type="list" allowBlank="1" showInputMessage="1" showErrorMessage="1" sqref="B3" xr:uid="{00000000-0002-0000-0300-000000000000}">
      <formula1>$A$7:$A$14</formula1>
    </dataValidation>
  </dataValidation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4E827-C304-41F8-B663-6C967C37C69D}">
  <dimension ref="A1:G8"/>
  <sheetViews>
    <sheetView workbookViewId="0">
      <selection activeCell="E4" sqref="E4"/>
    </sheetView>
  </sheetViews>
  <sheetFormatPr defaultColWidth="10.90625" defaultRowHeight="14.5" x14ac:dyDescent="0.35"/>
  <cols>
    <col min="1" max="1" width="14" customWidth="1"/>
    <col min="2" max="2" width="9.90625" customWidth="1"/>
    <col min="3" max="3" width="7.90625" customWidth="1"/>
    <col min="4" max="4" width="10.54296875" customWidth="1"/>
    <col min="5" max="5" width="14.453125" customWidth="1"/>
  </cols>
  <sheetData>
    <row r="1" spans="1:7" ht="18.5" x14ac:dyDescent="0.45">
      <c r="A1" s="7" t="s">
        <v>68</v>
      </c>
      <c r="B1" s="4"/>
      <c r="C1" s="6"/>
      <c r="D1" s="6"/>
      <c r="E1" s="6"/>
      <c r="F1" s="6"/>
      <c r="G1" s="4"/>
    </row>
    <row r="2" spans="1:7" ht="15.5" x14ac:dyDescent="0.35">
      <c r="A2" s="5"/>
      <c r="B2" s="5"/>
      <c r="C2" s="5"/>
      <c r="D2" s="5"/>
      <c r="E2" s="5"/>
      <c r="F2" s="5"/>
      <c r="G2" s="4"/>
    </row>
    <row r="3" spans="1:7" ht="15.5" x14ac:dyDescent="0.35">
      <c r="A3" s="39" t="s">
        <v>69</v>
      </c>
      <c r="B3" s="39" t="s">
        <v>70</v>
      </c>
      <c r="C3" s="2"/>
      <c r="D3" s="39" t="s">
        <v>70</v>
      </c>
      <c r="E3" s="39" t="s">
        <v>69</v>
      </c>
    </row>
    <row r="4" spans="1:7" ht="15.5" x14ac:dyDescent="0.35">
      <c r="A4" s="50">
        <v>3300</v>
      </c>
      <c r="B4" s="41">
        <v>0.08</v>
      </c>
      <c r="C4" s="1"/>
      <c r="D4" s="41">
        <v>0.1</v>
      </c>
      <c r="E4" s="39">
        <f>_xlfn.XLOOKUP(D4,B4:B8,A4:A8,"",-1,1)</f>
        <v>3700</v>
      </c>
    </row>
    <row r="5" spans="1:7" ht="15.5" x14ac:dyDescent="0.35">
      <c r="A5" s="50">
        <v>3500</v>
      </c>
      <c r="B5" s="41">
        <v>0.09</v>
      </c>
      <c r="C5" s="1"/>
      <c r="D5" s="1"/>
      <c r="E5" s="1"/>
    </row>
    <row r="6" spans="1:7" ht="15.5" x14ac:dyDescent="0.35">
      <c r="A6" s="50">
        <v>3700</v>
      </c>
      <c r="B6" s="41">
        <v>0.1</v>
      </c>
      <c r="C6" s="1"/>
      <c r="D6" s="1"/>
      <c r="E6" s="1"/>
    </row>
    <row r="7" spans="1:7" ht="15.5" x14ac:dyDescent="0.35">
      <c r="A7" s="50">
        <v>3900</v>
      </c>
      <c r="B7" s="41">
        <v>0.11</v>
      </c>
      <c r="C7" s="1"/>
      <c r="D7" s="1"/>
      <c r="E7" s="1"/>
    </row>
    <row r="8" spans="1:7" ht="15.5" x14ac:dyDescent="0.35">
      <c r="A8" s="50">
        <v>4100</v>
      </c>
      <c r="B8" s="41">
        <v>0.12</v>
      </c>
      <c r="C8" s="1"/>
      <c r="D8" s="1"/>
      <c r="E8" s="1"/>
    </row>
  </sheetData>
  <phoneticPr fontId="23" type="noConversion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/>
  <dimension ref="A1:E17"/>
  <sheetViews>
    <sheetView workbookViewId="0">
      <selection activeCell="E8" sqref="E8"/>
    </sheetView>
  </sheetViews>
  <sheetFormatPr defaultColWidth="8.453125" defaultRowHeight="12.5" x14ac:dyDescent="0.25"/>
  <cols>
    <col min="1" max="1" width="12.36328125" style="4" customWidth="1"/>
    <col min="2" max="2" width="12.6328125" style="4" customWidth="1"/>
    <col min="3" max="4" width="12" style="4" customWidth="1"/>
    <col min="5" max="5" width="12.1796875" style="4" customWidth="1"/>
    <col min="6" max="16384" width="8.453125" style="4"/>
  </cols>
  <sheetData>
    <row r="1" spans="1:5" s="12" customFormat="1" ht="18.5" x14ac:dyDescent="0.45">
      <c r="A1" s="7" t="s">
        <v>71</v>
      </c>
      <c r="B1" s="5"/>
      <c r="C1" s="6"/>
      <c r="D1" s="6"/>
      <c r="E1" s="6"/>
    </row>
    <row r="2" spans="1:5" ht="15.5" x14ac:dyDescent="0.35">
      <c r="A2" s="5"/>
      <c r="B2" s="5"/>
      <c r="C2" s="5"/>
      <c r="D2" s="5"/>
      <c r="E2" s="5"/>
    </row>
    <row r="3" spans="1:5" ht="15.5" x14ac:dyDescent="0.35">
      <c r="A3" s="15"/>
      <c r="B3" s="14">
        <v>2021</v>
      </c>
      <c r="C3" s="14">
        <v>2022</v>
      </c>
      <c r="D3" s="14">
        <v>2023</v>
      </c>
      <c r="E3" s="14">
        <v>2024</v>
      </c>
    </row>
    <row r="4" spans="1:5" ht="15.5" x14ac:dyDescent="0.35">
      <c r="A4" s="14" t="s">
        <v>75</v>
      </c>
      <c r="B4" s="25">
        <v>1600000</v>
      </c>
      <c r="C4" s="25">
        <v>2100000</v>
      </c>
      <c r="D4" s="25">
        <v>100000</v>
      </c>
      <c r="E4" s="25">
        <v>2800000</v>
      </c>
    </row>
    <row r="5" spans="1:5" ht="15.5" x14ac:dyDescent="0.35">
      <c r="A5" s="14" t="s">
        <v>72</v>
      </c>
      <c r="B5" s="25">
        <v>2900000</v>
      </c>
      <c r="C5" s="25">
        <v>1400000</v>
      </c>
      <c r="D5" s="25">
        <v>400000</v>
      </c>
      <c r="E5" s="25">
        <v>1900000</v>
      </c>
    </row>
    <row r="6" spans="1:5" ht="15.5" x14ac:dyDescent="0.35">
      <c r="A6" s="14" t="s">
        <v>73</v>
      </c>
      <c r="B6" s="25">
        <v>800000</v>
      </c>
      <c r="C6" s="25">
        <v>800000</v>
      </c>
      <c r="D6" s="25">
        <v>2100000</v>
      </c>
      <c r="E6" s="25">
        <v>1300000</v>
      </c>
    </row>
    <row r="7" spans="1:5" ht="15.5" x14ac:dyDescent="0.35">
      <c r="A7" s="14" t="s">
        <v>74</v>
      </c>
      <c r="B7" s="25">
        <v>100000</v>
      </c>
      <c r="C7" s="25">
        <v>1600000</v>
      </c>
      <c r="D7" s="25">
        <v>1400000</v>
      </c>
      <c r="E7" s="25">
        <v>500000</v>
      </c>
    </row>
    <row r="8" spans="1:5" ht="15.5" x14ac:dyDescent="0.35">
      <c r="A8" s="81" t="s">
        <v>76</v>
      </c>
      <c r="B8" s="82"/>
      <c r="C8" s="82"/>
      <c r="D8" s="83"/>
      <c r="E8" s="26">
        <f>INDEX(PRODUCTION,3,2)</f>
        <v>800000</v>
      </c>
    </row>
    <row r="9" spans="1:5" ht="15.5" x14ac:dyDescent="0.35">
      <c r="A9" s="8"/>
      <c r="B9" s="8"/>
      <c r="C9" s="8"/>
      <c r="D9" s="5"/>
      <c r="E9" s="5"/>
    </row>
    <row r="11" spans="1:5" ht="18.5" x14ac:dyDescent="0.45">
      <c r="A11" s="7" t="s">
        <v>77</v>
      </c>
    </row>
    <row r="12" spans="1:5" ht="16.649999999999999" customHeight="1" x14ac:dyDescent="0.45">
      <c r="A12" s="7"/>
    </row>
    <row r="13" spans="1:5" ht="15.5" x14ac:dyDescent="0.35">
      <c r="A13" s="24">
        <f t="array" ref="A13:D13">INDEX({3,5,9,7;34,54,23,98}, 0, 0)</f>
        <v>3</v>
      </c>
      <c r="B13" s="24">
        <v>5</v>
      </c>
      <c r="C13" s="24">
        <v>9</v>
      </c>
      <c r="D13" s="24">
        <v>7</v>
      </c>
    </row>
    <row r="14" spans="1:5" ht="15.5" x14ac:dyDescent="0.35">
      <c r="A14" s="24">
        <f t="array" ref="A14:D14">INDEX({3,5,9,7;34,54,23,98}, 2)</f>
        <v>34</v>
      </c>
      <c r="B14" s="24">
        <v>54</v>
      </c>
      <c r="C14" s="24">
        <v>23</v>
      </c>
      <c r="D14" s="24">
        <v>98</v>
      </c>
    </row>
    <row r="15" spans="1:5" ht="15.5" x14ac:dyDescent="0.35">
      <c r="A15" s="27"/>
      <c r="B15" s="27"/>
      <c r="C15" s="27"/>
      <c r="D15" s="27"/>
    </row>
    <row r="16" spans="1:5" ht="15.5" x14ac:dyDescent="0.35">
      <c r="A16" s="24">
        <f t="array" ref="A16:A17">INDEX({3,5,9,7;34,54,23,98},,2)</f>
        <v>5</v>
      </c>
      <c r="B16" s="27"/>
      <c r="C16" s="27"/>
      <c r="D16" s="27"/>
    </row>
    <row r="17" spans="1:4" ht="15.5" x14ac:dyDescent="0.35">
      <c r="A17" s="24">
        <v>54</v>
      </c>
      <c r="B17" s="27"/>
      <c r="C17" s="27"/>
      <c r="D17" s="27"/>
    </row>
  </sheetData>
  <mergeCells count="1">
    <mergeCell ref="A8:D8"/>
  </mergeCells>
  <pageMargins left="0.5" right="0.5" top="0.5" bottom="0.55000000000000004" header="0.4921259845" footer="0.4921259845"/>
  <pageSetup paperSize="0" orientation="portrait" horizontalDpi="0" verticalDpi="0" copie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valuation="1"/>
  <dimension ref="A1:F10"/>
  <sheetViews>
    <sheetView workbookViewId="0">
      <selection activeCell="C22" sqref="C22"/>
    </sheetView>
  </sheetViews>
  <sheetFormatPr defaultColWidth="8.453125" defaultRowHeight="12.5" x14ac:dyDescent="0.25"/>
  <cols>
    <col min="1" max="1" width="12.6328125" style="4" customWidth="1"/>
    <col min="2" max="2" width="15.26953125" style="4" bestFit="1" customWidth="1"/>
    <col min="3" max="3" width="13" style="4" customWidth="1"/>
    <col min="4" max="4" width="4" style="4" customWidth="1"/>
    <col min="5" max="5" width="13.81640625" style="4" customWidth="1"/>
    <col min="6" max="16384" width="8.453125" style="4"/>
  </cols>
  <sheetData>
    <row r="1" spans="1:6" ht="18.5" x14ac:dyDescent="0.45">
      <c r="A1" s="7" t="s">
        <v>124</v>
      </c>
      <c r="B1" s="5"/>
      <c r="C1" s="6"/>
      <c r="D1" s="6"/>
      <c r="E1" s="6"/>
      <c r="F1" s="6"/>
    </row>
    <row r="2" spans="1:6" ht="0.75" customHeight="1" x14ac:dyDescent="0.35">
      <c r="A2" s="5"/>
      <c r="B2" s="5"/>
      <c r="C2" s="5"/>
      <c r="D2" s="5"/>
      <c r="E2" s="5"/>
      <c r="F2" s="5"/>
    </row>
    <row r="3" spans="1:6" ht="15.5" x14ac:dyDescent="0.35">
      <c r="B3" s="5"/>
      <c r="C3" s="5"/>
      <c r="D3" s="5"/>
      <c r="E3" s="5"/>
      <c r="F3" s="5"/>
    </row>
    <row r="4" spans="1:6" ht="15.5" x14ac:dyDescent="0.35">
      <c r="A4" s="72" t="s">
        <v>81</v>
      </c>
      <c r="B4" s="14" t="s">
        <v>84</v>
      </c>
      <c r="C4" s="14" t="s">
        <v>85</v>
      </c>
      <c r="D4" s="13"/>
      <c r="E4" s="72" t="s">
        <v>86</v>
      </c>
    </row>
    <row r="5" spans="1:6" ht="15.5" x14ac:dyDescent="0.35">
      <c r="A5" s="77" t="s">
        <v>82</v>
      </c>
      <c r="B5" s="28">
        <v>2</v>
      </c>
      <c r="C5" s="31">
        <f>CHOOSE(B5,$E$5,$E$6,$E$7)</f>
        <v>7.0000000000000007E-2</v>
      </c>
      <c r="D5" s="29"/>
      <c r="E5" s="32">
        <v>0.05</v>
      </c>
    </row>
    <row r="6" spans="1:6" ht="15.5" x14ac:dyDescent="0.35">
      <c r="A6" s="77" t="s">
        <v>83</v>
      </c>
      <c r="B6" s="28">
        <v>1</v>
      </c>
      <c r="C6" s="31">
        <f t="shared" ref="C6:C9" si="0">CHOOSE(B6,$E$5,$E$6,$E$7)</f>
        <v>0.05</v>
      </c>
      <c r="D6" s="30" t="s">
        <v>0</v>
      </c>
      <c r="E6" s="32">
        <v>7.0000000000000007E-2</v>
      </c>
    </row>
    <row r="7" spans="1:6" ht="15.5" x14ac:dyDescent="0.35">
      <c r="A7" s="28" t="s">
        <v>80</v>
      </c>
      <c r="B7" s="28">
        <v>3</v>
      </c>
      <c r="C7" s="31">
        <f t="shared" si="0"/>
        <v>0.08</v>
      </c>
      <c r="D7" s="30"/>
      <c r="E7" s="32">
        <v>0.08</v>
      </c>
    </row>
    <row r="8" spans="1:6" ht="15.5" x14ac:dyDescent="0.35">
      <c r="A8" s="28" t="s">
        <v>78</v>
      </c>
      <c r="B8" s="28">
        <v>2</v>
      </c>
      <c r="C8" s="31">
        <f t="shared" si="0"/>
        <v>7.0000000000000007E-2</v>
      </c>
      <c r="D8" s="30"/>
      <c r="E8" s="29"/>
    </row>
    <row r="9" spans="1:6" ht="15.5" x14ac:dyDescent="0.35">
      <c r="A9" s="28" t="s">
        <v>79</v>
      </c>
      <c r="B9" s="28">
        <v>1</v>
      </c>
      <c r="C9" s="31">
        <f t="shared" si="0"/>
        <v>0.05</v>
      </c>
      <c r="D9" s="30"/>
      <c r="E9" s="29"/>
    </row>
    <row r="10" spans="1:6" ht="15.5" x14ac:dyDescent="0.35">
      <c r="E10" s="9"/>
    </row>
  </sheetData>
  <pageMargins left="0.5" right="0.5" top="0.5" bottom="0.55000000000000004" header="0.4921259845" footer="0.4921259845"/>
  <pageSetup paperSize="0" orientation="portrait" horizontalDpi="0" verticalDpi="0" copie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169E-D5A6-4E00-89D1-279A0663B04E}">
  <dimension ref="A1:K12"/>
  <sheetViews>
    <sheetView workbookViewId="0">
      <selection activeCell="G18" sqref="G18"/>
    </sheetView>
  </sheetViews>
  <sheetFormatPr defaultColWidth="10.90625" defaultRowHeight="14.5" x14ac:dyDescent="0.35"/>
  <cols>
    <col min="2" max="2" width="13.36328125" customWidth="1"/>
    <col min="3" max="3" width="3.81640625" customWidth="1"/>
    <col min="6" max="6" width="4.08984375" customWidth="1"/>
    <col min="8" max="8" width="12.453125" customWidth="1"/>
    <col min="9" max="9" width="6.54296875" customWidth="1"/>
  </cols>
  <sheetData>
    <row r="1" spans="1:11" ht="18.5" x14ac:dyDescent="0.45">
      <c r="A1" s="7" t="s">
        <v>87</v>
      </c>
    </row>
    <row r="3" spans="1:11" ht="31" x14ac:dyDescent="0.35">
      <c r="A3" s="16" t="s">
        <v>4</v>
      </c>
      <c r="B3" s="36" t="s">
        <v>88</v>
      </c>
      <c r="D3" s="33" t="s">
        <v>89</v>
      </c>
      <c r="E3" s="33" t="s">
        <v>33</v>
      </c>
      <c r="G3" s="16" t="s">
        <v>4</v>
      </c>
      <c r="H3" s="36" t="s">
        <v>115</v>
      </c>
      <c r="J3" s="33" t="s">
        <v>89</v>
      </c>
      <c r="K3" s="33" t="s">
        <v>33</v>
      </c>
    </row>
    <row r="4" spans="1:11" ht="15.5" x14ac:dyDescent="0.35">
      <c r="A4" s="16" t="s">
        <v>25</v>
      </c>
      <c r="B4" s="37">
        <v>11.11</v>
      </c>
      <c r="D4" s="34">
        <v>11.77</v>
      </c>
      <c r="E4" s="33">
        <f>MATCH(D4,B4:B12,0)</f>
        <v>3</v>
      </c>
      <c r="G4" s="16" t="s">
        <v>25</v>
      </c>
      <c r="H4" s="35">
        <v>11.11</v>
      </c>
      <c r="J4" s="34">
        <v>12.44</v>
      </c>
      <c r="K4" s="33">
        <f>_xlfn.XMATCH(J4,H4:H12,1,1)</f>
        <v>6</v>
      </c>
    </row>
    <row r="5" spans="1:11" ht="15.5" x14ac:dyDescent="0.35">
      <c r="A5" s="16" t="s">
        <v>26</v>
      </c>
      <c r="B5" s="37">
        <v>11.56</v>
      </c>
      <c r="D5" s="10" t="str">
        <f ca="1">_xlfn.FORMULATEXT(E4)</f>
        <v>=MATCH(D4,B4:B12,0)</v>
      </c>
      <c r="G5" s="16" t="s">
        <v>26</v>
      </c>
      <c r="H5" s="35">
        <v>11.56</v>
      </c>
      <c r="J5" s="10" t="str">
        <f ca="1">_xlfn.FORMULATEXT(K4)</f>
        <v>=XMATCH(J4,H4:H12,1,1)</v>
      </c>
    </row>
    <row r="6" spans="1:11" ht="15.5" x14ac:dyDescent="0.35">
      <c r="A6" s="16" t="s">
        <v>30</v>
      </c>
      <c r="B6" s="37">
        <v>11.77</v>
      </c>
      <c r="G6" s="16" t="s">
        <v>30</v>
      </c>
      <c r="H6" s="35">
        <v>11.77</v>
      </c>
    </row>
    <row r="7" spans="1:11" ht="15.5" x14ac:dyDescent="0.35">
      <c r="A7" s="16" t="s">
        <v>27</v>
      </c>
      <c r="B7" s="37">
        <v>12.09</v>
      </c>
      <c r="G7" s="16" t="s">
        <v>27</v>
      </c>
      <c r="H7" s="35">
        <v>12.09</v>
      </c>
    </row>
    <row r="8" spans="1:11" ht="15.5" x14ac:dyDescent="0.35">
      <c r="A8" s="16" t="s">
        <v>29</v>
      </c>
      <c r="B8" s="37">
        <v>12.14</v>
      </c>
      <c r="G8" s="16" t="s">
        <v>29</v>
      </c>
      <c r="H8" s="35">
        <v>12.14</v>
      </c>
    </row>
    <row r="9" spans="1:11" ht="15.5" x14ac:dyDescent="0.35">
      <c r="A9" s="16" t="s">
        <v>24</v>
      </c>
      <c r="B9" s="37">
        <v>12.52</v>
      </c>
      <c r="G9" s="16" t="s">
        <v>24</v>
      </c>
      <c r="H9" s="35">
        <v>12.52</v>
      </c>
    </row>
    <row r="10" spans="1:11" ht="15.5" x14ac:dyDescent="0.35">
      <c r="A10" s="16" t="s">
        <v>32</v>
      </c>
      <c r="B10" s="37">
        <v>12.59</v>
      </c>
      <c r="G10" s="16" t="s">
        <v>32</v>
      </c>
      <c r="H10" s="35">
        <v>12.59</v>
      </c>
    </row>
    <row r="11" spans="1:11" ht="15.5" x14ac:dyDescent="0.35">
      <c r="A11" s="16" t="s">
        <v>28</v>
      </c>
      <c r="B11" s="37">
        <v>12.81</v>
      </c>
      <c r="G11" s="16" t="s">
        <v>28</v>
      </c>
      <c r="H11" s="35">
        <v>12.81</v>
      </c>
    </row>
    <row r="12" spans="1:11" ht="15.5" x14ac:dyDescent="0.35">
      <c r="A12" s="16" t="s">
        <v>31</v>
      </c>
      <c r="B12" s="37">
        <v>12.84</v>
      </c>
      <c r="G12" s="16" t="s">
        <v>31</v>
      </c>
      <c r="H12" s="35">
        <v>12.84</v>
      </c>
    </row>
  </sheetData>
  <sortState xmlns:xlrd2="http://schemas.microsoft.com/office/spreadsheetml/2017/richdata2" ref="A4:B12">
    <sortCondition ref="B4:B12"/>
  </sortState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F0660-22C8-42D3-A1C6-18FBE641788F}">
  <dimension ref="A1:H8"/>
  <sheetViews>
    <sheetView tabSelected="1" workbookViewId="0">
      <selection activeCell="L14" sqref="L14"/>
    </sheetView>
  </sheetViews>
  <sheetFormatPr defaultColWidth="10.90625" defaultRowHeight="15.5" x14ac:dyDescent="0.35"/>
  <cols>
    <col min="1" max="8" width="6.6328125" style="56" customWidth="1"/>
    <col min="9" max="16384" width="10.90625" style="56"/>
  </cols>
  <sheetData>
    <row r="1" spans="1:8" ht="18.5" x14ac:dyDescent="0.45">
      <c r="A1" s="44" t="s">
        <v>125</v>
      </c>
    </row>
    <row r="3" spans="1:8" x14ac:dyDescent="0.35">
      <c r="A3" s="71">
        <v>2</v>
      </c>
      <c r="B3" s="71">
        <v>4</v>
      </c>
      <c r="C3" s="71">
        <v>8</v>
      </c>
      <c r="E3" s="45" t="str">
        <f ca="1">_xlfn.FORMULATEXT(E4)</f>
        <v>=EXPAND(A3:C5,5,4)</v>
      </c>
    </row>
    <row r="4" spans="1:8" x14ac:dyDescent="0.35">
      <c r="A4" s="71">
        <v>4</v>
      </c>
      <c r="B4" s="71">
        <v>8</v>
      </c>
      <c r="C4" s="71">
        <v>2</v>
      </c>
      <c r="E4" s="71" cm="1">
        <f t="array" ref="E4:H8">_xlfn.EXPAND(A3:C5,5,4)</f>
        <v>2</v>
      </c>
      <c r="F4" s="71">
        <v>4</v>
      </c>
      <c r="G4" s="71">
        <v>8</v>
      </c>
      <c r="H4" s="71" t="e">
        <v>#N/A</v>
      </c>
    </row>
    <row r="5" spans="1:8" x14ac:dyDescent="0.35">
      <c r="A5" s="71">
        <v>3</v>
      </c>
      <c r="B5" s="71">
        <v>5</v>
      </c>
      <c r="C5" s="71">
        <v>7</v>
      </c>
      <c r="E5" s="71">
        <v>4</v>
      </c>
      <c r="F5" s="71">
        <v>8</v>
      </c>
      <c r="G5" s="71">
        <v>2</v>
      </c>
      <c r="H5" s="71" t="e">
        <v>#N/A</v>
      </c>
    </row>
    <row r="6" spans="1:8" x14ac:dyDescent="0.35">
      <c r="E6" s="71">
        <v>3</v>
      </c>
      <c r="F6" s="71">
        <v>5</v>
      </c>
      <c r="G6" s="71">
        <v>7</v>
      </c>
      <c r="H6" s="71" t="e">
        <v>#N/A</v>
      </c>
    </row>
    <row r="7" spans="1:8" x14ac:dyDescent="0.35">
      <c r="E7" s="71" t="e">
        <v>#N/A</v>
      </c>
      <c r="F7" s="71" t="e">
        <v>#N/A</v>
      </c>
      <c r="G7" s="71" t="e">
        <v>#N/A</v>
      </c>
      <c r="H7" s="71" t="e">
        <v>#N/A</v>
      </c>
    </row>
    <row r="8" spans="1:8" x14ac:dyDescent="0.35">
      <c r="E8" s="71" t="e">
        <v>#N/A</v>
      </c>
      <c r="F8" s="71" t="e">
        <v>#N/A</v>
      </c>
      <c r="G8" s="71" t="e">
        <v>#N/A</v>
      </c>
      <c r="H8" s="71" t="e">
        <v>#N/A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59317-F1FB-4000-9476-5AED54D06282}">
  <dimension ref="A1:Q16"/>
  <sheetViews>
    <sheetView workbookViewId="0">
      <selection activeCell="J21" sqref="J21"/>
    </sheetView>
  </sheetViews>
  <sheetFormatPr defaultColWidth="10.90625" defaultRowHeight="14.5" x14ac:dyDescent="0.35"/>
  <cols>
    <col min="1" max="10" width="6.6328125" customWidth="1"/>
    <col min="12" max="17" width="6.6328125" customWidth="1"/>
  </cols>
  <sheetData>
    <row r="1" spans="1:17" ht="15.5" x14ac:dyDescent="0.35">
      <c r="A1" s="5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7" ht="15.5" x14ac:dyDescent="0.35">
      <c r="A2" s="1"/>
      <c r="B2" s="1"/>
      <c r="C2" s="1"/>
      <c r="D2" s="1"/>
      <c r="E2" s="1"/>
      <c r="F2" s="1"/>
      <c r="G2" s="45" t="str">
        <f ca="1">_xlfn.FORMULATEXT(G3)</f>
        <v>=HSTACK(A3:B5,D3:E5)</v>
      </c>
      <c r="H2" s="1"/>
      <c r="I2" s="1"/>
      <c r="J2" s="1"/>
      <c r="K2" s="1"/>
      <c r="L2" s="45" t="str">
        <f ca="1">_xlfn.FORMULATEXT(L3)</f>
        <v>=HSTACK(D3:E5,G3:J4)</v>
      </c>
    </row>
    <row r="3" spans="1:17" ht="15.5" x14ac:dyDescent="0.35">
      <c r="A3" s="52">
        <v>4</v>
      </c>
      <c r="B3" s="52">
        <v>2</v>
      </c>
      <c r="C3" s="1"/>
      <c r="D3" s="52">
        <v>1</v>
      </c>
      <c r="E3" s="52">
        <v>6</v>
      </c>
      <c r="F3" s="53"/>
      <c r="G3" s="52" cm="1">
        <f t="array" ref="G3:J5">_xlfn.HSTACK(A3:B5,D3:E5)</f>
        <v>4</v>
      </c>
      <c r="H3" s="52">
        <v>2</v>
      </c>
      <c r="I3" s="40">
        <v>1</v>
      </c>
      <c r="J3" s="52">
        <v>6</v>
      </c>
      <c r="K3" s="1"/>
      <c r="L3" s="50" cm="1">
        <f t="array" ref="L3:Q5">_xlfn.HSTACK(D3:E5,G3:J4)</f>
        <v>1</v>
      </c>
      <c r="M3" s="50">
        <v>6</v>
      </c>
      <c r="N3" s="50">
        <v>4</v>
      </c>
      <c r="O3" s="50">
        <v>2</v>
      </c>
      <c r="P3" s="50">
        <v>1</v>
      </c>
      <c r="Q3" s="50">
        <v>6</v>
      </c>
    </row>
    <row r="4" spans="1:17" ht="15.5" x14ac:dyDescent="0.35">
      <c r="A4" s="52">
        <v>5</v>
      </c>
      <c r="B4" s="52">
        <v>7</v>
      </c>
      <c r="C4" s="1"/>
      <c r="D4" s="52">
        <v>6</v>
      </c>
      <c r="E4" s="52">
        <v>3</v>
      </c>
      <c r="F4" s="53"/>
      <c r="G4" s="52">
        <v>5</v>
      </c>
      <c r="H4" s="52">
        <v>7</v>
      </c>
      <c r="I4" s="52">
        <v>6</v>
      </c>
      <c r="J4" s="52">
        <v>3</v>
      </c>
      <c r="K4" s="1"/>
      <c r="L4" s="50">
        <v>6</v>
      </c>
      <c r="M4" s="50">
        <v>3</v>
      </c>
      <c r="N4" s="50">
        <v>5</v>
      </c>
      <c r="O4" s="50">
        <v>7</v>
      </c>
      <c r="P4" s="50">
        <v>6</v>
      </c>
      <c r="Q4" s="50">
        <v>3</v>
      </c>
    </row>
    <row r="5" spans="1:17" ht="15.5" x14ac:dyDescent="0.35">
      <c r="A5" s="52">
        <v>1</v>
      </c>
      <c r="B5" s="52">
        <v>2</v>
      </c>
      <c r="C5" s="1"/>
      <c r="D5" s="52">
        <v>6</v>
      </c>
      <c r="E5" s="52">
        <v>7</v>
      </c>
      <c r="F5" s="53"/>
      <c r="G5" s="52">
        <v>1</v>
      </c>
      <c r="H5" s="52">
        <v>2</v>
      </c>
      <c r="I5" s="52">
        <v>6</v>
      </c>
      <c r="J5" s="52">
        <v>7</v>
      </c>
      <c r="K5" s="1"/>
      <c r="L5" s="50">
        <v>6</v>
      </c>
      <c r="M5" s="50">
        <v>7</v>
      </c>
      <c r="N5" s="50" t="e">
        <v>#N/A</v>
      </c>
      <c r="O5" s="50" t="e">
        <v>#N/A</v>
      </c>
      <c r="P5" s="50" t="e">
        <v>#N/A</v>
      </c>
      <c r="Q5" s="50" t="e">
        <v>#N/A</v>
      </c>
    </row>
    <row r="6" spans="1:17" ht="15.5" x14ac:dyDescent="0.35">
      <c r="A6" s="53"/>
      <c r="B6" s="53"/>
      <c r="C6" s="53"/>
      <c r="D6" s="53"/>
      <c r="E6" s="53"/>
      <c r="F6" s="53"/>
      <c r="G6" s="53"/>
      <c r="H6" s="53"/>
      <c r="I6" s="53"/>
      <c r="J6" s="53"/>
      <c r="K6" s="1"/>
    </row>
    <row r="7" spans="1:17" ht="15.5" x14ac:dyDescent="0.35">
      <c r="A7" s="51" t="s">
        <v>91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7" ht="15.5" x14ac:dyDescent="0.35">
      <c r="A8" s="1"/>
      <c r="B8" s="1"/>
      <c r="C8" s="1"/>
      <c r="D8" s="1"/>
      <c r="E8" s="1"/>
      <c r="F8" s="1"/>
      <c r="G8" s="45" t="str">
        <f ca="1">_xlfn.FORMULATEXT(G9)</f>
        <v>=VSTACK(A9:B11,D9:E11)</v>
      </c>
      <c r="H8" s="1"/>
      <c r="I8" s="1"/>
      <c r="J8" s="1"/>
      <c r="K8" s="1"/>
    </row>
    <row r="9" spans="1:17" ht="15.5" x14ac:dyDescent="0.35">
      <c r="A9" s="52">
        <v>4</v>
      </c>
      <c r="B9" s="52">
        <v>2</v>
      </c>
      <c r="C9" s="1"/>
      <c r="D9" s="52">
        <v>1</v>
      </c>
      <c r="E9" s="52">
        <v>6</v>
      </c>
      <c r="F9" s="53"/>
      <c r="G9" s="52" cm="1">
        <f t="array" ref="G9:H14">_xlfn.VSTACK(A9:B11,D9:E11)</f>
        <v>4</v>
      </c>
      <c r="H9" s="52">
        <v>2</v>
      </c>
      <c r="I9" s="1"/>
      <c r="J9" s="53"/>
      <c r="K9" s="1"/>
    </row>
    <row r="10" spans="1:17" ht="15.5" x14ac:dyDescent="0.35">
      <c r="A10" s="52">
        <v>5</v>
      </c>
      <c r="B10" s="52">
        <v>7</v>
      </c>
      <c r="C10" s="1"/>
      <c r="D10" s="52">
        <v>6</v>
      </c>
      <c r="E10" s="52">
        <v>3</v>
      </c>
      <c r="F10" s="53"/>
      <c r="G10" s="52">
        <v>5</v>
      </c>
      <c r="H10" s="52">
        <v>7</v>
      </c>
      <c r="I10" s="53"/>
      <c r="J10" s="53"/>
      <c r="K10" s="1"/>
    </row>
    <row r="11" spans="1:17" ht="15.5" x14ac:dyDescent="0.35">
      <c r="A11" s="52">
        <v>1</v>
      </c>
      <c r="B11" s="52">
        <v>2</v>
      </c>
      <c r="C11" s="1"/>
      <c r="D11" s="52">
        <v>6</v>
      </c>
      <c r="E11" s="52">
        <v>7</v>
      </c>
      <c r="F11" s="53"/>
      <c r="G11" s="52">
        <v>1</v>
      </c>
      <c r="H11" s="52">
        <v>2</v>
      </c>
      <c r="I11" s="53"/>
      <c r="J11" s="53"/>
      <c r="K11" s="1"/>
    </row>
    <row r="12" spans="1:17" ht="15.5" x14ac:dyDescent="0.35">
      <c r="A12" s="53"/>
      <c r="B12" s="53"/>
      <c r="C12" s="53"/>
      <c r="D12" s="53"/>
      <c r="E12" s="53"/>
      <c r="F12" s="53"/>
      <c r="G12" s="52">
        <v>1</v>
      </c>
      <c r="H12" s="52">
        <v>6</v>
      </c>
      <c r="I12" s="53"/>
      <c r="J12" s="53"/>
      <c r="K12" s="1"/>
    </row>
    <row r="13" spans="1:17" ht="15.5" x14ac:dyDescent="0.35">
      <c r="A13" s="53"/>
      <c r="B13" s="53"/>
      <c r="C13" s="53"/>
      <c r="D13" s="53"/>
      <c r="E13" s="53"/>
      <c r="F13" s="53"/>
      <c r="G13" s="52">
        <v>6</v>
      </c>
      <c r="H13" s="52">
        <v>3</v>
      </c>
      <c r="I13" s="53"/>
      <c r="J13" s="53"/>
      <c r="K13" s="1"/>
    </row>
    <row r="14" spans="1:17" ht="15.5" x14ac:dyDescent="0.35">
      <c r="A14" s="53"/>
      <c r="B14" s="53"/>
      <c r="C14" s="53"/>
      <c r="D14" s="53"/>
      <c r="E14" s="53"/>
      <c r="F14" s="53"/>
      <c r="G14" s="52">
        <v>6</v>
      </c>
      <c r="H14" s="52">
        <v>7</v>
      </c>
      <c r="I14" s="53"/>
      <c r="J14" s="53"/>
      <c r="K14" s="1"/>
    </row>
    <row r="15" spans="1:17" ht="15.5" x14ac:dyDescent="0.35">
      <c r="A15" s="49"/>
      <c r="B15" s="49"/>
      <c r="C15" s="49"/>
      <c r="D15" s="49"/>
      <c r="E15" s="49"/>
      <c r="F15" s="49"/>
      <c r="G15" s="49"/>
      <c r="H15" s="49"/>
      <c r="I15" s="49"/>
      <c r="J15" s="49"/>
    </row>
    <row r="16" spans="1:17" ht="15.5" x14ac:dyDescent="0.35">
      <c r="A16" s="49"/>
      <c r="B16" s="49"/>
      <c r="C16" s="49"/>
      <c r="D16" s="49"/>
      <c r="E16" s="49"/>
      <c r="F16" s="49"/>
      <c r="G16" s="49"/>
      <c r="H16" s="49"/>
      <c r="I16" s="49"/>
      <c r="J16" s="49"/>
    </row>
  </sheetData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3FC30-B8F5-4DA8-8E06-2C54C1928015}">
  <dimension ref="A1:J29"/>
  <sheetViews>
    <sheetView workbookViewId="0">
      <selection activeCell="J21" sqref="J21"/>
    </sheetView>
  </sheetViews>
  <sheetFormatPr defaultColWidth="10.90625" defaultRowHeight="14.5" x14ac:dyDescent="0.35"/>
  <cols>
    <col min="1" max="2" width="6.6328125" customWidth="1"/>
    <col min="3" max="3" width="6" customWidth="1"/>
    <col min="4" max="4" width="6.6328125" customWidth="1"/>
    <col min="5" max="5" width="7.6328125" customWidth="1"/>
    <col min="6" max="9" width="6.6328125" customWidth="1"/>
  </cols>
  <sheetData>
    <row r="1" spans="1:10" ht="15.5" x14ac:dyDescent="0.35">
      <c r="A1" s="51" t="s">
        <v>92</v>
      </c>
      <c r="B1" s="1"/>
      <c r="C1" s="1"/>
      <c r="D1" s="1"/>
      <c r="E1" s="1"/>
      <c r="F1" s="1"/>
      <c r="G1" s="1"/>
      <c r="H1" s="1"/>
      <c r="I1" s="1"/>
      <c r="J1" s="1"/>
    </row>
    <row r="2" spans="1:10" ht="15.5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5" x14ac:dyDescent="0.35">
      <c r="A3" s="52">
        <v>4</v>
      </c>
      <c r="C3" s="52" cm="1">
        <f t="array" ref="C3:D6">_xlfn.WRAPCOLS(A3:A8,4,"fehlt")</f>
        <v>4</v>
      </c>
      <c r="D3" s="50">
        <v>7</v>
      </c>
      <c r="E3" s="45" t="str">
        <f ca="1">_xlfn.FORMULATEXT(C3)</f>
        <v>=WRAPCOLS(A3:A8,4,"fehlt")</v>
      </c>
      <c r="G3" s="53"/>
      <c r="I3" s="1"/>
      <c r="J3" s="1"/>
    </row>
    <row r="4" spans="1:10" ht="15.5" x14ac:dyDescent="0.35">
      <c r="A4" s="52">
        <v>5</v>
      </c>
      <c r="C4" s="52">
        <v>5</v>
      </c>
      <c r="D4" s="52">
        <v>1</v>
      </c>
      <c r="G4" s="53"/>
      <c r="H4" s="53"/>
      <c r="I4" s="1"/>
      <c r="J4" s="1"/>
    </row>
    <row r="5" spans="1:10" ht="15.5" x14ac:dyDescent="0.35">
      <c r="A5" s="52">
        <v>1</v>
      </c>
      <c r="C5" s="52">
        <v>1</v>
      </c>
      <c r="D5" s="52" t="str">
        <v>fehlt</v>
      </c>
      <c r="G5" s="53"/>
      <c r="H5" s="53"/>
      <c r="I5" s="53"/>
      <c r="J5" s="1"/>
    </row>
    <row r="6" spans="1:10" ht="15.5" x14ac:dyDescent="0.35">
      <c r="A6" s="52">
        <v>2</v>
      </c>
      <c r="B6" s="53"/>
      <c r="C6" s="52">
        <v>2</v>
      </c>
      <c r="D6" s="52" t="str">
        <v>fehlt</v>
      </c>
      <c r="E6" s="53"/>
      <c r="F6" s="53"/>
      <c r="G6" s="53"/>
      <c r="H6" s="53"/>
      <c r="I6" s="53"/>
      <c r="J6" s="1"/>
    </row>
    <row r="7" spans="1:10" ht="15.5" x14ac:dyDescent="0.35">
      <c r="A7" s="52">
        <v>7</v>
      </c>
      <c r="B7" s="53"/>
      <c r="C7" s="53"/>
      <c r="D7" s="53"/>
      <c r="E7" s="53"/>
      <c r="F7" s="53"/>
      <c r="G7" s="53"/>
      <c r="H7" s="53"/>
      <c r="I7" s="53"/>
      <c r="J7" s="1"/>
    </row>
    <row r="8" spans="1:10" ht="15.5" x14ac:dyDescent="0.35">
      <c r="A8" s="52">
        <v>1</v>
      </c>
      <c r="B8" s="53"/>
      <c r="C8" s="53"/>
      <c r="D8" s="53"/>
      <c r="E8" s="53"/>
      <c r="F8" s="53"/>
      <c r="G8" s="53"/>
      <c r="H8" s="53"/>
      <c r="I8" s="53"/>
      <c r="J8" s="1"/>
    </row>
    <row r="9" spans="1:10" ht="15.5" x14ac:dyDescent="0.35">
      <c r="A9" s="53"/>
      <c r="B9" s="53"/>
      <c r="C9" s="53"/>
      <c r="D9" s="53"/>
      <c r="E9" s="53"/>
      <c r="F9" s="53"/>
      <c r="G9" s="53"/>
      <c r="H9" s="53"/>
      <c r="I9" s="53"/>
      <c r="J9" s="1"/>
    </row>
    <row r="10" spans="1:10" ht="15.5" x14ac:dyDescent="0.35">
      <c r="A10" s="51" t="s">
        <v>93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ht="15.5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5.5" x14ac:dyDescent="0.35">
      <c r="A12" s="52">
        <v>4</v>
      </c>
      <c r="B12" s="52">
        <v>2</v>
      </c>
      <c r="C12" s="52">
        <v>1</v>
      </c>
      <c r="D12" s="52">
        <v>5</v>
      </c>
      <c r="E12" s="52">
        <v>7</v>
      </c>
      <c r="F12" s="52">
        <v>6</v>
      </c>
      <c r="G12" s="53"/>
      <c r="H12" s="1"/>
      <c r="I12" s="1"/>
      <c r="J12" s="1"/>
    </row>
    <row r="13" spans="1:10" ht="15.5" x14ac:dyDescent="0.35">
      <c r="A13" s="1"/>
      <c r="B13" s="1"/>
      <c r="C13" s="1"/>
      <c r="D13" s="53"/>
      <c r="E13" s="53"/>
      <c r="F13" s="53"/>
      <c r="G13" s="53"/>
      <c r="H13" s="1"/>
      <c r="I13" s="1"/>
      <c r="J13" s="1"/>
    </row>
    <row r="14" spans="1:10" ht="15.5" x14ac:dyDescent="0.35">
      <c r="A14" s="52" cm="1">
        <f t="array" ref="A14:D15">_xlfn.WRAPROWS(A12:F12,4)</f>
        <v>4</v>
      </c>
      <c r="B14" s="52">
        <v>2</v>
      </c>
      <c r="C14" s="50">
        <v>1</v>
      </c>
      <c r="D14" s="52">
        <v>5</v>
      </c>
      <c r="E14" s="54" t="str">
        <f ca="1">_xlfn.FORMULATEXT(A14)</f>
        <v>=WRAPROWS(A12:F12,4)</v>
      </c>
      <c r="F14" s="53"/>
      <c r="G14" s="53"/>
      <c r="H14" s="1"/>
      <c r="I14" s="1"/>
      <c r="J14" s="1"/>
    </row>
    <row r="15" spans="1:10" ht="15.5" x14ac:dyDescent="0.35">
      <c r="A15" s="52">
        <v>7</v>
      </c>
      <c r="B15" s="52">
        <v>6</v>
      </c>
      <c r="C15" s="40" t="e">
        <v>#N/A</v>
      </c>
      <c r="D15" s="52" t="e">
        <v>#N/A</v>
      </c>
      <c r="E15" s="53"/>
      <c r="F15" s="53"/>
      <c r="G15" s="53"/>
      <c r="H15" s="53"/>
      <c r="I15" s="53"/>
      <c r="J15" s="1"/>
    </row>
    <row r="16" spans="1:10" ht="15.5" x14ac:dyDescent="0.35">
      <c r="A16" s="53"/>
      <c r="B16" s="53"/>
      <c r="C16" s="53"/>
      <c r="D16" s="53"/>
      <c r="E16" s="53"/>
      <c r="F16" s="53"/>
      <c r="G16" s="53"/>
      <c r="H16" s="53"/>
      <c r="I16" s="53"/>
      <c r="J16" s="1"/>
    </row>
    <row r="17" spans="1:10" ht="15.5" x14ac:dyDescent="0.35">
      <c r="A17" s="53"/>
      <c r="B17" s="53"/>
      <c r="C17" s="53"/>
      <c r="D17" s="53"/>
      <c r="E17" s="53"/>
      <c r="F17" s="53"/>
      <c r="G17" s="53"/>
      <c r="H17" s="53"/>
      <c r="I17" s="53"/>
      <c r="J17" s="1"/>
    </row>
    <row r="18" spans="1:10" ht="15.5" x14ac:dyDescent="0.35">
      <c r="A18" s="49"/>
      <c r="B18" s="49"/>
      <c r="C18" s="49"/>
      <c r="D18" s="49"/>
      <c r="E18" s="49"/>
      <c r="F18" s="49"/>
      <c r="G18" s="49"/>
      <c r="H18" s="49"/>
      <c r="I18" s="49"/>
    </row>
    <row r="19" spans="1:10" ht="15.5" x14ac:dyDescent="0.35">
      <c r="A19" s="49"/>
      <c r="B19" s="49"/>
      <c r="C19" s="49"/>
      <c r="D19" s="49"/>
      <c r="E19" s="49"/>
      <c r="F19" s="49"/>
      <c r="G19" s="49"/>
      <c r="H19" s="49"/>
      <c r="I19" s="49"/>
    </row>
    <row r="20" spans="1:10" ht="15.5" x14ac:dyDescent="0.35">
      <c r="A20" s="49"/>
      <c r="B20" s="49"/>
      <c r="C20" s="49"/>
      <c r="D20" s="49"/>
      <c r="E20" s="49"/>
      <c r="F20" s="49"/>
      <c r="G20" s="49"/>
      <c r="H20" s="49"/>
      <c r="I20" s="49"/>
    </row>
    <row r="21" spans="1:10" ht="15.5" x14ac:dyDescent="0.35">
      <c r="A21" s="49"/>
      <c r="B21" s="49"/>
      <c r="C21" s="49"/>
      <c r="D21" s="49"/>
      <c r="E21" s="49"/>
      <c r="F21" s="49"/>
      <c r="G21" s="49"/>
      <c r="H21" s="49"/>
      <c r="I21" s="49"/>
    </row>
    <row r="22" spans="1:10" ht="15.5" x14ac:dyDescent="0.35">
      <c r="A22" s="49"/>
      <c r="B22" s="49"/>
      <c r="C22" s="49"/>
      <c r="D22" s="49"/>
      <c r="E22" s="49"/>
      <c r="F22" s="49"/>
      <c r="G22" s="49"/>
      <c r="H22" s="49"/>
      <c r="I22" s="49"/>
    </row>
    <row r="23" spans="1:10" ht="15.5" x14ac:dyDescent="0.35">
      <c r="A23" s="49"/>
      <c r="B23" s="49"/>
      <c r="C23" s="49"/>
      <c r="D23" s="49"/>
      <c r="E23" s="49"/>
      <c r="F23" s="49"/>
      <c r="G23" s="49"/>
      <c r="H23" s="49"/>
      <c r="I23" s="49"/>
    </row>
    <row r="24" spans="1:10" ht="15.5" x14ac:dyDescent="0.35">
      <c r="A24" s="49"/>
      <c r="B24" s="49"/>
      <c r="C24" s="49"/>
      <c r="D24" s="49"/>
      <c r="E24" s="49"/>
      <c r="F24" s="49"/>
      <c r="G24" s="49"/>
      <c r="H24" s="49"/>
      <c r="I24" s="49"/>
    </row>
    <row r="25" spans="1:10" ht="15.5" x14ac:dyDescent="0.35">
      <c r="A25" s="49"/>
      <c r="B25" s="49"/>
      <c r="C25" s="49"/>
      <c r="D25" s="49"/>
      <c r="E25" s="49"/>
      <c r="F25" s="49"/>
      <c r="G25" s="49"/>
      <c r="H25" s="49"/>
      <c r="I25" s="49"/>
    </row>
    <row r="26" spans="1:10" ht="15.5" x14ac:dyDescent="0.35">
      <c r="A26" s="49"/>
      <c r="B26" s="49"/>
      <c r="C26" s="49"/>
      <c r="D26" s="49"/>
      <c r="E26" s="49"/>
      <c r="F26" s="49"/>
      <c r="G26" s="49"/>
      <c r="H26" s="49"/>
      <c r="I26" s="49"/>
    </row>
    <row r="27" spans="1:10" ht="15.5" x14ac:dyDescent="0.35">
      <c r="A27" s="49"/>
      <c r="B27" s="49"/>
      <c r="C27" s="49"/>
      <c r="D27" s="49"/>
      <c r="E27" s="49"/>
      <c r="F27" s="49"/>
      <c r="G27" s="49"/>
      <c r="H27" s="49"/>
      <c r="I27" s="49"/>
    </row>
    <row r="28" spans="1:10" ht="15.5" x14ac:dyDescent="0.35">
      <c r="A28" s="49"/>
      <c r="B28" s="49"/>
      <c r="C28" s="49"/>
      <c r="D28" s="49"/>
      <c r="E28" s="49"/>
      <c r="F28" s="49"/>
      <c r="G28" s="49"/>
      <c r="H28" s="49"/>
      <c r="I28" s="49"/>
    </row>
    <row r="29" spans="1:10" ht="15.5" x14ac:dyDescent="0.35">
      <c r="A29" s="49"/>
      <c r="B29" s="49"/>
      <c r="C29" s="49"/>
      <c r="D29" s="49"/>
      <c r="E29" s="49"/>
      <c r="F29" s="49"/>
      <c r="G29" s="49"/>
      <c r="H29" s="49"/>
      <c r="I29" s="49"/>
    </row>
  </sheetData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63F73-5513-4AC3-A535-19CCD9F1ABD1}">
  <dimension ref="A1:J26"/>
  <sheetViews>
    <sheetView workbookViewId="0">
      <selection activeCell="J20" sqref="J20"/>
    </sheetView>
  </sheetViews>
  <sheetFormatPr defaultColWidth="10.90625" defaultRowHeight="14.5" x14ac:dyDescent="0.35"/>
  <cols>
    <col min="1" max="7" width="6.6328125" customWidth="1"/>
  </cols>
  <sheetData>
    <row r="1" spans="1:10" ht="15.5" x14ac:dyDescent="0.35">
      <c r="A1" s="51" t="s">
        <v>94</v>
      </c>
      <c r="B1" s="1"/>
      <c r="C1" s="1"/>
      <c r="D1" s="1"/>
      <c r="E1" s="1"/>
      <c r="F1" s="1"/>
      <c r="G1" s="1"/>
      <c r="H1" s="1"/>
    </row>
    <row r="2" spans="1:10" ht="15.5" x14ac:dyDescent="0.35">
      <c r="A2" s="1"/>
      <c r="B2" s="1"/>
      <c r="C2" s="1"/>
      <c r="D2" s="1"/>
      <c r="E2" s="1"/>
      <c r="F2" s="1"/>
      <c r="G2" s="1"/>
      <c r="H2" s="1"/>
    </row>
    <row r="3" spans="1:10" ht="15.5" x14ac:dyDescent="0.35">
      <c r="A3" s="52">
        <v>4</v>
      </c>
      <c r="B3" s="52">
        <v>2</v>
      </c>
      <c r="C3" s="53"/>
      <c r="D3" s="52" cm="1">
        <f t="array" ref="D3:D5">_xlfn.CHOOSECOLS(A3:B5,2)</f>
        <v>2</v>
      </c>
      <c r="E3" s="45" t="str">
        <f ca="1">_xlfn.FORMULATEXT(D3)</f>
        <v>=CHOOSECOLS(A3:B5,2)</v>
      </c>
      <c r="F3" s="53"/>
      <c r="G3" s="53"/>
      <c r="H3" s="53"/>
      <c r="I3" s="49"/>
    </row>
    <row r="4" spans="1:10" ht="15.5" x14ac:dyDescent="0.35">
      <c r="A4" s="52">
        <v>5</v>
      </c>
      <c r="B4" s="52">
        <v>7</v>
      </c>
      <c r="C4" s="53"/>
      <c r="D4" s="52">
        <v>7</v>
      </c>
      <c r="E4" s="53"/>
      <c r="F4" s="53"/>
      <c r="G4" s="53"/>
      <c r="H4" s="53"/>
      <c r="I4" s="49"/>
    </row>
    <row r="5" spans="1:10" ht="15.5" x14ac:dyDescent="0.35">
      <c r="A5" s="52">
        <v>1</v>
      </c>
      <c r="B5" s="52">
        <v>2</v>
      </c>
      <c r="C5" s="53"/>
      <c r="D5" s="52">
        <v>2</v>
      </c>
      <c r="E5" s="53"/>
      <c r="F5" s="53"/>
      <c r="G5" s="53"/>
      <c r="H5" s="53"/>
      <c r="I5" s="49"/>
    </row>
    <row r="6" spans="1:10" ht="15.5" x14ac:dyDescent="0.35">
      <c r="A6" s="53"/>
      <c r="B6" s="53"/>
      <c r="C6" s="53"/>
      <c r="D6" s="53"/>
      <c r="E6" s="53"/>
      <c r="F6" s="53"/>
      <c r="G6" s="53"/>
      <c r="H6" s="53"/>
      <c r="I6" s="49"/>
      <c r="J6" s="49"/>
    </row>
    <row r="7" spans="1:10" ht="15.5" x14ac:dyDescent="0.35">
      <c r="A7" s="51" t="s">
        <v>95</v>
      </c>
      <c r="B7" s="1"/>
      <c r="C7" s="1"/>
      <c r="D7" s="1"/>
      <c r="E7" s="1"/>
      <c r="F7" s="1"/>
      <c r="G7" s="1"/>
      <c r="H7" s="53"/>
      <c r="I7" s="49"/>
      <c r="J7" s="49"/>
    </row>
    <row r="8" spans="1:10" ht="15.5" x14ac:dyDescent="0.35">
      <c r="A8" s="1"/>
      <c r="B8" s="1"/>
      <c r="C8" s="1"/>
      <c r="D8" s="1"/>
      <c r="E8" s="45" t="str">
        <f ca="1">_xlfn.FORMULATEXT(E9)</f>
        <v>=CHOOSEROWS(A9:C10,2)</v>
      </c>
      <c r="F8" s="1"/>
      <c r="G8" s="1"/>
      <c r="H8" s="53"/>
      <c r="I8" s="49"/>
      <c r="J8" s="49"/>
    </row>
    <row r="9" spans="1:10" ht="15.5" x14ac:dyDescent="0.35">
      <c r="A9" s="52">
        <v>4</v>
      </c>
      <c r="B9" s="52">
        <v>2</v>
      </c>
      <c r="C9" s="52">
        <v>1</v>
      </c>
      <c r="D9" s="53"/>
      <c r="E9" s="52" cm="1">
        <f t="array" ref="E9:G9">_xlfn.CHOOSEROWS(A9:C10,2)</f>
        <v>5</v>
      </c>
      <c r="F9" s="40">
        <v>7</v>
      </c>
      <c r="G9" s="52">
        <v>6</v>
      </c>
      <c r="H9" s="53"/>
      <c r="I9" s="49"/>
      <c r="J9" s="49"/>
    </row>
    <row r="10" spans="1:10" ht="15.5" x14ac:dyDescent="0.35">
      <c r="A10" s="52">
        <v>5</v>
      </c>
      <c r="B10" s="52">
        <v>7</v>
      </c>
      <c r="C10" s="52">
        <v>6</v>
      </c>
      <c r="D10" s="53"/>
      <c r="E10" s="53"/>
      <c r="F10" s="53"/>
      <c r="G10" s="53"/>
      <c r="H10" s="53"/>
      <c r="I10" s="49"/>
      <c r="J10" s="49"/>
    </row>
    <row r="11" spans="1:10" ht="15.5" x14ac:dyDescent="0.35">
      <c r="A11" s="53"/>
      <c r="B11" s="53"/>
      <c r="C11" s="53"/>
      <c r="D11" s="53"/>
      <c r="E11" s="53"/>
      <c r="F11" s="53"/>
      <c r="G11" s="53"/>
      <c r="H11" s="53"/>
      <c r="I11" s="49"/>
      <c r="J11" s="49"/>
    </row>
    <row r="12" spans="1:10" ht="15.5" x14ac:dyDescent="0.35">
      <c r="A12" s="49"/>
      <c r="B12" s="49"/>
      <c r="C12" s="49"/>
      <c r="D12" s="49"/>
      <c r="E12" s="49"/>
      <c r="F12" s="49"/>
      <c r="G12" s="49"/>
      <c r="H12" s="49"/>
      <c r="I12" s="49"/>
      <c r="J12" s="49"/>
    </row>
    <row r="13" spans="1:10" ht="15.5" x14ac:dyDescent="0.35">
      <c r="A13" s="49"/>
      <c r="B13" s="49"/>
      <c r="C13" s="49"/>
      <c r="D13" s="49"/>
      <c r="E13" s="49"/>
      <c r="F13" s="49"/>
      <c r="G13" s="49"/>
      <c r="H13" s="49"/>
      <c r="I13" s="49"/>
      <c r="J13" s="49"/>
    </row>
    <row r="14" spans="1:10" ht="15.5" x14ac:dyDescent="0.35">
      <c r="A14" s="49"/>
      <c r="B14" s="49"/>
      <c r="C14" s="49"/>
      <c r="D14" s="49"/>
      <c r="E14" s="49"/>
      <c r="F14" s="49"/>
      <c r="G14" s="49"/>
      <c r="H14" s="49"/>
      <c r="I14" s="49"/>
      <c r="J14" s="49"/>
    </row>
    <row r="15" spans="1:10" ht="15.5" x14ac:dyDescent="0.35">
      <c r="A15" s="49"/>
      <c r="B15" s="49"/>
      <c r="C15" s="49"/>
      <c r="D15" s="49"/>
      <c r="E15" s="49"/>
      <c r="F15" s="49"/>
      <c r="G15" s="49"/>
      <c r="H15" s="49"/>
      <c r="I15" s="49"/>
      <c r="J15" s="49"/>
    </row>
    <row r="16" spans="1:10" ht="15.5" x14ac:dyDescent="0.35">
      <c r="A16" s="49"/>
      <c r="B16" s="49"/>
      <c r="C16" s="49"/>
      <c r="D16" s="49"/>
      <c r="E16" s="49"/>
      <c r="F16" s="49"/>
      <c r="G16" s="49"/>
      <c r="H16" s="49"/>
      <c r="I16" s="49"/>
      <c r="J16" s="49"/>
    </row>
    <row r="17" spans="1:10" ht="15.5" x14ac:dyDescent="0.35">
      <c r="A17" s="49"/>
      <c r="B17" s="49"/>
      <c r="C17" s="49"/>
      <c r="D17" s="49"/>
      <c r="E17" s="49"/>
      <c r="F17" s="49"/>
      <c r="G17" s="49"/>
      <c r="H17" s="49"/>
      <c r="I17" s="49"/>
      <c r="J17" s="49"/>
    </row>
    <row r="18" spans="1:10" ht="15.5" x14ac:dyDescent="0.35">
      <c r="A18" s="49"/>
      <c r="B18" s="49"/>
      <c r="C18" s="49"/>
      <c r="D18" s="49"/>
      <c r="E18" s="49"/>
      <c r="F18" s="49"/>
      <c r="G18" s="49"/>
      <c r="H18" s="49"/>
      <c r="I18" s="49"/>
      <c r="J18" s="49"/>
    </row>
    <row r="19" spans="1:10" ht="15.5" x14ac:dyDescent="0.35">
      <c r="A19" s="49"/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15.5" x14ac:dyDescent="0.35">
      <c r="A20" s="49"/>
      <c r="B20" s="49"/>
      <c r="C20" s="49"/>
      <c r="D20" s="49"/>
      <c r="E20" s="49"/>
      <c r="F20" s="49"/>
      <c r="G20" s="49"/>
      <c r="H20" s="49"/>
      <c r="I20" s="49"/>
      <c r="J20" s="49"/>
    </row>
    <row r="21" spans="1:10" ht="15.5" x14ac:dyDescent="0.35">
      <c r="A21" s="49"/>
      <c r="B21" s="49"/>
      <c r="C21" s="49"/>
      <c r="D21" s="49"/>
      <c r="E21" s="49"/>
      <c r="F21" s="49"/>
      <c r="G21" s="49"/>
      <c r="H21" s="49"/>
      <c r="I21" s="49"/>
      <c r="J21" s="49"/>
    </row>
    <row r="22" spans="1:10" ht="15.5" x14ac:dyDescent="0.35">
      <c r="A22" s="49"/>
      <c r="B22" s="49"/>
      <c r="C22" s="49"/>
      <c r="D22" s="49"/>
      <c r="E22" s="49"/>
      <c r="F22" s="49"/>
      <c r="G22" s="49"/>
      <c r="H22" s="49"/>
      <c r="I22" s="49"/>
      <c r="J22" s="49"/>
    </row>
    <row r="23" spans="1:10" ht="15.5" x14ac:dyDescent="0.35">
      <c r="A23" s="49"/>
      <c r="B23" s="49"/>
      <c r="C23" s="49"/>
      <c r="D23" s="49"/>
      <c r="E23" s="49"/>
      <c r="F23" s="49"/>
      <c r="G23" s="49"/>
      <c r="H23" s="49"/>
      <c r="I23" s="49"/>
      <c r="J23" s="49"/>
    </row>
    <row r="24" spans="1:10" ht="15.5" x14ac:dyDescent="0.35">
      <c r="A24" s="49"/>
      <c r="B24" s="49"/>
      <c r="C24" s="49"/>
      <c r="D24" s="49"/>
      <c r="E24" s="49"/>
      <c r="F24" s="49"/>
      <c r="G24" s="49"/>
      <c r="H24" s="49"/>
      <c r="I24" s="49"/>
      <c r="J24" s="49"/>
    </row>
    <row r="25" spans="1:10" ht="15.5" x14ac:dyDescent="0.35">
      <c r="A25" s="49"/>
      <c r="B25" s="49"/>
      <c r="C25" s="49"/>
      <c r="D25" s="49"/>
      <c r="E25" s="49"/>
      <c r="F25" s="49"/>
      <c r="G25" s="49"/>
      <c r="H25" s="49"/>
      <c r="I25" s="49"/>
      <c r="J25" s="49"/>
    </row>
    <row r="26" spans="1:10" ht="15.5" x14ac:dyDescent="0.35">
      <c r="A26" s="49"/>
      <c r="B26" s="49"/>
      <c r="C26" s="49"/>
      <c r="D26" s="49"/>
      <c r="E26" s="49"/>
      <c r="F26" s="49"/>
      <c r="G26" s="49"/>
      <c r="H26" s="49"/>
      <c r="I26" s="49"/>
      <c r="J26" s="49"/>
    </row>
  </sheetData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752CC-72C1-4404-AFDF-89999E271B0C}">
  <dimension ref="A1:I24"/>
  <sheetViews>
    <sheetView workbookViewId="0">
      <selection activeCell="K15" sqref="K15"/>
    </sheetView>
  </sheetViews>
  <sheetFormatPr defaultColWidth="10.90625" defaultRowHeight="14.5" x14ac:dyDescent="0.35"/>
  <cols>
    <col min="1" max="9" width="6.6328125" customWidth="1"/>
  </cols>
  <sheetData>
    <row r="1" spans="1:9" ht="15.5" x14ac:dyDescent="0.35">
      <c r="A1" s="51" t="s">
        <v>96</v>
      </c>
      <c r="B1" s="1"/>
      <c r="C1" s="1"/>
      <c r="D1" s="1"/>
      <c r="E1" s="1"/>
      <c r="F1" s="1"/>
    </row>
    <row r="2" spans="1:9" ht="15.5" x14ac:dyDescent="0.35">
      <c r="A2" s="1"/>
      <c r="B2" s="1"/>
      <c r="C2" s="1"/>
      <c r="D2" s="1"/>
      <c r="E2" s="1"/>
      <c r="F2" s="1"/>
    </row>
    <row r="3" spans="1:9" ht="15.5" x14ac:dyDescent="0.35">
      <c r="A3" s="52">
        <v>4</v>
      </c>
      <c r="B3" s="52">
        <v>2</v>
      </c>
      <c r="C3" s="53"/>
      <c r="D3" s="52" cm="1">
        <f t="array" ref="D3:D8">_xlfn.TOCOL(A3:B5)</f>
        <v>4</v>
      </c>
      <c r="E3" s="45" t="str">
        <f ca="1">_xlfn.FORMULATEXT(D3)</f>
        <v>=TOCOL(A3:B5)</v>
      </c>
      <c r="F3" s="53"/>
      <c r="G3" s="49"/>
      <c r="H3" s="49"/>
      <c r="I3" s="49"/>
    </row>
    <row r="4" spans="1:9" ht="15.5" x14ac:dyDescent="0.35">
      <c r="A4" s="52">
        <v>5</v>
      </c>
      <c r="B4" s="52">
        <v>7</v>
      </c>
      <c r="C4" s="53"/>
      <c r="D4" s="52">
        <v>2</v>
      </c>
      <c r="E4" s="53"/>
      <c r="F4" s="53"/>
      <c r="G4" s="49"/>
      <c r="H4" s="49"/>
      <c r="I4" s="49"/>
    </row>
    <row r="5" spans="1:9" ht="15.5" x14ac:dyDescent="0.35">
      <c r="A5" s="52">
        <v>1</v>
      </c>
      <c r="B5" s="52">
        <v>2</v>
      </c>
      <c r="C5" s="53"/>
      <c r="D5" s="52">
        <v>5</v>
      </c>
      <c r="E5" s="53"/>
      <c r="F5" s="53"/>
      <c r="G5" s="49"/>
      <c r="H5" s="49"/>
      <c r="I5" s="49"/>
    </row>
    <row r="6" spans="1:9" ht="15.5" x14ac:dyDescent="0.35">
      <c r="A6" s="53"/>
      <c r="B6" s="53"/>
      <c r="C6" s="53"/>
      <c r="D6" s="52">
        <v>7</v>
      </c>
      <c r="E6" s="53"/>
      <c r="F6" s="53"/>
      <c r="G6" s="49"/>
      <c r="H6" s="49"/>
      <c r="I6" s="49"/>
    </row>
    <row r="7" spans="1:9" ht="15.5" x14ac:dyDescent="0.35">
      <c r="A7" s="53"/>
      <c r="B7" s="53"/>
      <c r="C7" s="53"/>
      <c r="D7" s="52">
        <v>1</v>
      </c>
      <c r="E7" s="53"/>
      <c r="F7" s="53"/>
      <c r="G7" s="49"/>
      <c r="H7" s="49"/>
      <c r="I7" s="49"/>
    </row>
    <row r="8" spans="1:9" ht="15.5" x14ac:dyDescent="0.35">
      <c r="A8" s="53"/>
      <c r="B8" s="53"/>
      <c r="C8" s="53"/>
      <c r="D8" s="52">
        <v>2</v>
      </c>
      <c r="E8" s="53"/>
      <c r="F8" s="53"/>
      <c r="G8" s="49"/>
      <c r="H8" s="49"/>
      <c r="I8" s="49"/>
    </row>
    <row r="9" spans="1:9" ht="15.5" x14ac:dyDescent="0.35">
      <c r="A9" s="49"/>
      <c r="B9" s="49"/>
      <c r="C9" s="49"/>
      <c r="D9" s="49"/>
      <c r="E9" s="49"/>
      <c r="F9" s="49"/>
      <c r="G9" s="49"/>
      <c r="H9" s="49"/>
      <c r="I9" s="49"/>
    </row>
    <row r="10" spans="1:9" ht="15.5" x14ac:dyDescent="0.35">
      <c r="A10" s="51" t="s">
        <v>116</v>
      </c>
      <c r="B10" s="1"/>
      <c r="C10" s="1"/>
      <c r="D10" s="1"/>
      <c r="E10" s="1"/>
      <c r="F10" s="1"/>
      <c r="G10" s="1"/>
      <c r="H10" s="1"/>
      <c r="I10" s="1"/>
    </row>
    <row r="11" spans="1:9" ht="15.5" x14ac:dyDescent="0.35">
      <c r="A11" s="1"/>
      <c r="B11" s="1"/>
      <c r="C11" s="1"/>
      <c r="D11" s="54" t="str">
        <f ca="1">_xlfn.FORMULATEXT(D12)</f>
        <v>=TOROW(A12:B14)</v>
      </c>
      <c r="E11" s="1"/>
      <c r="F11" s="1"/>
      <c r="G11" s="1"/>
      <c r="H11" s="1"/>
      <c r="I11" s="1"/>
    </row>
    <row r="12" spans="1:9" ht="15.5" x14ac:dyDescent="0.35">
      <c r="A12" s="52">
        <v>4</v>
      </c>
      <c r="B12" s="52">
        <v>2</v>
      </c>
      <c r="C12" s="53"/>
      <c r="D12" s="52" cm="1">
        <f t="array" ref="D12:I12">_xlfn.TOROW(A12:B14)</f>
        <v>4</v>
      </c>
      <c r="E12" s="52">
        <v>2</v>
      </c>
      <c r="F12" s="52">
        <v>5</v>
      </c>
      <c r="G12" s="52">
        <v>7</v>
      </c>
      <c r="H12" s="52">
        <v>1</v>
      </c>
      <c r="I12" s="52">
        <v>2</v>
      </c>
    </row>
    <row r="13" spans="1:9" ht="15.5" x14ac:dyDescent="0.35">
      <c r="A13" s="52">
        <v>5</v>
      </c>
      <c r="B13" s="52">
        <v>7</v>
      </c>
      <c r="C13" s="53"/>
      <c r="D13" s="53"/>
      <c r="E13" s="53"/>
      <c r="F13" s="53"/>
      <c r="G13" s="53"/>
      <c r="H13" s="53"/>
      <c r="I13" s="53"/>
    </row>
    <row r="14" spans="1:9" ht="15.5" x14ac:dyDescent="0.35">
      <c r="A14" s="52">
        <v>1</v>
      </c>
      <c r="B14" s="52">
        <v>2</v>
      </c>
      <c r="C14" s="53"/>
      <c r="D14" s="53"/>
      <c r="E14" s="53"/>
      <c r="F14" s="53"/>
      <c r="G14" s="53"/>
      <c r="H14" s="53"/>
      <c r="I14" s="53"/>
    </row>
    <row r="15" spans="1:9" ht="15.5" x14ac:dyDescent="0.35">
      <c r="A15" s="53"/>
      <c r="B15" s="53"/>
      <c r="C15" s="53"/>
      <c r="D15" s="53"/>
      <c r="E15" s="53"/>
      <c r="F15" s="53"/>
      <c r="G15" s="53"/>
      <c r="H15" s="53"/>
      <c r="I15" s="53"/>
    </row>
    <row r="16" spans="1:9" ht="15.5" x14ac:dyDescent="0.35">
      <c r="A16" s="49"/>
      <c r="B16" s="49"/>
      <c r="C16" s="49"/>
      <c r="D16" s="49"/>
      <c r="E16" s="49"/>
      <c r="F16" s="49"/>
      <c r="G16" s="49"/>
      <c r="H16" s="49"/>
      <c r="I16" s="49"/>
    </row>
    <row r="17" spans="1:9" ht="15.5" x14ac:dyDescent="0.35">
      <c r="A17" s="49"/>
      <c r="B17" s="49"/>
      <c r="C17" s="49"/>
      <c r="D17" s="49"/>
      <c r="E17" s="49"/>
      <c r="F17" s="49"/>
      <c r="G17" s="49"/>
      <c r="H17" s="49"/>
      <c r="I17" s="49"/>
    </row>
    <row r="18" spans="1:9" ht="15.5" x14ac:dyDescent="0.35">
      <c r="A18" s="49"/>
      <c r="B18" s="49"/>
      <c r="C18" s="49"/>
      <c r="D18" s="49"/>
      <c r="E18" s="49"/>
      <c r="F18" s="49"/>
      <c r="G18" s="49"/>
      <c r="H18" s="49"/>
      <c r="I18" s="49"/>
    </row>
    <row r="19" spans="1:9" ht="15.5" x14ac:dyDescent="0.35">
      <c r="A19" s="49"/>
      <c r="B19" s="49"/>
      <c r="C19" s="49"/>
      <c r="D19" s="49"/>
      <c r="E19" s="49"/>
      <c r="F19" s="49"/>
      <c r="G19" s="49"/>
      <c r="H19" s="49"/>
      <c r="I19" s="49"/>
    </row>
    <row r="20" spans="1:9" ht="15.5" x14ac:dyDescent="0.35">
      <c r="A20" s="49"/>
      <c r="B20" s="49"/>
      <c r="C20" s="49"/>
      <c r="D20" s="49"/>
      <c r="E20" s="49"/>
      <c r="F20" s="49"/>
      <c r="G20" s="49"/>
      <c r="H20" s="49"/>
      <c r="I20" s="49"/>
    </row>
    <row r="21" spans="1:9" ht="15.5" x14ac:dyDescent="0.35">
      <c r="A21" s="49"/>
      <c r="B21" s="49"/>
      <c r="C21" s="49"/>
      <c r="D21" s="49"/>
      <c r="E21" s="49"/>
      <c r="F21" s="49"/>
      <c r="G21" s="49"/>
      <c r="H21" s="49"/>
      <c r="I21" s="49"/>
    </row>
    <row r="22" spans="1:9" ht="15.5" x14ac:dyDescent="0.35">
      <c r="A22" s="49"/>
      <c r="B22" s="49"/>
      <c r="C22" s="49"/>
      <c r="D22" s="49"/>
      <c r="E22" s="49"/>
      <c r="F22" s="49"/>
      <c r="G22" s="49"/>
      <c r="H22" s="49"/>
      <c r="I22" s="49"/>
    </row>
    <row r="23" spans="1:9" ht="15.5" x14ac:dyDescent="0.35">
      <c r="A23" s="49"/>
      <c r="B23" s="49"/>
      <c r="C23" s="49"/>
      <c r="D23" s="49"/>
      <c r="E23" s="49"/>
      <c r="F23" s="49"/>
      <c r="G23" s="49"/>
      <c r="H23" s="49"/>
      <c r="I23" s="49"/>
    </row>
    <row r="24" spans="1:9" ht="15.5" x14ac:dyDescent="0.35">
      <c r="A24" s="49"/>
      <c r="B24" s="49"/>
      <c r="C24" s="49"/>
      <c r="D24" s="49"/>
      <c r="E24" s="49"/>
      <c r="F24" s="49"/>
      <c r="G24" s="49"/>
      <c r="H24" s="49"/>
      <c r="I24" s="49"/>
    </row>
  </sheetData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50882-47F5-4667-82CE-F5475BFB0D6B}">
  <dimension ref="A1:J25"/>
  <sheetViews>
    <sheetView workbookViewId="0">
      <selection activeCell="K17" sqref="K17"/>
    </sheetView>
  </sheetViews>
  <sheetFormatPr defaultColWidth="10.90625" defaultRowHeight="14.5" x14ac:dyDescent="0.35"/>
  <cols>
    <col min="1" max="7" width="6.6328125" customWidth="1"/>
  </cols>
  <sheetData>
    <row r="1" spans="1:10" ht="18.5" x14ac:dyDescent="0.45">
      <c r="A1" s="80" t="s">
        <v>98</v>
      </c>
      <c r="B1" s="1"/>
      <c r="C1" s="1"/>
      <c r="D1" s="1"/>
      <c r="E1" s="1"/>
      <c r="F1" s="1"/>
      <c r="G1" s="1"/>
      <c r="H1" s="1"/>
      <c r="I1" s="1"/>
    </row>
    <row r="2" spans="1:10" ht="15.5" x14ac:dyDescent="0.35">
      <c r="A2" s="52">
        <v>4</v>
      </c>
      <c r="B2" s="52">
        <v>2</v>
      </c>
      <c r="C2" s="52">
        <v>1</v>
      </c>
      <c r="D2" s="53"/>
      <c r="E2" s="52" cm="1">
        <f t="array" ref="E2:F3">_xlfn.TAKE(A2:C4,2,2)</f>
        <v>4</v>
      </c>
      <c r="F2" s="52">
        <v>2</v>
      </c>
      <c r="G2" s="45" t="str">
        <f ca="1">_xlfn.FORMULATEXT(E2)</f>
        <v>=TAKE(A2:C4,2,2)</v>
      </c>
      <c r="H2" s="53"/>
      <c r="I2" s="53"/>
      <c r="J2" s="49"/>
    </row>
    <row r="3" spans="1:10" ht="15.5" x14ac:dyDescent="0.35">
      <c r="A3" s="52">
        <v>5</v>
      </c>
      <c r="B3" s="52">
        <v>7</v>
      </c>
      <c r="C3" s="52">
        <v>6</v>
      </c>
      <c r="D3" s="53"/>
      <c r="E3" s="52">
        <v>5</v>
      </c>
      <c r="F3" s="52">
        <v>7</v>
      </c>
      <c r="G3" s="53"/>
      <c r="H3" s="53"/>
      <c r="I3" s="53"/>
      <c r="J3" s="49"/>
    </row>
    <row r="4" spans="1:10" ht="15.5" x14ac:dyDescent="0.35">
      <c r="A4" s="52">
        <v>1</v>
      </c>
      <c r="B4" s="52">
        <v>2</v>
      </c>
      <c r="C4" s="52">
        <v>6</v>
      </c>
      <c r="D4" s="53"/>
      <c r="E4" s="53"/>
      <c r="F4" s="53"/>
      <c r="G4" s="53"/>
      <c r="H4" s="53"/>
      <c r="I4" s="53"/>
      <c r="J4" s="49"/>
    </row>
    <row r="5" spans="1:10" ht="15.5" x14ac:dyDescent="0.35">
      <c r="A5" s="49"/>
      <c r="B5" s="49"/>
      <c r="C5" s="49"/>
      <c r="D5" s="49"/>
      <c r="E5" s="49"/>
      <c r="F5" s="49"/>
      <c r="G5" s="49"/>
      <c r="H5" s="49"/>
      <c r="I5" s="49"/>
      <c r="J5" s="49"/>
    </row>
    <row r="6" spans="1:10" s="1" customFormat="1" ht="18.5" x14ac:dyDescent="0.45">
      <c r="A6" s="44" t="s">
        <v>97</v>
      </c>
      <c r="B6" s="53"/>
      <c r="C6" s="53"/>
      <c r="D6" s="53"/>
      <c r="E6" s="53"/>
      <c r="F6" s="53"/>
      <c r="G6" s="53"/>
      <c r="H6" s="53"/>
      <c r="I6" s="53"/>
      <c r="J6" s="53"/>
    </row>
    <row r="7" spans="1:10" s="1" customFormat="1" ht="15.5" x14ac:dyDescent="0.35">
      <c r="A7" s="52">
        <v>4</v>
      </c>
      <c r="B7" s="52">
        <v>2</v>
      </c>
      <c r="C7" s="52">
        <v>1</v>
      </c>
      <c r="D7" s="53"/>
      <c r="E7" s="52" cm="1">
        <f t="array" ref="E7:F8">_xlfn.DROP(A7:C9,-1,1)</f>
        <v>2</v>
      </c>
      <c r="F7" s="52">
        <v>1</v>
      </c>
      <c r="G7" s="45" t="str">
        <f ca="1">_xlfn.FORMULATEXT(E7)</f>
        <v>=DROP(A7:C9,-1,1)</v>
      </c>
      <c r="H7" s="53"/>
      <c r="I7" s="53"/>
      <c r="J7" s="53"/>
    </row>
    <row r="8" spans="1:10" s="1" customFormat="1" ht="15.5" x14ac:dyDescent="0.35">
      <c r="A8" s="52">
        <v>5</v>
      </c>
      <c r="B8" s="52">
        <v>7</v>
      </c>
      <c r="C8" s="52">
        <v>6</v>
      </c>
      <c r="D8" s="53"/>
      <c r="E8" s="52">
        <v>7</v>
      </c>
      <c r="F8" s="52">
        <v>6</v>
      </c>
      <c r="G8" s="53"/>
      <c r="H8" s="53"/>
      <c r="I8" s="53"/>
      <c r="J8" s="53"/>
    </row>
    <row r="9" spans="1:10" s="1" customFormat="1" ht="15.5" x14ac:dyDescent="0.35">
      <c r="A9" s="52">
        <v>1</v>
      </c>
      <c r="B9" s="52">
        <v>2</v>
      </c>
      <c r="C9" s="52">
        <v>6</v>
      </c>
      <c r="D9" s="53"/>
      <c r="E9" s="53"/>
      <c r="F9" s="53"/>
      <c r="G9" s="53"/>
      <c r="H9" s="53"/>
      <c r="I9" s="53"/>
      <c r="J9" s="53"/>
    </row>
    <row r="10" spans="1:10" ht="15.5" x14ac:dyDescent="0.35">
      <c r="A10" s="43"/>
      <c r="B10" s="43"/>
      <c r="C10" s="43"/>
      <c r="D10" s="43"/>
      <c r="E10" s="43"/>
      <c r="F10" s="43"/>
      <c r="G10" s="43"/>
      <c r="H10" s="43"/>
      <c r="I10" s="43"/>
      <c r="J10" s="49"/>
    </row>
    <row r="11" spans="1:10" ht="15.5" x14ac:dyDescent="0.35">
      <c r="A11" s="49"/>
      <c r="B11" s="49"/>
      <c r="C11" s="49"/>
      <c r="D11" s="49"/>
      <c r="E11" s="49"/>
      <c r="F11" s="49"/>
      <c r="G11" s="49"/>
      <c r="H11" s="49"/>
      <c r="I11" s="49"/>
      <c r="J11" s="49"/>
    </row>
    <row r="12" spans="1:10" ht="15.5" x14ac:dyDescent="0.35">
      <c r="A12" s="49"/>
      <c r="B12" s="49"/>
      <c r="C12" s="49"/>
      <c r="D12" s="49"/>
      <c r="E12" s="49"/>
      <c r="F12" s="49"/>
      <c r="G12" s="49"/>
      <c r="H12" s="49"/>
      <c r="I12" s="49"/>
      <c r="J12" s="49"/>
    </row>
    <row r="13" spans="1:10" ht="15.5" x14ac:dyDescent="0.35">
      <c r="A13" s="49"/>
      <c r="B13" s="49"/>
      <c r="C13" s="49"/>
      <c r="D13" s="49"/>
      <c r="E13" s="49"/>
      <c r="F13" s="49"/>
      <c r="G13" s="49"/>
      <c r="H13" s="49"/>
      <c r="I13" s="49"/>
      <c r="J13" s="49"/>
    </row>
    <row r="14" spans="1:10" ht="15.5" x14ac:dyDescent="0.35">
      <c r="A14" s="49"/>
      <c r="B14" s="49"/>
      <c r="C14" s="49"/>
      <c r="D14" s="49"/>
      <c r="E14" s="49"/>
      <c r="F14" s="49"/>
      <c r="G14" s="49"/>
      <c r="H14" s="49"/>
      <c r="I14" s="49"/>
      <c r="J14" s="49"/>
    </row>
    <row r="15" spans="1:10" ht="15.5" x14ac:dyDescent="0.35">
      <c r="A15" s="49"/>
      <c r="B15" s="49"/>
      <c r="C15" s="49"/>
      <c r="D15" s="49"/>
      <c r="E15" s="49"/>
      <c r="F15" s="49"/>
      <c r="G15" s="49"/>
      <c r="H15" s="49"/>
      <c r="I15" s="49"/>
      <c r="J15" s="49"/>
    </row>
    <row r="16" spans="1:10" ht="15.5" x14ac:dyDescent="0.35">
      <c r="A16" s="49"/>
      <c r="B16" s="49"/>
      <c r="C16" s="49"/>
      <c r="D16" s="49"/>
      <c r="E16" s="49"/>
      <c r="F16" s="49"/>
      <c r="G16" s="49"/>
      <c r="H16" s="49"/>
      <c r="I16" s="49"/>
      <c r="J16" s="49"/>
    </row>
    <row r="17" spans="1:10" ht="15.5" x14ac:dyDescent="0.35">
      <c r="A17" s="49"/>
      <c r="B17" s="49"/>
      <c r="C17" s="49"/>
      <c r="D17" s="49"/>
      <c r="E17" s="49"/>
      <c r="F17" s="49"/>
      <c r="G17" s="49"/>
      <c r="H17" s="49"/>
      <c r="I17" s="49"/>
      <c r="J17" s="49"/>
    </row>
    <row r="18" spans="1:10" ht="15.5" x14ac:dyDescent="0.35">
      <c r="A18" s="49"/>
      <c r="B18" s="49"/>
      <c r="C18" s="49"/>
      <c r="D18" s="49"/>
      <c r="E18" s="49"/>
      <c r="F18" s="49"/>
      <c r="G18" s="49"/>
      <c r="H18" s="49"/>
      <c r="I18" s="49"/>
      <c r="J18" s="49"/>
    </row>
    <row r="19" spans="1:10" ht="15.5" x14ac:dyDescent="0.35">
      <c r="A19" s="49"/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15.5" x14ac:dyDescent="0.35">
      <c r="A20" s="49"/>
      <c r="B20" s="49"/>
      <c r="C20" s="49"/>
      <c r="D20" s="49"/>
      <c r="E20" s="49"/>
      <c r="F20" s="49"/>
      <c r="G20" s="49"/>
      <c r="H20" s="49"/>
      <c r="I20" s="49"/>
      <c r="J20" s="49"/>
    </row>
    <row r="21" spans="1:10" ht="15.5" x14ac:dyDescent="0.35">
      <c r="A21" s="49"/>
      <c r="B21" s="49"/>
      <c r="C21" s="49"/>
      <c r="D21" s="49"/>
      <c r="E21" s="49"/>
      <c r="F21" s="49"/>
      <c r="G21" s="49"/>
      <c r="H21" s="49"/>
      <c r="I21" s="49"/>
      <c r="J21" s="49"/>
    </row>
    <row r="22" spans="1:10" ht="15.5" x14ac:dyDescent="0.35">
      <c r="A22" s="49"/>
      <c r="B22" s="49"/>
      <c r="C22" s="49"/>
      <c r="D22" s="49"/>
      <c r="E22" s="49"/>
      <c r="F22" s="49"/>
      <c r="G22" s="49"/>
      <c r="H22" s="49"/>
      <c r="I22" s="49"/>
      <c r="J22" s="49"/>
    </row>
    <row r="23" spans="1:10" ht="15.5" x14ac:dyDescent="0.35">
      <c r="A23" s="49"/>
      <c r="B23" s="49"/>
      <c r="C23" s="49"/>
      <c r="D23" s="49"/>
      <c r="E23" s="49"/>
      <c r="F23" s="49"/>
      <c r="G23" s="49"/>
      <c r="H23" s="49"/>
      <c r="I23" s="49"/>
      <c r="J23" s="49"/>
    </row>
    <row r="24" spans="1:10" ht="15.5" x14ac:dyDescent="0.35">
      <c r="A24" s="49"/>
      <c r="B24" s="49"/>
      <c r="C24" s="49"/>
      <c r="D24" s="49"/>
      <c r="E24" s="49"/>
      <c r="F24" s="49"/>
      <c r="G24" s="49"/>
      <c r="H24" s="49"/>
      <c r="I24" s="49"/>
      <c r="J24" s="49"/>
    </row>
    <row r="25" spans="1:10" ht="15.5" x14ac:dyDescent="0.35">
      <c r="A25" s="49"/>
      <c r="B25" s="49"/>
      <c r="C25" s="49"/>
      <c r="D25" s="49"/>
      <c r="E25" s="49"/>
      <c r="F25" s="49"/>
      <c r="G25" s="49"/>
      <c r="H25" s="49"/>
      <c r="I25" s="49"/>
      <c r="J25" s="49"/>
    </row>
  </sheetData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2BA86-CBAF-47FF-A60D-DF97D5D9BF8D}">
  <dimension ref="A1:G12"/>
  <sheetViews>
    <sheetView workbookViewId="0">
      <selection activeCell="B9" sqref="B9"/>
    </sheetView>
  </sheetViews>
  <sheetFormatPr defaultColWidth="10.90625" defaultRowHeight="14.5" x14ac:dyDescent="0.35"/>
  <cols>
    <col min="2" max="2" width="17.90625" customWidth="1"/>
    <col min="3" max="3" width="14.7265625" bestFit="1" customWidth="1"/>
    <col min="4" max="4" width="12.54296875" bestFit="1" customWidth="1"/>
    <col min="5" max="5" width="6.81640625" customWidth="1"/>
    <col min="7" max="7" width="12.54296875" bestFit="1" customWidth="1"/>
  </cols>
  <sheetData>
    <row r="1" spans="1:7" ht="18.5" x14ac:dyDescent="0.45">
      <c r="A1" s="44" t="s">
        <v>99</v>
      </c>
    </row>
    <row r="3" spans="1:7" ht="15.5" x14ac:dyDescent="0.35">
      <c r="A3" s="46" t="s">
        <v>35</v>
      </c>
      <c r="B3" s="46" t="s">
        <v>100</v>
      </c>
      <c r="C3" s="46" t="s">
        <v>101</v>
      </c>
      <c r="D3" s="46" t="s">
        <v>102</v>
      </c>
      <c r="F3" s="45" t="str">
        <f ca="1">_xlfn.FORMULATEXT(F4)</f>
        <v>=GROUPBY(C3:C12,D3:D12,SUM,,1)</v>
      </c>
      <c r="G3" s="43"/>
    </row>
    <row r="4" spans="1:7" ht="15.5" x14ac:dyDescent="0.35">
      <c r="A4" s="47">
        <v>7777</v>
      </c>
      <c r="B4" s="47" t="s">
        <v>121</v>
      </c>
      <c r="C4" s="47" t="s">
        <v>117</v>
      </c>
      <c r="D4" s="78">
        <v>120000</v>
      </c>
      <c r="F4" s="48" t="str" cm="1">
        <f t="array" ref="F4:G7">_xlfn.GROUPBY(C3:C12,D3:D12,_xleta.SUM,,1)</f>
        <v>Awning</v>
      </c>
      <c r="G4" s="79">
        <v>159000</v>
      </c>
    </row>
    <row r="5" spans="1:7" ht="15.5" x14ac:dyDescent="0.35">
      <c r="A5" s="47">
        <v>5556</v>
      </c>
      <c r="B5" s="47" t="s">
        <v>104</v>
      </c>
      <c r="C5" s="47" t="s">
        <v>118</v>
      </c>
      <c r="D5" s="78">
        <v>100000</v>
      </c>
      <c r="F5" s="48" t="str">
        <v>Louvre</v>
      </c>
      <c r="G5" s="79">
        <v>307000</v>
      </c>
    </row>
    <row r="6" spans="1:7" ht="15.5" x14ac:dyDescent="0.35">
      <c r="A6" s="47">
        <v>8444</v>
      </c>
      <c r="B6" s="47" t="s">
        <v>108</v>
      </c>
      <c r="C6" s="47" t="s">
        <v>103</v>
      </c>
      <c r="D6" s="78">
        <v>99000</v>
      </c>
      <c r="F6" s="48" t="str">
        <v>Rollo</v>
      </c>
      <c r="G6" s="79">
        <v>360000</v>
      </c>
    </row>
    <row r="7" spans="1:7" ht="15.5" x14ac:dyDescent="0.35">
      <c r="A7" s="47">
        <v>8443</v>
      </c>
      <c r="B7" s="47" t="s">
        <v>122</v>
      </c>
      <c r="C7" s="47" t="s">
        <v>117</v>
      </c>
      <c r="D7" s="78">
        <v>88000</v>
      </c>
      <c r="F7" s="48" t="str">
        <v>Total</v>
      </c>
      <c r="G7" s="79">
        <v>826000</v>
      </c>
    </row>
    <row r="8" spans="1:7" ht="15.5" x14ac:dyDescent="0.35">
      <c r="A8" s="47">
        <v>8666</v>
      </c>
      <c r="B8" s="47" t="s">
        <v>105</v>
      </c>
      <c r="C8" s="47" t="s">
        <v>118</v>
      </c>
      <c r="D8" s="78">
        <v>110000</v>
      </c>
    </row>
    <row r="9" spans="1:7" ht="15.5" x14ac:dyDescent="0.35">
      <c r="A9" s="47">
        <v>6578</v>
      </c>
      <c r="B9" s="47" t="s">
        <v>123</v>
      </c>
      <c r="C9" s="47" t="s">
        <v>117</v>
      </c>
      <c r="D9" s="78">
        <v>99000</v>
      </c>
    </row>
    <row r="10" spans="1:7" ht="15.5" x14ac:dyDescent="0.35">
      <c r="A10" s="47">
        <v>6666</v>
      </c>
      <c r="B10" s="47" t="s">
        <v>106</v>
      </c>
      <c r="C10" s="47" t="s">
        <v>118</v>
      </c>
      <c r="D10" s="78">
        <v>70000</v>
      </c>
    </row>
    <row r="11" spans="1:7" ht="15.5" x14ac:dyDescent="0.35">
      <c r="A11" s="47">
        <v>5667</v>
      </c>
      <c r="B11" s="47" t="s">
        <v>109</v>
      </c>
      <c r="C11" s="47" t="s">
        <v>103</v>
      </c>
      <c r="D11" s="78">
        <v>60000</v>
      </c>
    </row>
    <row r="12" spans="1:7" ht="15.5" x14ac:dyDescent="0.35">
      <c r="A12" s="47">
        <v>5222</v>
      </c>
      <c r="B12" s="47" t="s">
        <v>107</v>
      </c>
      <c r="C12" s="47" t="s">
        <v>118</v>
      </c>
      <c r="D12" s="78">
        <v>80000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14FEC-DCAB-44D1-A63B-60416E0D7E68}">
  <dimension ref="A1:K19"/>
  <sheetViews>
    <sheetView workbookViewId="0">
      <selection activeCell="L21" sqref="L21"/>
    </sheetView>
  </sheetViews>
  <sheetFormatPr defaultColWidth="10.90625" defaultRowHeight="14.5" x14ac:dyDescent="0.35"/>
  <cols>
    <col min="1" max="1" width="17.26953125" customWidth="1"/>
    <col min="2" max="2" width="20.26953125" customWidth="1"/>
    <col min="5" max="5" width="3.08984375" customWidth="1"/>
    <col min="6" max="6" width="17.453125" customWidth="1"/>
  </cols>
  <sheetData>
    <row r="1" spans="1:11" ht="18.5" x14ac:dyDescent="0.45">
      <c r="A1" s="55" t="s">
        <v>110</v>
      </c>
      <c r="B1" s="56"/>
      <c r="C1" s="57"/>
      <c r="D1" s="57"/>
    </row>
    <row r="2" spans="1:11" ht="15.5" x14ac:dyDescent="0.35">
      <c r="A2" s="56"/>
      <c r="B2" s="56"/>
      <c r="C2" s="56"/>
      <c r="D2" s="56"/>
      <c r="F2" s="84" t="str">
        <f ca="1">_xlfn.FORMULATEXT(F4)</f>
        <v>=PIVOTBY(sales_results[Product group],sales_results[Region],sales_results[2024],SUM)</v>
      </c>
      <c r="G2" s="84"/>
      <c r="H2" s="84"/>
      <c r="I2" s="84"/>
      <c r="J2" s="84"/>
      <c r="K2" s="84"/>
    </row>
    <row r="3" spans="1:11" ht="15.5" x14ac:dyDescent="0.35">
      <c r="A3" s="58" t="s">
        <v>111</v>
      </c>
      <c r="B3" s="58" t="s">
        <v>112</v>
      </c>
      <c r="C3" s="58" t="s">
        <v>37</v>
      </c>
      <c r="D3" s="59" t="s">
        <v>38</v>
      </c>
      <c r="F3" s="85"/>
      <c r="G3" s="85"/>
      <c r="H3" s="85"/>
      <c r="I3" s="85"/>
      <c r="J3" s="85"/>
      <c r="K3" s="85"/>
    </row>
    <row r="4" spans="1:11" ht="15.5" x14ac:dyDescent="0.35">
      <c r="A4" s="60" t="s">
        <v>39</v>
      </c>
      <c r="B4" s="61" t="s">
        <v>113</v>
      </c>
      <c r="C4" s="61" t="s">
        <v>119</v>
      </c>
      <c r="D4" s="62">
        <v>120000</v>
      </c>
      <c r="F4" s="50" t="str" cm="1">
        <f t="array" ref="F4:K7">_xlfn.PIVOTBY(sales_results[Product group],sales_results[Region],sales_results[2024],_xleta.SUM)</f>
        <v/>
      </c>
      <c r="G4" s="50" t="str">
        <v>East</v>
      </c>
      <c r="H4" s="50" t="str">
        <v>Nord</v>
      </c>
      <c r="I4" s="50" t="str">
        <v>South</v>
      </c>
      <c r="J4" s="50" t="str">
        <v>West</v>
      </c>
      <c r="K4" s="50" t="str">
        <v>Total</v>
      </c>
    </row>
    <row r="5" spans="1:11" ht="15.5" x14ac:dyDescent="0.35">
      <c r="A5" s="63" t="s">
        <v>39</v>
      </c>
      <c r="B5" s="64" t="s">
        <v>114</v>
      </c>
      <c r="C5" s="64" t="s">
        <v>119</v>
      </c>
      <c r="D5" s="65">
        <v>160000</v>
      </c>
      <c r="F5" s="50" t="str">
        <v>Refrigeration units</v>
      </c>
      <c r="G5" s="50">
        <v>310000</v>
      </c>
      <c r="H5" s="50">
        <v>270000</v>
      </c>
      <c r="I5" s="50">
        <v>310000</v>
      </c>
      <c r="J5" s="50">
        <v>300000</v>
      </c>
      <c r="K5" s="50">
        <v>1190000</v>
      </c>
    </row>
    <row r="6" spans="1:11" ht="15.5" x14ac:dyDescent="0.35">
      <c r="A6" s="60" t="s">
        <v>40</v>
      </c>
      <c r="B6" s="66" t="s">
        <v>113</v>
      </c>
      <c r="C6" s="66" t="s">
        <v>119</v>
      </c>
      <c r="D6" s="67">
        <v>180000</v>
      </c>
      <c r="F6" s="50" t="str">
        <v>Washing machines</v>
      </c>
      <c r="G6" s="50">
        <v>300000</v>
      </c>
      <c r="H6" s="50">
        <v>260000</v>
      </c>
      <c r="I6" s="50">
        <v>240000</v>
      </c>
      <c r="J6" s="50">
        <v>260000</v>
      </c>
      <c r="K6" s="50">
        <v>1060000</v>
      </c>
    </row>
    <row r="7" spans="1:11" ht="15.5" x14ac:dyDescent="0.35">
      <c r="A7" s="63" t="s">
        <v>40</v>
      </c>
      <c r="B7" s="64" t="s">
        <v>114</v>
      </c>
      <c r="C7" s="64" t="s">
        <v>119</v>
      </c>
      <c r="D7" s="65">
        <v>150000</v>
      </c>
      <c r="F7" s="50" t="str">
        <v>Total</v>
      </c>
      <c r="G7" s="50">
        <v>610000</v>
      </c>
      <c r="H7" s="50">
        <v>530000</v>
      </c>
      <c r="I7" s="50">
        <v>550000</v>
      </c>
      <c r="J7" s="50">
        <v>560000</v>
      </c>
      <c r="K7" s="50">
        <v>2250000</v>
      </c>
    </row>
    <row r="8" spans="1:11" ht="15.5" x14ac:dyDescent="0.35">
      <c r="A8" s="60" t="s">
        <v>41</v>
      </c>
      <c r="B8" s="66" t="s">
        <v>113</v>
      </c>
      <c r="C8" s="66" t="s">
        <v>42</v>
      </c>
      <c r="D8" s="67">
        <v>120000</v>
      </c>
    </row>
    <row r="9" spans="1:11" ht="15.5" x14ac:dyDescent="0.35">
      <c r="A9" s="63" t="s">
        <v>41</v>
      </c>
      <c r="B9" s="64" t="s">
        <v>114</v>
      </c>
      <c r="C9" s="64" t="s">
        <v>42</v>
      </c>
      <c r="D9" s="65">
        <v>170000</v>
      </c>
    </row>
    <row r="10" spans="1:11" ht="15.5" x14ac:dyDescent="0.35">
      <c r="A10" s="60" t="s">
        <v>43</v>
      </c>
      <c r="B10" s="66" t="s">
        <v>113</v>
      </c>
      <c r="C10" s="66" t="s">
        <v>42</v>
      </c>
      <c r="D10" s="67">
        <v>140000</v>
      </c>
    </row>
    <row r="11" spans="1:11" ht="15.5" x14ac:dyDescent="0.35">
      <c r="A11" s="63" t="s">
        <v>43</v>
      </c>
      <c r="B11" s="64" t="s">
        <v>114</v>
      </c>
      <c r="C11" s="64" t="s">
        <v>42</v>
      </c>
      <c r="D11" s="65">
        <v>130000</v>
      </c>
    </row>
    <row r="12" spans="1:11" ht="15.5" x14ac:dyDescent="0.35">
      <c r="A12" s="60" t="s">
        <v>44</v>
      </c>
      <c r="B12" s="66" t="s">
        <v>113</v>
      </c>
      <c r="C12" s="66" t="s">
        <v>45</v>
      </c>
      <c r="D12" s="67">
        <v>120000</v>
      </c>
    </row>
    <row r="13" spans="1:11" ht="15.5" x14ac:dyDescent="0.35">
      <c r="A13" s="63" t="s">
        <v>44</v>
      </c>
      <c r="B13" s="64" t="s">
        <v>114</v>
      </c>
      <c r="C13" s="64" t="s">
        <v>45</v>
      </c>
      <c r="D13" s="65">
        <v>140000</v>
      </c>
    </row>
    <row r="14" spans="1:11" ht="15.5" x14ac:dyDescent="0.35">
      <c r="A14" s="60" t="s">
        <v>46</v>
      </c>
      <c r="B14" s="66" t="s">
        <v>113</v>
      </c>
      <c r="C14" s="66" t="s">
        <v>45</v>
      </c>
      <c r="D14" s="67">
        <v>140000</v>
      </c>
    </row>
    <row r="15" spans="1:11" ht="15.5" x14ac:dyDescent="0.35">
      <c r="A15" s="63" t="s">
        <v>46</v>
      </c>
      <c r="B15" s="64" t="s">
        <v>114</v>
      </c>
      <c r="C15" s="64" t="s">
        <v>45</v>
      </c>
      <c r="D15" s="65">
        <v>130000</v>
      </c>
    </row>
    <row r="16" spans="1:11" ht="15.5" x14ac:dyDescent="0.35">
      <c r="A16" s="60" t="s">
        <v>47</v>
      </c>
      <c r="B16" s="66" t="s">
        <v>113</v>
      </c>
      <c r="C16" s="66" t="s">
        <v>120</v>
      </c>
      <c r="D16" s="67">
        <v>120000</v>
      </c>
    </row>
    <row r="17" spans="1:4" ht="15.5" x14ac:dyDescent="0.35">
      <c r="A17" s="63" t="s">
        <v>47</v>
      </c>
      <c r="B17" s="64" t="s">
        <v>114</v>
      </c>
      <c r="C17" s="64" t="s">
        <v>120</v>
      </c>
      <c r="D17" s="65">
        <v>160000</v>
      </c>
    </row>
    <row r="18" spans="1:4" ht="15.5" x14ac:dyDescent="0.35">
      <c r="A18" s="60" t="s">
        <v>48</v>
      </c>
      <c r="B18" s="66" t="s">
        <v>113</v>
      </c>
      <c r="C18" s="66" t="s">
        <v>120</v>
      </c>
      <c r="D18" s="67">
        <v>120000</v>
      </c>
    </row>
    <row r="19" spans="1:4" ht="15.5" x14ac:dyDescent="0.35">
      <c r="A19" s="68" t="s">
        <v>48</v>
      </c>
      <c r="B19" s="69" t="s">
        <v>114</v>
      </c>
      <c r="C19" s="69" t="s">
        <v>120</v>
      </c>
      <c r="D19" s="70">
        <v>150000</v>
      </c>
    </row>
  </sheetData>
  <mergeCells count="1">
    <mergeCell ref="F2:K3"/>
  </mergeCells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93FF2-0692-47E9-A8BB-E9290A2F8C2F}">
  <dimension ref="A1:D8"/>
  <sheetViews>
    <sheetView topLeftCell="A3" workbookViewId="0">
      <selection activeCell="E17" sqref="E17"/>
    </sheetView>
  </sheetViews>
  <sheetFormatPr defaultColWidth="10.90625" defaultRowHeight="14.5" x14ac:dyDescent="0.35"/>
  <cols>
    <col min="1" max="1" width="40.54296875" bestFit="1" customWidth="1"/>
  </cols>
  <sheetData>
    <row r="1" spans="1:4" x14ac:dyDescent="0.35">
      <c r="A1" s="43"/>
      <c r="B1" s="43"/>
      <c r="C1" s="43"/>
      <c r="D1" s="43"/>
    </row>
    <row r="2" spans="1:4" ht="18.5" x14ac:dyDescent="0.45">
      <c r="A2" s="44" t="s">
        <v>34</v>
      </c>
      <c r="B2" s="43"/>
      <c r="C2" s="43"/>
      <c r="D2" s="43"/>
    </row>
    <row r="3" spans="1:4" x14ac:dyDescent="0.35">
      <c r="A3" s="43"/>
      <c r="B3" s="43"/>
      <c r="C3" s="43"/>
      <c r="D3" s="43"/>
    </row>
    <row r="4" spans="1:4" ht="120" customHeight="1" x14ac:dyDescent="0.35">
      <c r="A4" t="e" vm="1">
        <f>_xlfn.IMAGE(A6,"XML-E-Book",0)</f>
        <v>#VALUE!</v>
      </c>
      <c r="B4" s="43"/>
      <c r="C4" s="43"/>
      <c r="D4" s="43"/>
    </row>
    <row r="5" spans="1:4" x14ac:dyDescent="0.35">
      <c r="A5" s="43"/>
      <c r="B5" s="43"/>
      <c r="C5" s="43"/>
      <c r="D5" s="43"/>
    </row>
    <row r="6" spans="1:4" x14ac:dyDescent="0.35">
      <c r="A6" s="38" t="s">
        <v>36</v>
      </c>
      <c r="B6" s="43"/>
      <c r="C6" s="43"/>
      <c r="D6" s="43"/>
    </row>
    <row r="7" spans="1:4" x14ac:dyDescent="0.35">
      <c r="A7" s="43"/>
      <c r="B7" s="43"/>
      <c r="C7" s="43"/>
      <c r="D7" s="43"/>
    </row>
    <row r="8" spans="1:4" x14ac:dyDescent="0.35">
      <c r="A8" s="43"/>
      <c r="B8" s="43"/>
      <c r="C8" s="43"/>
      <c r="D8" s="43"/>
    </row>
  </sheetData>
  <hyperlinks>
    <hyperlink ref="A6" r:id="rId1" xr:uid="{8BD68989-9B9D-4CD6-A611-B0191B241DAE}"/>
  </hyperlink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FILTER</vt:lpstr>
      <vt:lpstr>SORT</vt:lpstr>
      <vt:lpstr>UNIQUE</vt:lpstr>
      <vt:lpstr>HLOOKUP</vt:lpstr>
      <vt:lpstr>VLOOKUP</vt:lpstr>
      <vt:lpstr>XLOOKUP</vt:lpstr>
      <vt:lpstr>INDEX</vt:lpstr>
      <vt:lpstr>CHOOSE</vt:lpstr>
      <vt:lpstr>MATCH</vt:lpstr>
      <vt:lpstr>EXPAND</vt:lpstr>
      <vt:lpstr>Stacking</vt:lpstr>
      <vt:lpstr>Wrapping</vt:lpstr>
      <vt:lpstr>Select_from_array</vt:lpstr>
      <vt:lpstr>Array_to_vector</vt:lpstr>
      <vt:lpstr>TAKE_DROP</vt:lpstr>
      <vt:lpstr>Group</vt:lpstr>
      <vt:lpstr>PIVOTBY</vt:lpstr>
      <vt:lpstr>Image</vt:lpstr>
      <vt:lpstr>Currency</vt:lpstr>
      <vt:lpstr>PRODUCTION</vt:lpstr>
      <vt:lpstr>ROOMS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Vonhoegen</dc:creator>
  <cp:lastModifiedBy>Helmut Vonhoegen</cp:lastModifiedBy>
  <dcterms:created xsi:type="dcterms:W3CDTF">2006-06-06T13:44:49Z</dcterms:created>
  <dcterms:modified xsi:type="dcterms:W3CDTF">2025-08-22T11:18:33Z</dcterms:modified>
</cp:coreProperties>
</file>