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kte\Excel 2024\Excel2024_HB_Examples\"/>
    </mc:Choice>
  </mc:AlternateContent>
  <xr:revisionPtr revIDLastSave="0" documentId="13_ncr:1_{EF4CF333-5F0E-480B-A1AE-25E57F3EB31B}" xr6:coauthVersionLast="47" xr6:coauthVersionMax="47" xr10:uidLastSave="{00000000-0000-0000-0000-000000000000}"/>
  <bookViews>
    <workbookView xWindow="760" yWindow="360" windowWidth="14400" windowHeight="9600" tabRatio="919" activeTab="2" xr2:uid="{00000000-000D-0000-FFFF-FFFF00000000}"/>
  </bookViews>
  <sheets>
    <sheet name="Normal_distribution" sheetId="19" r:id="rId1"/>
    <sheet name="Deviation" sheetId="26" r:id="rId2"/>
    <sheet name="Conditional_limits" sheetId="40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A" hidden="1">#REF!</definedName>
    <definedName name="__123Graph_ALINEAR" hidden="1">#REF!</definedName>
    <definedName name="__123Graph_B" hidden="1">#REF!</definedName>
    <definedName name="__123Graph_C" hidden="1">#REF!</definedName>
    <definedName name="__123Graph_D" hidden="1">#REF!</definedName>
    <definedName name="__123Graph_X" hidden="1">#REF!</definedName>
    <definedName name="__123Graph_XLINEAR" hidden="1">#REF!</definedName>
    <definedName name="_r">#REF!</definedName>
    <definedName name="_z">[1]TVERT2S!$C$5</definedName>
    <definedName name="Abrechnungstermin">#REF!</definedName>
    <definedName name="AM">'[2]Mittel und Streuung'!$N$12</definedName>
    <definedName name="Anzahl_Zinstage">#REF!</definedName>
    <definedName name="Aufgelaufene_Zinsen">#REF!</definedName>
    <definedName name="Basis_für_Berechnung_der_Zinstage">#REF!</definedName>
    <definedName name="Betrag__Haben">#REF!</definedName>
    <definedName name="_xlnm.Criteria">[3]DBFunktionen!$A$1:$B$2</definedName>
    <definedName name="cursource" hidden="1">#N/A</definedName>
    <definedName name="effzins">[4]!effzins</definedName>
    <definedName name="Emission" localSheetId="2">#REF!</definedName>
    <definedName name="Emission">#REF!</definedName>
    <definedName name="Erster_Zinstermin" localSheetId="2">#REF!</definedName>
    <definedName name="Erster_Zinstermin">#REF!</definedName>
    <definedName name="fa">#REF!</definedName>
    <definedName name="Fälligkeit" localSheetId="2">#REF!</definedName>
    <definedName name="Fälligkeit">#REF!</definedName>
    <definedName name="Farbe">'[5]Weinlager (2)'!$D$9:$D$18</definedName>
    <definedName name="fb">#REF!</definedName>
    <definedName name="fc">#REF!</definedName>
    <definedName name="fd">#REF!</definedName>
    <definedName name="fe">#REF!</definedName>
    <definedName name="ff">#REF!</definedName>
    <definedName name="fg">#REF!</definedName>
    <definedName name="fh">#REF!</definedName>
    <definedName name="fi">#REF!</definedName>
    <definedName name="fj">#REF!</definedName>
    <definedName name="fk">#REF!</definedName>
    <definedName name="fl">#REF!</definedName>
    <definedName name="fm">#REF!</definedName>
    <definedName name="fn">#REF!</definedName>
    <definedName name="freq_bin">[6]Fourier!#REF!</definedName>
    <definedName name="Häuf">'[2]Mittel und Streuung'!$L$5:$L$9</definedName>
    <definedName name="Häuf_K_mitte">'[2]Mittel und Streuung'!$N$5:$N$9</definedName>
    <definedName name="int_ext_sel" hidden="1">1</definedName>
    <definedName name="Jahrgang">'[5]Weinlager (2)'!$E$9:$E$18</definedName>
    <definedName name="K_mitte">'[2]Mittel und Streuung'!$M$5:$M$9</definedName>
    <definedName name="Kaffeelager">[3]DBFunktionen!$A$4:$E$24</definedName>
    <definedName name="Klassen">#REF!</definedName>
    <definedName name="Kriterium">'[5]Weinlager (2)'!$B$3:$C$4</definedName>
    <definedName name="Kurs" localSheetId="2">#REF!</definedName>
    <definedName name="Kurs">#REF!</definedName>
    <definedName name="Kurswert" localSheetId="2">#REF!</definedName>
    <definedName name="Kurswert">#REF!</definedName>
    <definedName name="Land">'[5]Weinlager (2)'!$B$9:$B$18</definedName>
    <definedName name="Maklergebühr" localSheetId="2">#REF!</definedName>
    <definedName name="Maklergebühr">#REF!</definedName>
    <definedName name="n">[1]TVERT2S!$C$6</definedName>
    <definedName name="n_1">[1]F.VERT!$B$4</definedName>
    <definedName name="n_2">[1]F.VERT!$B$5</definedName>
    <definedName name="nam" hidden="1">#REF!</definedName>
    <definedName name="nam_2" hidden="1">#REF!</definedName>
    <definedName name="nam_3" hidden="1">#REF!</definedName>
    <definedName name="nam_4" hidden="1">#REF!</definedName>
    <definedName name="nam_5" hidden="1">[7]Abschreibungsmethoden!#REF!</definedName>
    <definedName name="nam_6" hidden="1">#REF!</definedName>
    <definedName name="nam_7" hidden="1">#REF!</definedName>
    <definedName name="Name">'[5]Weinlager (2)'!$A$9:$A$18</definedName>
    <definedName name="Nennwert">#REF!</definedName>
    <definedName name="Nominalzins">#REF!</definedName>
    <definedName name="nomzins">[4]!nomzins</definedName>
    <definedName name="p">[1]TVERT2S!$C$4</definedName>
    <definedName name="Provision" localSheetId="2">#REF!</definedName>
    <definedName name="Provision">#REF!</definedName>
    <definedName name="richtig">#REF!</definedName>
    <definedName name="s_">#REF!</definedName>
    <definedName name="Spesen" localSheetId="2">#REF!</definedName>
    <definedName name="Spesen">#REF!</definedName>
    <definedName name="t">#REF!</definedName>
    <definedName name="u">#REF!</definedName>
    <definedName name="v">#REF!</definedName>
    <definedName name="W">#REF!</definedName>
    <definedName name="Wert">'[5]Weinlager (2)'!$I$9:$I$18</definedName>
    <definedName name="Werte" localSheetId="2">[8]QUANTIL!$A$5:$A$15</definedName>
    <definedName name="Werte">#REF!</definedName>
    <definedName name="x">#REF!</definedName>
    <definedName name="x_1">[1]F.VERT!$A$18</definedName>
    <definedName name="xa">#REF!</definedName>
    <definedName name="xb">#REF!</definedName>
    <definedName name="xc">#REF!</definedName>
    <definedName name="xd">#REF!</definedName>
    <definedName name="xe">#REF!</definedName>
    <definedName name="xf">#REF!</definedName>
    <definedName name="xk">#REF!</definedName>
    <definedName name="y">#REF!</definedName>
    <definedName name="ya">#REF!</definedName>
    <definedName name="yb">#REF!</definedName>
    <definedName name="yc">#REF!</definedName>
    <definedName name="yd">#REF!</definedName>
    <definedName name="ye">#REF!</definedName>
    <definedName name="yf">#REF!</definedName>
    <definedName name="yk">#REF!</definedName>
    <definedName name="z_">#REF!</definedName>
    <definedName name="Zinstermine_pro_Jahr" localSheetId="2">#REF!</definedName>
    <definedName name="Zinstermine_pro_Jahr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5" i="40" l="1"/>
  <c r="C14" i="40"/>
  <c r="A15" i="40"/>
  <c r="A14" i="40"/>
  <c r="C28" i="19" l="1"/>
  <c r="C29" i="19"/>
  <c r="C30" i="19"/>
  <c r="C31" i="19"/>
  <c r="C32" i="19"/>
  <c r="C33" i="19"/>
  <c r="C34" i="19"/>
  <c r="C35" i="19"/>
  <c r="C4" i="19"/>
  <c r="C5" i="19"/>
  <c r="C6" i="19"/>
  <c r="C7" i="19"/>
  <c r="C8" i="19"/>
  <c r="C9" i="19"/>
  <c r="C10" i="19"/>
  <c r="C11" i="19"/>
  <c r="B28" i="19"/>
  <c r="B29" i="19"/>
  <c r="B30" i="19"/>
  <c r="B31" i="19"/>
  <c r="B32" i="19"/>
  <c r="B33" i="19"/>
  <c r="B34" i="19"/>
  <c r="B35" i="19"/>
  <c r="B4" i="19"/>
  <c r="B5" i="19"/>
  <c r="B6" i="19"/>
  <c r="B7" i="19"/>
  <c r="B8" i="19"/>
  <c r="B9" i="19"/>
  <c r="B10" i="19"/>
  <c r="B11" i="19"/>
  <c r="C13" i="19" l="1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12" i="19"/>
  <c r="B13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12" i="19"/>
  <c r="F8" i="26" l="1"/>
  <c r="F12" i="26"/>
  <c r="B16" i="26" l="1"/>
  <c r="C4" i="26" s="1"/>
  <c r="B17" i="26"/>
  <c r="D4" i="26" l="1"/>
  <c r="C15" i="26"/>
  <c r="D15" i="26" s="1"/>
  <c r="E15" i="26" s="1"/>
  <c r="C14" i="26"/>
  <c r="D14" i="26" s="1"/>
  <c r="E14" i="26" s="1"/>
  <c r="C13" i="26"/>
  <c r="D13" i="26" s="1"/>
  <c r="E13" i="26" s="1"/>
  <c r="C12" i="26"/>
  <c r="D12" i="26" s="1"/>
  <c r="E12" i="26" s="1"/>
  <c r="C11" i="26"/>
  <c r="D11" i="26" s="1"/>
  <c r="E11" i="26" s="1"/>
  <c r="C10" i="26"/>
  <c r="D10" i="26" s="1"/>
  <c r="E10" i="26" s="1"/>
  <c r="C9" i="26"/>
  <c r="D9" i="26" s="1"/>
  <c r="E9" i="26" s="1"/>
  <c r="C8" i="26"/>
  <c r="D8" i="26" s="1"/>
  <c r="E8" i="26" s="1"/>
  <c r="C7" i="26"/>
  <c r="D7" i="26" s="1"/>
  <c r="E7" i="26" s="1"/>
  <c r="C6" i="26"/>
  <c r="D6" i="26" s="1"/>
  <c r="E6" i="26" s="1"/>
  <c r="C5" i="26"/>
  <c r="D5" i="26" s="1"/>
  <c r="E5" i="26" s="1"/>
  <c r="E4" i="26" l="1"/>
  <c r="E16" i="26" s="1"/>
  <c r="D16" i="26"/>
  <c r="C16" i="26"/>
</calcChain>
</file>

<file path=xl/sharedStrings.xml><?xml version="1.0" encoding="utf-8"?>
<sst xmlns="http://schemas.openxmlformats.org/spreadsheetml/2006/main" count="29" uniqueCount="29">
  <si>
    <t>Median</t>
  </si>
  <si>
    <t>Test 1</t>
  </si>
  <si>
    <t>Person</t>
  </si>
  <si>
    <t>Standard normal distribution</t>
  </si>
  <si>
    <t>Distribution</t>
  </si>
  <si>
    <t>Density</t>
  </si>
  <si>
    <t>Standard Deviation and Variance in Test Results</t>
  </si>
  <si>
    <t>Points</t>
  </si>
  <si>
    <t>Deviation from the mean</t>
  </si>
  <si>
    <t>Deviation absolute</t>
  </si>
  <si>
    <t>Squares of Deviation</t>
  </si>
  <si>
    <t>Standard deviation</t>
  </si>
  <si>
    <t>Variance</t>
  </si>
  <si>
    <t>Average</t>
  </si>
  <si>
    <t>Test person 2</t>
  </si>
  <si>
    <t>Test person 3</t>
  </si>
  <si>
    <t>Test person 4</t>
  </si>
  <si>
    <t>Test person 5</t>
  </si>
  <si>
    <t>Test person 6</t>
  </si>
  <si>
    <t>Test person 7</t>
  </si>
  <si>
    <t>Test person 8</t>
  </si>
  <si>
    <t>Test person 9</t>
  </si>
  <si>
    <t>Test person 10</t>
  </si>
  <si>
    <t>Test person 11</t>
  </si>
  <si>
    <t>Test person 12</t>
  </si>
  <si>
    <t>Test person 1</t>
  </si>
  <si>
    <t>Age</t>
  </si>
  <si>
    <t>Weight</t>
  </si>
  <si>
    <t>Conditional limits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</si>
</sst>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0.0000"/>
    <numFmt numFmtId="166" formatCode="0.0"/>
    <numFmt numFmtId="167" formatCode="General_)"/>
    <numFmt numFmtId="168" formatCode="_-* #,##0.00\ [$€]_-;\-* #,##0.00\ [$€]_-;_-* &quot;-&quot;??\ [$€]_-;_-@_-"/>
    <numFmt numFmtId="169" formatCode="[hh]:mm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orbel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2"/>
      <color theme="1"/>
      <name val="Corbel"/>
      <family val="2"/>
    </font>
    <font>
      <b/>
      <sz val="12"/>
      <color indexed="9"/>
      <name val="Verdana"/>
      <family val="2"/>
    </font>
    <font>
      <b/>
      <sz val="14"/>
      <color theme="1"/>
      <name val="Corbe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Corbe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12"/>
      <name val="Arial"/>
      <family val="2"/>
    </font>
    <font>
      <sz val="10"/>
      <name val="MS Sans Serif"/>
      <family val="2"/>
    </font>
    <font>
      <b/>
      <sz val="11"/>
      <color theme="1"/>
      <name val="Corbel"/>
      <family val="2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0" fontId="3" fillId="0" borderId="0"/>
    <xf numFmtId="169" fontId="4" fillId="2" borderId="1" applyNumberFormat="0" applyFill="0" applyBorder="0" applyAlignment="0" applyProtection="0">
      <alignment horizontal="center"/>
    </xf>
    <xf numFmtId="0" fontId="5" fillId="2" borderId="2" applyNumberFormat="0" applyBorder="0" applyAlignment="0" applyProtection="0"/>
    <xf numFmtId="0" fontId="7" fillId="3" borderId="0"/>
    <xf numFmtId="167" fontId="9" fillId="4" borderId="0"/>
    <xf numFmtId="0" fontId="10" fillId="0" borderId="0"/>
    <xf numFmtId="168" fontId="11" fillId="0" borderId="0" applyFont="0" applyFill="0" applyBorder="0" applyAlignment="0" applyProtection="0"/>
    <xf numFmtId="169" fontId="11" fillId="5" borderId="5" applyFont="0" applyFill="0" applyBorder="0" applyAlignment="0" applyProtection="0"/>
    <xf numFmtId="169" fontId="4" fillId="2" borderId="1" applyNumberFormat="0" applyFill="0" applyBorder="0" applyAlignment="0" applyProtection="0">
      <alignment horizontal="center"/>
    </xf>
    <xf numFmtId="169" fontId="4" fillId="2" borderId="1" applyNumberFormat="0" applyFill="0" applyBorder="0" applyAlignment="0" applyProtection="0">
      <alignment horizontal="center"/>
    </xf>
    <xf numFmtId="0" fontId="15" fillId="0" borderId="0">
      <alignment horizontal="left" vertical="center" indent="1"/>
    </xf>
    <xf numFmtId="164" fontId="3" fillId="0" borderId="0" applyFont="0" applyFill="0" applyBorder="0" applyAlignment="0" applyProtection="0"/>
    <xf numFmtId="0" fontId="3" fillId="4" borderId="0" applyNumberFormat="0" applyFon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6" fillId="0" borderId="0"/>
    <xf numFmtId="169" fontId="4" fillId="2" borderId="1" applyNumberFormat="0" applyFill="0" applyBorder="0" applyAlignment="0" applyProtection="0">
      <alignment horizontal="center"/>
    </xf>
    <xf numFmtId="169" fontId="4" fillId="2" borderId="1" applyNumberFormat="0" applyFill="0" applyBorder="0" applyAlignment="0" applyProtection="0">
      <alignment horizontal="center"/>
    </xf>
  </cellStyleXfs>
  <cellXfs count="31">
    <xf numFmtId="0" fontId="0" fillId="0" borderId="0" xfId="0"/>
    <xf numFmtId="0" fontId="2" fillId="0" borderId="0" xfId="0" applyFont="1"/>
    <xf numFmtId="0" fontId="3" fillId="0" borderId="0" xfId="1"/>
    <xf numFmtId="0" fontId="14" fillId="0" borderId="1" xfId="0" applyFont="1" applyBorder="1"/>
    <xf numFmtId="0" fontId="8" fillId="0" borderId="0" xfId="0" applyFont="1"/>
    <xf numFmtId="0" fontId="6" fillId="0" borderId="7" xfId="0" applyFont="1" applyBorder="1" applyAlignment="1">
      <alignment horizontal="center"/>
    </xf>
    <xf numFmtId="0" fontId="13" fillId="0" borderId="0" xfId="1" applyFont="1"/>
    <xf numFmtId="0" fontId="18" fillId="0" borderId="1" xfId="0" applyFont="1" applyBorder="1" applyAlignment="1">
      <alignment horizontal="right" indent="1"/>
    </xf>
    <xf numFmtId="165" fontId="18" fillId="0" borderId="1" xfId="0" applyNumberFormat="1" applyFont="1" applyBorder="1" applyAlignment="1">
      <alignment horizontal="right" indent="1"/>
    </xf>
    <xf numFmtId="0" fontId="12" fillId="0" borderId="2" xfId="3" applyFont="1" applyFill="1" applyBorder="1" applyAlignment="1">
      <alignment horizontal="right" vertical="center" indent="1"/>
    </xf>
    <xf numFmtId="0" fontId="12" fillId="0" borderId="2" xfId="3" applyFont="1" applyFill="1" applyBorder="1" applyAlignment="1">
      <alignment horizontal="right" vertical="center" wrapText="1" indent="1"/>
    </xf>
    <xf numFmtId="0" fontId="12" fillId="0" borderId="1" xfId="3" applyFont="1" applyFill="1" applyBorder="1" applyAlignment="1">
      <alignment horizontal="right" vertical="center" wrapText="1" indent="1"/>
    </xf>
    <xf numFmtId="0" fontId="12" fillId="0" borderId="3" xfId="3" applyFont="1" applyFill="1" applyBorder="1" applyAlignment="1">
      <alignment horizontal="right" indent="1"/>
    </xf>
    <xf numFmtId="0" fontId="12" fillId="0" borderId="1" xfId="3" applyFont="1" applyFill="1" applyBorder="1" applyAlignment="1">
      <alignment horizontal="right" indent="1"/>
    </xf>
    <xf numFmtId="1" fontId="12" fillId="0" borderId="1" xfId="9" applyNumberFormat="1" applyFont="1" applyFill="1" applyBorder="1" applyAlignment="1">
      <alignment horizontal="right" indent="1"/>
    </xf>
    <xf numFmtId="0" fontId="12" fillId="0" borderId="4" xfId="1" applyFont="1" applyBorder="1" applyAlignment="1">
      <alignment horizontal="right" indent="1"/>
    </xf>
    <xf numFmtId="0" fontId="3" fillId="0" borderId="10" xfId="1" applyBorder="1" applyAlignment="1">
      <alignment horizontal="right" indent="1"/>
    </xf>
    <xf numFmtId="1" fontId="12" fillId="0" borderId="2" xfId="9" applyNumberFormat="1" applyFont="1" applyFill="1" applyBorder="1" applyAlignment="1">
      <alignment horizontal="right" indent="1"/>
    </xf>
    <xf numFmtId="0" fontId="12" fillId="0" borderId="1" xfId="3" applyFont="1" applyFill="1" applyBorder="1" applyAlignment="1">
      <alignment horizontal="right" vertical="center" indent="1"/>
    </xf>
    <xf numFmtId="0" fontId="12" fillId="0" borderId="6" xfId="1" applyFont="1" applyBorder="1" applyAlignment="1">
      <alignment horizontal="right" indent="1"/>
    </xf>
    <xf numFmtId="0" fontId="12" fillId="0" borderId="1" xfId="9" applyNumberFormat="1" applyFont="1" applyFill="1" applyBorder="1" applyAlignment="1">
      <alignment horizontal="right" indent="1"/>
    </xf>
    <xf numFmtId="0" fontId="12" fillId="0" borderId="8" xfId="3" applyFont="1" applyFill="1" applyBorder="1" applyAlignment="1">
      <alignment horizontal="right" indent="1"/>
    </xf>
    <xf numFmtId="1" fontId="12" fillId="0" borderId="8" xfId="9" applyNumberFormat="1" applyFont="1" applyFill="1" applyBorder="1" applyAlignment="1">
      <alignment horizontal="right" indent="1"/>
    </xf>
    <xf numFmtId="0" fontId="12" fillId="0" borderId="9" xfId="3" applyFont="1" applyFill="1" applyBorder="1" applyAlignment="1">
      <alignment horizontal="right" indent="1"/>
    </xf>
    <xf numFmtId="1" fontId="12" fillId="0" borderId="9" xfId="9" applyNumberFormat="1" applyFont="1" applyFill="1" applyBorder="1" applyAlignment="1">
      <alignment horizontal="right" indent="1"/>
    </xf>
    <xf numFmtId="0" fontId="1" fillId="0" borderId="1" xfId="0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" fontId="0" fillId="0" borderId="0" xfId="0" applyNumberFormat="1"/>
    <xf numFmtId="1" fontId="17" fillId="6" borderId="1" xfId="0" applyNumberFormat="1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8" fillId="0" borderId="0" xfId="4" applyFont="1" applyFill="1"/>
  </cellXfs>
  <cellStyles count="19">
    <cellStyle name="Anfangstitel" xfId="5" xr:uid="{00000000-0005-0000-0000-000000000000}"/>
    <cellStyle name="Beschriftung" xfId="6" xr:uid="{00000000-0005-0000-0000-000001000000}"/>
    <cellStyle name="ContentsHyperlink" xfId="11" xr:uid="{00000000-0005-0000-0000-000002000000}"/>
    <cellStyle name="Dezimal 2" xfId="12" xr:uid="{00000000-0005-0000-0000-000003000000}"/>
    <cellStyle name="Euro" xfId="7" xr:uid="{00000000-0005-0000-0000-000004000000}"/>
    <cellStyle name="Normal" xfId="0" builtinId="0"/>
    <cellStyle name="Ohne Wert" xfId="13" xr:uid="{00000000-0005-0000-0000-000005000000}"/>
    <cellStyle name="Prozent 2" xfId="14" xr:uid="{00000000-0005-0000-0000-000007000000}"/>
    <cellStyle name="Standard 2" xfId="1" xr:uid="{00000000-0005-0000-0000-000009000000}"/>
    <cellStyle name="Standard 3" xfId="15" xr:uid="{00000000-0005-0000-0000-00000A000000}"/>
    <cellStyle name="Standard 4" xfId="16" xr:uid="{00000000-0005-0000-0000-00000B000000}"/>
    <cellStyle name="Tabellenbeschriftung" xfId="3" xr:uid="{00000000-0005-0000-0000-00000C000000}"/>
    <cellStyle name="Tabellendaten" xfId="2" xr:uid="{00000000-0005-0000-0000-00000D000000}"/>
    <cellStyle name="Tabellendaten 2" xfId="9" xr:uid="{00000000-0005-0000-0000-00000E000000}"/>
    <cellStyle name="Tabellendaten 3" xfId="10" xr:uid="{00000000-0005-0000-0000-00000F000000}"/>
    <cellStyle name="Tabellendaten 4" xfId="17" xr:uid="{00000000-0005-0000-0000-000010000000}"/>
    <cellStyle name="Tabellendaten 5" xfId="18" xr:uid="{00000000-0005-0000-0000-000011000000}"/>
    <cellStyle name="Tabellentitel" xfId="4" xr:uid="{00000000-0005-0000-0000-000012000000}"/>
    <cellStyle name="zeitsumme" xfId="8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7"/>
    </mc:Choice>
    <mc:Fallback>
      <c:style val="37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174519168710451E-2"/>
          <c:y val="6.9289859894273775E-2"/>
          <c:w val="0.80642076502732229"/>
          <c:h val="0.8298611111111116"/>
        </c:manualLayout>
      </c:layout>
      <c:scatterChart>
        <c:scatterStyle val="smoothMarker"/>
        <c:varyColors val="0"/>
        <c:ser>
          <c:idx val="0"/>
          <c:order val="0"/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Normal_distribution!$A$4:$A$35</c:f>
              <c:numCache>
                <c:formatCode>General</c:formatCode>
                <c:ptCount val="32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  <c:pt idx="18">
                  <c:v>0.75</c:v>
                </c:pt>
                <c:pt idx="19">
                  <c:v>1</c:v>
                </c:pt>
                <c:pt idx="20">
                  <c:v>1.25</c:v>
                </c:pt>
                <c:pt idx="21">
                  <c:v>1.5</c:v>
                </c:pt>
                <c:pt idx="22">
                  <c:v>1.75</c:v>
                </c:pt>
                <c:pt idx="23">
                  <c:v>2</c:v>
                </c:pt>
                <c:pt idx="24">
                  <c:v>2.25</c:v>
                </c:pt>
                <c:pt idx="25">
                  <c:v>2.5</c:v>
                </c:pt>
                <c:pt idx="26">
                  <c:v>2.75</c:v>
                </c:pt>
                <c:pt idx="27">
                  <c:v>3</c:v>
                </c:pt>
                <c:pt idx="28">
                  <c:v>3.25</c:v>
                </c:pt>
                <c:pt idx="29">
                  <c:v>3.5</c:v>
                </c:pt>
                <c:pt idx="30">
                  <c:v>3.75</c:v>
                </c:pt>
                <c:pt idx="31">
                  <c:v>4</c:v>
                </c:pt>
              </c:numCache>
            </c:numRef>
          </c:xVal>
          <c:yVal>
            <c:numRef>
              <c:f>Normal_distribution!$C$4:$C$35</c:f>
              <c:numCache>
                <c:formatCode>0.0000</c:formatCode>
                <c:ptCount val="32"/>
                <c:pt idx="0">
                  <c:v>1.3383022576488537E-4</c:v>
                </c:pt>
                <c:pt idx="1">
                  <c:v>3.5259568236744541E-4</c:v>
                </c:pt>
                <c:pt idx="2">
                  <c:v>8.7268269504576015E-4</c:v>
                </c:pt>
                <c:pt idx="3">
                  <c:v>2.0290480572997681E-3</c:v>
                </c:pt>
                <c:pt idx="4">
                  <c:v>4.4318484119380075E-3</c:v>
                </c:pt>
                <c:pt idx="5">
                  <c:v>9.0935625015910529E-3</c:v>
                </c:pt>
                <c:pt idx="6">
                  <c:v>1.752830049356854E-2</c:v>
                </c:pt>
                <c:pt idx="7">
                  <c:v>3.1739651835667418E-2</c:v>
                </c:pt>
                <c:pt idx="8">
                  <c:v>5.3990966513188063E-2</c:v>
                </c:pt>
                <c:pt idx="9">
                  <c:v>8.6277318826511532E-2</c:v>
                </c:pt>
                <c:pt idx="10">
                  <c:v>0.12951759566589174</c:v>
                </c:pt>
                <c:pt idx="11">
                  <c:v>0.18264908538902191</c:v>
                </c:pt>
                <c:pt idx="12">
                  <c:v>0.24197072451914337</c:v>
                </c:pt>
                <c:pt idx="13">
                  <c:v>0.30113743215480443</c:v>
                </c:pt>
                <c:pt idx="14">
                  <c:v>0.35206532676429952</c:v>
                </c:pt>
                <c:pt idx="15">
                  <c:v>0.38666811680284924</c:v>
                </c:pt>
                <c:pt idx="16">
                  <c:v>0.3989422804014327</c:v>
                </c:pt>
                <c:pt idx="17">
                  <c:v>0.38666811680284924</c:v>
                </c:pt>
                <c:pt idx="18">
                  <c:v>0.30113743215480443</c:v>
                </c:pt>
                <c:pt idx="19">
                  <c:v>0.24197072451914337</c:v>
                </c:pt>
                <c:pt idx="20">
                  <c:v>0.18264908538902191</c:v>
                </c:pt>
                <c:pt idx="21">
                  <c:v>0.12951759566589174</c:v>
                </c:pt>
                <c:pt idx="22">
                  <c:v>8.6277318826511532E-2</c:v>
                </c:pt>
                <c:pt idx="23">
                  <c:v>5.3990966513188063E-2</c:v>
                </c:pt>
                <c:pt idx="24">
                  <c:v>3.1739651835667418E-2</c:v>
                </c:pt>
                <c:pt idx="25">
                  <c:v>1.752830049356854E-2</c:v>
                </c:pt>
                <c:pt idx="26">
                  <c:v>9.0935625015910529E-3</c:v>
                </c:pt>
                <c:pt idx="27">
                  <c:v>4.4318484119380075E-3</c:v>
                </c:pt>
                <c:pt idx="28">
                  <c:v>2.0290480572997681E-3</c:v>
                </c:pt>
                <c:pt idx="29">
                  <c:v>8.7268269504576015E-4</c:v>
                </c:pt>
                <c:pt idx="30">
                  <c:v>3.5259568236744541E-4</c:v>
                </c:pt>
                <c:pt idx="31">
                  <c:v>1.3383022576488537E-4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08-421C-B9C2-0E1163B6C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0556016"/>
        <c:axId val="1450554384"/>
      </c:scatterChart>
      <c:valAx>
        <c:axId val="1450556016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extTo"/>
        <c:crossAx val="1450554384"/>
        <c:crosses val="autoZero"/>
        <c:crossBetween val="midCat"/>
      </c:valAx>
      <c:valAx>
        <c:axId val="1450554384"/>
        <c:scaling>
          <c:orientation val="minMax"/>
          <c:max val="0.4"/>
        </c:scaling>
        <c:delete val="0"/>
        <c:axPos val="l"/>
        <c:majorGridlines/>
        <c:minorGridlines/>
        <c:numFmt formatCode="0.00" sourceLinked="0"/>
        <c:majorTickMark val="out"/>
        <c:minorTickMark val="none"/>
        <c:tickLblPos val="nextTo"/>
        <c:crossAx val="1450556016"/>
        <c:crosses val="autoZero"/>
        <c:crossBetween val="midCat"/>
      </c:valAx>
      <c:spPr>
        <a:solidFill>
          <a:schemeClr val="accent4">
            <a:lumMod val="40000"/>
            <a:lumOff val="60000"/>
          </a:schemeClr>
        </a:solidFill>
      </c:spPr>
    </c:plotArea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51" r="0.70000000000000051" t="0.78740157499999996" header="0.30000000000000027" footer="0.30000000000000027"/>
    <c:pageSetup paperSize="0" orientation="landscape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95250</xdr:colOff>
      <xdr:row>2</xdr:row>
      <xdr:rowOff>19050</xdr:rowOff>
    </xdr:from>
    <xdr:ext cx="4648200" cy="3228975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ExcelFunktionen\Beispiele%20Funktionen%20Excel%202013\Statistikfunktione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Projekte\Excel-Funktionen\Excel_Wissenschaft\EXCEL97\11STAT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kte/Excel19_Ratgeber_Beispiele/Excel_19_15_Statistikfunktione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Office_10_Beispiele\Map08_rate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BEISPIEL\EXCEL\GRBUCH\Map1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Projekte\Excel-Funktionen\Beispiele%20f&#252;r%20Ex_Funktionen%202010\Beispiele%20f&#252;r%20Excel%202010\AnalyseFunktionen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Projekte\Excel-Funktionen\FunktionsbeispieleFuerCD\Beispiele%20f&#252;r%20Excel%202007\mapFunktionen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INONE\Projekte\Projekte\Excel2010\Kap16_Statistikfunktion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ttliste"/>
      <sheetName val="Urliste"/>
      <sheetName val="DichteVerteilung"/>
      <sheetName val="Abweichung"/>
      <sheetName val="Rückstand_Vorsprung"/>
      <sheetName val="Regressionsanalyse"/>
      <sheetName val="ACHSENABSCHNITT"/>
      <sheetName val="ANZAHL"/>
      <sheetName val="ANZAHL2"/>
      <sheetName val="ANZAHLLEEREZELLEN"/>
      <sheetName val="BESTIMMTHEITSMASS"/>
      <sheetName val="BETA.INV"/>
      <sheetName val="BETA.VERT"/>
      <sheetName val="BINOM.INV"/>
      <sheetName val="BINOM.VERT"/>
      <sheetName val="BINOM.VERT.BEREICH"/>
      <sheetName val="CHIQU.TEST"/>
      <sheetName val="CHIQU.VERT"/>
      <sheetName val="CHIQU.VERT.RE"/>
      <sheetName val="EXPON.VERT"/>
      <sheetName val="F.TEST"/>
      <sheetName val="F.VERT"/>
      <sheetName val="FISHER"/>
      <sheetName val="G.TEST"/>
      <sheetName val="GAMMA"/>
      <sheetName val="GAMMA.VERT"/>
      <sheetName val="GAMMALN"/>
      <sheetName val="GAUSS"/>
      <sheetName val="GEOMITTEL"/>
      <sheetName val="GESTUTZTMITTEL"/>
      <sheetName val="HAEUFIGKEIT"/>
      <sheetName val="HARMITTEL"/>
      <sheetName val="HYPGEOM.VERT"/>
      <sheetName val="KGRÖSSTE"/>
      <sheetName val="KKLEINSTE"/>
      <sheetName val="KONFIDENZ.NORM"/>
      <sheetName val="KONFIDENZ.T"/>
      <sheetName val="KORREL"/>
      <sheetName val="KOVARIANZ"/>
      <sheetName val="KURT"/>
      <sheetName val="LOGNORM.INV"/>
      <sheetName val="LOGNORM.VERT"/>
      <sheetName val="MEDIAN"/>
      <sheetName val="MITTELWERT"/>
      <sheetName val="MITTELABW"/>
      <sheetName val="MITTELWERTA"/>
      <sheetName val="MITTELWERTWENN"/>
      <sheetName val="MITTELWERTWENNS"/>
      <sheetName val="MODUS.EINF"/>
      <sheetName val="MODUS.VIELF"/>
      <sheetName val="NEGBINOM.VERT"/>
      <sheetName val="NORM.INV"/>
      <sheetName val="NORM.S.INV"/>
      <sheetName val="NORM.S.VERT"/>
      <sheetName val="NORM.VERT"/>
      <sheetName val="PEARSON"/>
      <sheetName val="PHI"/>
      <sheetName val="POISSON.VERT"/>
      <sheetName val="QUANTIL"/>
      <sheetName val="QUANTILSRANG"/>
      <sheetName val="QUARTILE"/>
      <sheetName val="RANG"/>
      <sheetName val="RKP"/>
      <sheetName val="RGPKENNZIFFERN"/>
      <sheetName val="SCHÄTZER"/>
      <sheetName val="SCHIEFE"/>
      <sheetName val="SCHIEFE.P"/>
      <sheetName val="STABW"/>
      <sheetName val="STABWA"/>
      <sheetName val="STANDARDISIERUNG"/>
      <sheetName val="STEIGUNG"/>
      <sheetName val="STFEHLERYX"/>
      <sheetName val="SUMQUADABW"/>
      <sheetName val="T.INV"/>
      <sheetName val="T.TEST"/>
      <sheetName val="T.VERT"/>
      <sheetName val="TVERT2S"/>
      <sheetName val="TREND"/>
      <sheetName val="TREND2"/>
      <sheetName val="VARIANZ"/>
      <sheetName val="VARIANZA"/>
      <sheetName val="VARIATION"/>
      <sheetName val="VARIATIONEN"/>
      <sheetName val="VARIATIONEN2"/>
      <sheetName val="WAHRSCHBEREICH"/>
      <sheetName val="WEIBULL.VERT"/>
      <sheetName val="ZAEHLENWENN"/>
      <sheetName val="ZAEHLENWEN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">
          <cell r="B4">
            <v>4</v>
          </cell>
        </row>
        <row r="5">
          <cell r="B5">
            <v>10</v>
          </cell>
        </row>
        <row r="18">
          <cell r="A18">
            <v>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4">
          <cell r="C4">
            <v>0.11</v>
          </cell>
        </row>
        <row r="5">
          <cell r="C5">
            <v>13</v>
          </cell>
        </row>
        <row r="6">
          <cell r="C6">
            <v>200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auigkeit"/>
      <sheetName val="Grund-Daten"/>
      <sheetName val="Sortierte Daten"/>
      <sheetName val="Klassifizierte Daten"/>
      <sheetName val="Mittelwerte"/>
      <sheetName val="Mittel und Streuung"/>
      <sheetName val="Diskrete Verteilungen"/>
      <sheetName val="Normalverteilung"/>
      <sheetName val="Varianz Formeln"/>
      <sheetName val="Schließende Statistik"/>
      <sheetName val="Tests"/>
      <sheetName val="StatF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">
          <cell r="L5">
            <v>3</v>
          </cell>
          <cell r="M5">
            <v>25</v>
          </cell>
          <cell r="N5">
            <v>75</v>
          </cell>
        </row>
        <row r="6">
          <cell r="L6">
            <v>5</v>
          </cell>
          <cell r="M6">
            <v>35</v>
          </cell>
          <cell r="N6">
            <v>175</v>
          </cell>
        </row>
        <row r="7">
          <cell r="L7">
            <v>6</v>
          </cell>
          <cell r="M7">
            <v>45</v>
          </cell>
          <cell r="N7">
            <v>270</v>
          </cell>
        </row>
        <row r="8">
          <cell r="L8">
            <v>5</v>
          </cell>
          <cell r="M8">
            <v>55</v>
          </cell>
          <cell r="N8">
            <v>275</v>
          </cell>
        </row>
        <row r="9">
          <cell r="L9">
            <v>1</v>
          </cell>
          <cell r="M9">
            <v>65</v>
          </cell>
          <cell r="N9">
            <v>65</v>
          </cell>
        </row>
        <row r="12">
          <cell r="N12">
            <v>43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ttliste"/>
      <sheetName val="Rückstand_Vorsprung"/>
      <sheetName val="Bedingtes_Zählen"/>
      <sheetName val="Häufigkeit"/>
      <sheetName val="Mittelwert_Median_Modus"/>
      <sheetName val="bedingter_Mittelwert"/>
      <sheetName val="Modus_Vielf"/>
      <sheetName val="Bedingte_MInMax"/>
      <sheetName val="Harmonisches_Mittel"/>
      <sheetName val="Quantile"/>
      <sheetName val="Rang"/>
      <sheetName val="Abweichung"/>
      <sheetName val="Trend"/>
      <sheetName val="Prognoseblatt"/>
      <sheetName val="Saisonalität"/>
      <sheetName val="Schätzen"/>
      <sheetName val="Prognose"/>
      <sheetName val="Korrelation"/>
      <sheetName val="Regression"/>
      <sheetName val="RGP"/>
      <sheetName val="Variation"/>
      <sheetName val="Binomialverteilung"/>
      <sheetName val="Negbinomverteilung"/>
      <sheetName val="Hypergeometrisch"/>
      <sheetName val="Normalverteilung1"/>
      <sheetName val="Normalverteilung2"/>
      <sheetName val="Standardnormalverteilung"/>
      <sheetName val="CHIVerteilung"/>
      <sheetName val="CHIQUTest"/>
      <sheetName val="TVerteilung"/>
      <sheetName val="Weibull"/>
      <sheetName val="DBFunktionen"/>
      <sheetName val="Tabel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Anbaugebiet</v>
          </cell>
          <cell r="B1" t="str">
            <v>Röstung</v>
          </cell>
        </row>
        <row r="2">
          <cell r="A2" t="str">
            <v>Kolumbien</v>
          </cell>
          <cell r="B2" t="str">
            <v>Espresso</v>
          </cell>
        </row>
        <row r="4">
          <cell r="A4" t="str">
            <v>Bezeichnung</v>
          </cell>
          <cell r="B4" t="str">
            <v>Anbaugebiet</v>
          </cell>
          <cell r="C4" t="str">
            <v>Röstung</v>
          </cell>
          <cell r="D4" t="str">
            <v>Bestand</v>
          </cell>
          <cell r="E4" t="str">
            <v>Preis</v>
          </cell>
        </row>
        <row r="5">
          <cell r="A5" t="str">
            <v>Columbia Mild 500</v>
          </cell>
          <cell r="B5" t="str">
            <v>Kolumbien</v>
          </cell>
          <cell r="C5" t="str">
            <v>mittlere</v>
          </cell>
          <cell r="D5">
            <v>340</v>
          </cell>
          <cell r="E5">
            <v>8</v>
          </cell>
        </row>
        <row r="6">
          <cell r="A6" t="str">
            <v>Columbia Forte 500</v>
          </cell>
          <cell r="B6" t="str">
            <v>Kolumbien</v>
          </cell>
          <cell r="C6" t="str">
            <v>starke</v>
          </cell>
          <cell r="D6">
            <v>340</v>
          </cell>
          <cell r="E6">
            <v>8.1</v>
          </cell>
        </row>
        <row r="7">
          <cell r="A7" t="str">
            <v>Brasilia Premium 1000</v>
          </cell>
          <cell r="B7" t="str">
            <v>Brasilien</v>
          </cell>
          <cell r="C7" t="str">
            <v>Espresso</v>
          </cell>
          <cell r="D7">
            <v>300</v>
          </cell>
          <cell r="E7">
            <v>16</v>
          </cell>
        </row>
        <row r="8">
          <cell r="A8" t="str">
            <v>Brasilia Mild 1000</v>
          </cell>
          <cell r="B8" t="str">
            <v>Brasilien</v>
          </cell>
          <cell r="C8" t="str">
            <v>mittlere</v>
          </cell>
          <cell r="D8">
            <v>300</v>
          </cell>
          <cell r="E8">
            <v>14.5</v>
          </cell>
        </row>
        <row r="9">
          <cell r="A9" t="str">
            <v>Columbia Mild 1000</v>
          </cell>
          <cell r="B9" t="str">
            <v>Kolumbien</v>
          </cell>
          <cell r="C9" t="str">
            <v>mittlere</v>
          </cell>
          <cell r="D9">
            <v>300</v>
          </cell>
          <cell r="E9">
            <v>14.4</v>
          </cell>
        </row>
        <row r="10">
          <cell r="A10" t="str">
            <v>Columbia Forte 1000</v>
          </cell>
          <cell r="B10" t="str">
            <v>Kolumbien</v>
          </cell>
          <cell r="C10" t="str">
            <v>starke</v>
          </cell>
          <cell r="D10">
            <v>300</v>
          </cell>
          <cell r="E10">
            <v>14.8</v>
          </cell>
        </row>
        <row r="11">
          <cell r="A11" t="str">
            <v>Javas Best Forte 500</v>
          </cell>
          <cell r="B11" t="str">
            <v>Java</v>
          </cell>
          <cell r="C11" t="str">
            <v>starke</v>
          </cell>
          <cell r="D11">
            <v>260</v>
          </cell>
          <cell r="E11">
            <v>7.9</v>
          </cell>
        </row>
        <row r="12">
          <cell r="A12" t="str">
            <v>Brasilia Crema 1000</v>
          </cell>
          <cell r="B12" t="str">
            <v>Brasilien</v>
          </cell>
          <cell r="C12" t="str">
            <v>Espresso</v>
          </cell>
          <cell r="D12">
            <v>230</v>
          </cell>
          <cell r="E12">
            <v>15</v>
          </cell>
        </row>
        <row r="13">
          <cell r="A13" t="str">
            <v>Brasilia Mild 500</v>
          </cell>
          <cell r="B13" t="str">
            <v>Brasilien</v>
          </cell>
          <cell r="C13" t="str">
            <v>mittlere</v>
          </cell>
          <cell r="D13">
            <v>230</v>
          </cell>
          <cell r="E13">
            <v>7.9</v>
          </cell>
        </row>
        <row r="14">
          <cell r="A14" t="str">
            <v>Brasilia Forte 500</v>
          </cell>
          <cell r="B14" t="str">
            <v>Brasilien</v>
          </cell>
          <cell r="C14" t="str">
            <v>starke</v>
          </cell>
          <cell r="D14">
            <v>230</v>
          </cell>
          <cell r="E14">
            <v>8.1</v>
          </cell>
        </row>
        <row r="15">
          <cell r="A15" t="str">
            <v>Columbia Supreme 500</v>
          </cell>
          <cell r="B15" t="str">
            <v>Kolumbien</v>
          </cell>
          <cell r="C15" t="str">
            <v>Espresso</v>
          </cell>
          <cell r="D15">
            <v>230</v>
          </cell>
          <cell r="E15">
            <v>8.1999999999999993</v>
          </cell>
        </row>
        <row r="16">
          <cell r="A16" t="str">
            <v>Javas Best Mild 1000</v>
          </cell>
          <cell r="B16" t="str">
            <v>Java</v>
          </cell>
          <cell r="C16" t="str">
            <v>mittlere</v>
          </cell>
          <cell r="D16">
            <v>230</v>
          </cell>
          <cell r="E16">
            <v>14.7</v>
          </cell>
        </row>
        <row r="17">
          <cell r="A17" t="str">
            <v>Javas Best Mild 500</v>
          </cell>
          <cell r="B17" t="str">
            <v>Java</v>
          </cell>
          <cell r="C17" t="str">
            <v>mittlere</v>
          </cell>
          <cell r="D17">
            <v>230</v>
          </cell>
          <cell r="E17">
            <v>8.1</v>
          </cell>
        </row>
        <row r="18">
          <cell r="A18" t="str">
            <v>Brasilia Premium 500</v>
          </cell>
          <cell r="B18" t="str">
            <v>Brasilien</v>
          </cell>
          <cell r="C18" t="str">
            <v>Espresso</v>
          </cell>
          <cell r="D18">
            <v>200</v>
          </cell>
          <cell r="E18">
            <v>9</v>
          </cell>
        </row>
        <row r="19">
          <cell r="A19" t="str">
            <v>Brasilia Crema 500</v>
          </cell>
          <cell r="B19" t="str">
            <v>Brasilien</v>
          </cell>
          <cell r="C19" t="str">
            <v>Espresso</v>
          </cell>
          <cell r="D19">
            <v>200</v>
          </cell>
          <cell r="E19">
            <v>8</v>
          </cell>
        </row>
        <row r="20">
          <cell r="A20" t="str">
            <v>Javas Best Crema 500</v>
          </cell>
          <cell r="B20" t="str">
            <v>Java</v>
          </cell>
          <cell r="C20" t="str">
            <v>Espresso</v>
          </cell>
          <cell r="D20">
            <v>200</v>
          </cell>
          <cell r="E20">
            <v>9</v>
          </cell>
        </row>
        <row r="21">
          <cell r="A21" t="str">
            <v>Javas Best Crema 1000</v>
          </cell>
          <cell r="B21" t="str">
            <v>Java</v>
          </cell>
          <cell r="C21" t="str">
            <v>Espresso</v>
          </cell>
          <cell r="D21">
            <v>170</v>
          </cell>
          <cell r="E21">
            <v>16.600000000000001</v>
          </cell>
        </row>
        <row r="22">
          <cell r="A22" t="str">
            <v>Javas Best Forte 1000</v>
          </cell>
          <cell r="B22" t="str">
            <v>Java</v>
          </cell>
          <cell r="C22" t="str">
            <v>starke</v>
          </cell>
          <cell r="D22">
            <v>170</v>
          </cell>
          <cell r="E22">
            <v>14.9</v>
          </cell>
        </row>
        <row r="23">
          <cell r="A23" t="str">
            <v>Brasilia Forte 1000</v>
          </cell>
          <cell r="B23" t="str">
            <v>Brasilien</v>
          </cell>
          <cell r="C23" t="str">
            <v>starke</v>
          </cell>
          <cell r="D23">
            <v>120</v>
          </cell>
          <cell r="E23">
            <v>15.2</v>
          </cell>
        </row>
        <row r="24">
          <cell r="A24" t="str">
            <v>Columbia Supreme 1000</v>
          </cell>
          <cell r="B24" t="str">
            <v>Kolumbien</v>
          </cell>
          <cell r="C24" t="str">
            <v>Espresso</v>
          </cell>
          <cell r="D24">
            <v>120</v>
          </cell>
          <cell r="E24">
            <v>15.5</v>
          </cell>
        </row>
      </sheetData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1"/>
      <sheetName val="Ratenkredit"/>
      <sheetName val="Map08_raten"/>
    </sheetNames>
    <definedNames>
      <definedName name="effzins"/>
      <definedName name="nomzin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ter 1"/>
      <sheetName val="Filter 2"/>
      <sheetName val="Kriterienbereich"/>
      <sheetName val="Teilergebnis gefiltert"/>
      <sheetName val="Weinlager (2)"/>
    </sheetNames>
    <sheetDataSet>
      <sheetData sheetId="0"/>
      <sheetData sheetId="1"/>
      <sheetData sheetId="2"/>
      <sheetData sheetId="3"/>
      <sheetData sheetId="4">
        <row r="3">
          <cell r="B3" t="str">
            <v>Land</v>
          </cell>
          <cell r="C3" t="str">
            <v>Farbe</v>
          </cell>
        </row>
        <row r="4">
          <cell r="B4" t="str">
            <v>Italien</v>
          </cell>
          <cell r="C4" t="str">
            <v>rot</v>
          </cell>
        </row>
        <row r="9">
          <cell r="A9" t="str">
            <v>Ravello</v>
          </cell>
          <cell r="B9" t="str">
            <v>Italien</v>
          </cell>
          <cell r="D9" t="str">
            <v>rosé</v>
          </cell>
          <cell r="E9">
            <v>1993</v>
          </cell>
          <cell r="I9">
            <v>1180</v>
          </cell>
        </row>
        <row r="10">
          <cell r="A10" t="str">
            <v>Ortenau</v>
          </cell>
          <cell r="B10" t="str">
            <v>Deutschland</v>
          </cell>
          <cell r="D10" t="str">
            <v>rot</v>
          </cell>
          <cell r="E10">
            <v>1993</v>
          </cell>
          <cell r="I10">
            <v>1360</v>
          </cell>
        </row>
        <row r="11">
          <cell r="A11" t="str">
            <v>Médoc</v>
          </cell>
          <cell r="B11" t="str">
            <v>Frankreich</v>
          </cell>
          <cell r="D11" t="str">
            <v>rot</v>
          </cell>
          <cell r="E11">
            <v>1993</v>
          </cell>
          <cell r="I11">
            <v>1500</v>
          </cell>
        </row>
        <row r="12">
          <cell r="A12" t="str">
            <v>Beaujolais</v>
          </cell>
          <cell r="B12" t="str">
            <v>Frankreich</v>
          </cell>
          <cell r="D12" t="str">
            <v>rot</v>
          </cell>
          <cell r="E12">
            <v>1993</v>
          </cell>
          <cell r="I12">
            <v>800</v>
          </cell>
        </row>
        <row r="13">
          <cell r="A13" t="str">
            <v>Freisa</v>
          </cell>
          <cell r="B13" t="str">
            <v>Italien</v>
          </cell>
          <cell r="D13" t="str">
            <v>rot</v>
          </cell>
          <cell r="E13">
            <v>1993</v>
          </cell>
          <cell r="I13">
            <v>468</v>
          </cell>
        </row>
        <row r="14">
          <cell r="A14" t="str">
            <v>Grignolino</v>
          </cell>
          <cell r="B14" t="str">
            <v>Italien</v>
          </cell>
          <cell r="D14" t="str">
            <v>rot</v>
          </cell>
          <cell r="E14">
            <v>1993</v>
          </cell>
          <cell r="I14">
            <v>966</v>
          </cell>
        </row>
        <row r="15">
          <cell r="A15" t="str">
            <v>Barolo</v>
          </cell>
          <cell r="B15" t="str">
            <v>Italien</v>
          </cell>
          <cell r="D15" t="str">
            <v>rot</v>
          </cell>
          <cell r="E15">
            <v>1993</v>
          </cell>
          <cell r="I15">
            <v>1140</v>
          </cell>
        </row>
        <row r="16">
          <cell r="A16" t="str">
            <v>Chianti</v>
          </cell>
          <cell r="B16" t="str">
            <v>Italien</v>
          </cell>
          <cell r="D16" t="str">
            <v>rot</v>
          </cell>
          <cell r="E16">
            <v>1993</v>
          </cell>
          <cell r="I16">
            <v>600</v>
          </cell>
        </row>
        <row r="17">
          <cell r="A17" t="str">
            <v>Brolio</v>
          </cell>
          <cell r="B17" t="str">
            <v>Italien</v>
          </cell>
          <cell r="D17" t="str">
            <v>rot</v>
          </cell>
          <cell r="E17">
            <v>1993</v>
          </cell>
          <cell r="I17">
            <v>1081</v>
          </cell>
        </row>
        <row r="18">
          <cell r="A18" t="str">
            <v>Valpolicella</v>
          </cell>
          <cell r="B18" t="str">
            <v>Italien</v>
          </cell>
          <cell r="D18" t="str">
            <v>rot</v>
          </cell>
          <cell r="E18">
            <v>1993</v>
          </cell>
          <cell r="I18">
            <v>1740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ttliste"/>
      <sheetName val="Anova 1"/>
      <sheetName val="Anova 1 Ausgabe"/>
      <sheetName val="Anova 2"/>
      <sheetName val="Anova 2 Ausgabe"/>
      <sheetName val="Anova 3"/>
      <sheetName val="Anova 3 Ausgabe"/>
      <sheetName val="Korrelation"/>
      <sheetName val="Kovarianz"/>
      <sheetName val="Populationskenngrößen"/>
      <sheetName val="Glätten"/>
      <sheetName val="F-Test"/>
      <sheetName val="Fourier"/>
      <sheetName val="Histogramm"/>
      <sheetName val="Gleitend"/>
      <sheetName val="Zufallszahlen"/>
      <sheetName val="Rang und Quantil"/>
      <sheetName val="Regression"/>
      <sheetName val="Stichprobenziehung"/>
      <sheetName val="T-Test1"/>
      <sheetName val="T-Test2"/>
      <sheetName val="T-Test3"/>
      <sheetName val="Gau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rechnung der Rentenrate"/>
      <sheetName val="Abschreibungsmethoden"/>
      <sheetName val="Aufgelaufene Zinsen"/>
      <sheetName val="Datumsreihen"/>
      <sheetName val="Zeitreihen"/>
      <sheetName val="Falsche_Zeitberechnung"/>
      <sheetName val="Korrekte_Zeitberechnung"/>
      <sheetName val="Trigon_Funktionen"/>
      <sheetName val="HYPERB"/>
      <sheetName val="Textfunktionen"/>
      <sheetName val="Rückstand_Vorsprung"/>
      <sheetName val="Abweichung"/>
      <sheetName val="Trend"/>
      <sheetName val="Maßeinheiten"/>
      <sheetName val="Umwandlungsbeispiele"/>
      <sheetName val="Tabell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ückstand_Vorsprung"/>
      <sheetName val="Abweichung"/>
      <sheetName val="ACHSENABSCHNITT"/>
      <sheetName val="BETA.VERT"/>
      <sheetName val="CHIQU.TEST"/>
      <sheetName val="EXPON.VERT"/>
      <sheetName val="F.TEST"/>
      <sheetName val="FISHER"/>
      <sheetName val="RKP"/>
      <sheetName val="GAMMA.VERT"/>
      <sheetName val="G.TEST"/>
      <sheetName val="HAEUFIGKEIT"/>
      <sheetName val="KORRELATION"/>
      <sheetName val="KOVARIANZ"/>
      <sheetName val="MITTELWERTWENN"/>
      <sheetName val="MITTELWERTWENNS"/>
      <sheetName val="NORM.VERT"/>
      <sheetName val="NORM.S.VERT"/>
      <sheetName val="QUANTIL"/>
      <sheetName val="REGRESSION"/>
      <sheetName val="RGP"/>
      <sheetName val="STABW"/>
      <sheetName val="T.INV"/>
      <sheetName val="TREND"/>
      <sheetName val="VARIATION"/>
      <sheetName val="WAHRSCHEINLICHKEIT"/>
      <sheetName val="WEIBULL"/>
      <sheetName val="ZAEHLENWENN"/>
      <sheetName val="ZAEHLENWENNS"/>
      <sheetName val="Statistikfunktion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">
          <cell r="A5">
            <v>0</v>
          </cell>
        </row>
        <row r="6">
          <cell r="A6">
            <v>1</v>
          </cell>
        </row>
        <row r="7">
          <cell r="A7">
            <v>1</v>
          </cell>
        </row>
        <row r="8">
          <cell r="A8">
            <v>2</v>
          </cell>
        </row>
        <row r="9">
          <cell r="A9">
            <v>2</v>
          </cell>
        </row>
        <row r="10">
          <cell r="A10">
            <v>2</v>
          </cell>
        </row>
        <row r="11">
          <cell r="A11">
            <v>3</v>
          </cell>
        </row>
        <row r="12">
          <cell r="A12">
            <v>3</v>
          </cell>
        </row>
        <row r="13">
          <cell r="A13">
            <v>4</v>
          </cell>
        </row>
        <row r="14">
          <cell r="A14">
            <v>4</v>
          </cell>
        </row>
        <row r="15">
          <cell r="A15">
            <v>7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5"/>
  <sheetViews>
    <sheetView workbookViewId="0">
      <selection activeCell="B4" sqref="B4"/>
    </sheetView>
  </sheetViews>
  <sheetFormatPr defaultColWidth="10.90625" defaultRowHeight="14.5" x14ac:dyDescent="0.35"/>
  <cols>
    <col min="1" max="1" width="7.81640625" customWidth="1"/>
    <col min="2" max="2" width="13.90625" customWidth="1"/>
    <col min="3" max="3" width="12.08984375" customWidth="1"/>
  </cols>
  <sheetData>
    <row r="1" spans="1:3" ht="18.5" x14ac:dyDescent="0.45">
      <c r="A1" s="1" t="s">
        <v>3</v>
      </c>
    </row>
    <row r="3" spans="1:3" ht="15.5" x14ac:dyDescent="0.35">
      <c r="A3" s="7"/>
      <c r="B3" s="7" t="s">
        <v>4</v>
      </c>
      <c r="C3" s="7" t="s">
        <v>5</v>
      </c>
    </row>
    <row r="4" spans="1:3" ht="15.5" x14ac:dyDescent="0.35">
      <c r="A4" s="7">
        <v>-4</v>
      </c>
      <c r="B4" s="8">
        <f t="shared" ref="B4:B11" si="0">_xlfn.NORM.S.DIST(A4,TRUE)</f>
        <v>3.1671241833119857E-5</v>
      </c>
      <c r="C4" s="8">
        <f t="shared" ref="C4:C11" si="1">_xlfn.NORM.DIST(A4,0,1,FALSE)</f>
        <v>1.3383022576488537E-4</v>
      </c>
    </row>
    <row r="5" spans="1:3" ht="15.5" x14ac:dyDescent="0.35">
      <c r="A5" s="7">
        <v>-3.75</v>
      </c>
      <c r="B5" s="8">
        <f t="shared" si="0"/>
        <v>8.841728520080376E-5</v>
      </c>
      <c r="C5" s="8">
        <f t="shared" si="1"/>
        <v>3.5259568236744541E-4</v>
      </c>
    </row>
    <row r="6" spans="1:3" ht="15.5" x14ac:dyDescent="0.35">
      <c r="A6" s="7">
        <v>-3.5</v>
      </c>
      <c r="B6" s="8">
        <f t="shared" si="0"/>
        <v>2.3262907903552504E-4</v>
      </c>
      <c r="C6" s="8">
        <f t="shared" si="1"/>
        <v>8.7268269504576015E-4</v>
      </c>
    </row>
    <row r="7" spans="1:3" ht="15.5" x14ac:dyDescent="0.35">
      <c r="A7" s="7">
        <v>-3.25</v>
      </c>
      <c r="B7" s="8">
        <f t="shared" si="0"/>
        <v>5.7702504239076603E-4</v>
      </c>
      <c r="C7" s="8">
        <f t="shared" si="1"/>
        <v>2.0290480572997681E-3</v>
      </c>
    </row>
    <row r="8" spans="1:3" ht="15.5" x14ac:dyDescent="0.35">
      <c r="A8" s="7">
        <v>-3</v>
      </c>
      <c r="B8" s="8">
        <f t="shared" si="0"/>
        <v>1.3498980316300933E-3</v>
      </c>
      <c r="C8" s="8">
        <f t="shared" si="1"/>
        <v>4.4318484119380075E-3</v>
      </c>
    </row>
    <row r="9" spans="1:3" ht="15.5" x14ac:dyDescent="0.35">
      <c r="A9" s="7">
        <v>-2.75</v>
      </c>
      <c r="B9" s="8">
        <f t="shared" si="0"/>
        <v>2.9797632350545551E-3</v>
      </c>
      <c r="C9" s="8">
        <f t="shared" si="1"/>
        <v>9.0935625015910529E-3</v>
      </c>
    </row>
    <row r="10" spans="1:3" ht="15.5" x14ac:dyDescent="0.35">
      <c r="A10" s="7">
        <v>-2.5</v>
      </c>
      <c r="B10" s="8">
        <f t="shared" si="0"/>
        <v>6.2096653257761331E-3</v>
      </c>
      <c r="C10" s="8">
        <f t="shared" si="1"/>
        <v>1.752830049356854E-2</v>
      </c>
    </row>
    <row r="11" spans="1:3" ht="15.5" x14ac:dyDescent="0.35">
      <c r="A11" s="7">
        <v>-2.25</v>
      </c>
      <c r="B11" s="8">
        <f t="shared" si="0"/>
        <v>1.2224472655044696E-2</v>
      </c>
      <c r="C11" s="8">
        <f t="shared" si="1"/>
        <v>3.1739651835667418E-2</v>
      </c>
    </row>
    <row r="12" spans="1:3" ht="15.5" x14ac:dyDescent="0.35">
      <c r="A12" s="7">
        <v>-2</v>
      </c>
      <c r="B12" s="8">
        <f>_xlfn.NORM.S.DIST(A12,TRUE)</f>
        <v>2.2750131948179191E-2</v>
      </c>
      <c r="C12" s="8">
        <f>_xlfn.NORM.DIST(A12,0,1,FALSE)</f>
        <v>5.3990966513188063E-2</v>
      </c>
    </row>
    <row r="13" spans="1:3" ht="15.5" x14ac:dyDescent="0.35">
      <c r="A13" s="7">
        <v>-1.75</v>
      </c>
      <c r="B13" s="8">
        <f t="shared" ref="B13:B35" si="2">_xlfn.NORM.S.DIST(A13,TRUE)</f>
        <v>4.00591568638171E-2</v>
      </c>
      <c r="C13" s="8">
        <f t="shared" ref="C13:C35" si="3">_xlfn.NORM.DIST(A13,0,1,FALSE)</f>
        <v>8.6277318826511532E-2</v>
      </c>
    </row>
    <row r="14" spans="1:3" ht="15.5" x14ac:dyDescent="0.35">
      <c r="A14" s="7">
        <v>-1.5</v>
      </c>
      <c r="B14" s="8">
        <f t="shared" si="2"/>
        <v>6.6807201268858057E-2</v>
      </c>
      <c r="C14" s="8">
        <f t="shared" si="3"/>
        <v>0.12951759566589174</v>
      </c>
    </row>
    <row r="15" spans="1:3" ht="15.5" x14ac:dyDescent="0.35">
      <c r="A15" s="7">
        <v>-1.25</v>
      </c>
      <c r="B15" s="8">
        <f t="shared" si="2"/>
        <v>0.10564977366685525</v>
      </c>
      <c r="C15" s="8">
        <f t="shared" si="3"/>
        <v>0.18264908538902191</v>
      </c>
    </row>
    <row r="16" spans="1:3" ht="15.5" x14ac:dyDescent="0.35">
      <c r="A16" s="7">
        <v>-1</v>
      </c>
      <c r="B16" s="8">
        <f t="shared" si="2"/>
        <v>0.15865525393145699</v>
      </c>
      <c r="C16" s="8">
        <f t="shared" si="3"/>
        <v>0.24197072451914337</v>
      </c>
    </row>
    <row r="17" spans="1:3" ht="15.5" x14ac:dyDescent="0.35">
      <c r="A17" s="7">
        <v>-0.75</v>
      </c>
      <c r="B17" s="8">
        <f t="shared" si="2"/>
        <v>0.22662735237686821</v>
      </c>
      <c r="C17" s="8">
        <f t="shared" si="3"/>
        <v>0.30113743215480443</v>
      </c>
    </row>
    <row r="18" spans="1:3" ht="15.5" x14ac:dyDescent="0.35">
      <c r="A18" s="7">
        <v>-0.5</v>
      </c>
      <c r="B18" s="8">
        <f t="shared" si="2"/>
        <v>0.30853753872598688</v>
      </c>
      <c r="C18" s="8">
        <f t="shared" si="3"/>
        <v>0.35206532676429952</v>
      </c>
    </row>
    <row r="19" spans="1:3" ht="15.5" x14ac:dyDescent="0.35">
      <c r="A19" s="7">
        <v>-0.25</v>
      </c>
      <c r="B19" s="8">
        <f t="shared" si="2"/>
        <v>0.4012936743170763</v>
      </c>
      <c r="C19" s="8">
        <f t="shared" si="3"/>
        <v>0.38666811680284924</v>
      </c>
    </row>
    <row r="20" spans="1:3" ht="15.5" x14ac:dyDescent="0.35">
      <c r="A20" s="7">
        <v>0</v>
      </c>
      <c r="B20" s="8">
        <f t="shared" si="2"/>
        <v>0.5</v>
      </c>
      <c r="C20" s="8">
        <f t="shared" si="3"/>
        <v>0.3989422804014327</v>
      </c>
    </row>
    <row r="21" spans="1:3" ht="15.5" x14ac:dyDescent="0.35">
      <c r="A21" s="7">
        <v>0.25</v>
      </c>
      <c r="B21" s="8">
        <f t="shared" si="2"/>
        <v>0.5987063256829237</v>
      </c>
      <c r="C21" s="8">
        <f t="shared" si="3"/>
        <v>0.38666811680284924</v>
      </c>
    </row>
    <row r="22" spans="1:3" ht="15.5" x14ac:dyDescent="0.35">
      <c r="A22" s="7">
        <v>0.75</v>
      </c>
      <c r="B22" s="8">
        <f t="shared" si="2"/>
        <v>0.77337264762313174</v>
      </c>
      <c r="C22" s="8">
        <f t="shared" si="3"/>
        <v>0.30113743215480443</v>
      </c>
    </row>
    <row r="23" spans="1:3" ht="15.5" x14ac:dyDescent="0.35">
      <c r="A23" s="7">
        <v>1</v>
      </c>
      <c r="B23" s="8">
        <f t="shared" si="2"/>
        <v>0.84134474606854304</v>
      </c>
      <c r="C23" s="8">
        <f t="shared" si="3"/>
        <v>0.24197072451914337</v>
      </c>
    </row>
    <row r="24" spans="1:3" ht="15.5" x14ac:dyDescent="0.35">
      <c r="A24" s="7">
        <v>1.25</v>
      </c>
      <c r="B24" s="8">
        <f t="shared" si="2"/>
        <v>0.89435022633314476</v>
      </c>
      <c r="C24" s="8">
        <f t="shared" si="3"/>
        <v>0.18264908538902191</v>
      </c>
    </row>
    <row r="25" spans="1:3" ht="15.5" x14ac:dyDescent="0.35">
      <c r="A25" s="7">
        <v>1.5</v>
      </c>
      <c r="B25" s="8">
        <f t="shared" si="2"/>
        <v>0.93319279873114191</v>
      </c>
      <c r="C25" s="8">
        <f t="shared" si="3"/>
        <v>0.12951759566589174</v>
      </c>
    </row>
    <row r="26" spans="1:3" ht="15.5" x14ac:dyDescent="0.35">
      <c r="A26" s="7">
        <v>1.75</v>
      </c>
      <c r="B26" s="8">
        <f t="shared" si="2"/>
        <v>0.95994084313618289</v>
      </c>
      <c r="C26" s="8">
        <f t="shared" si="3"/>
        <v>8.6277318826511532E-2</v>
      </c>
    </row>
    <row r="27" spans="1:3" ht="15.5" x14ac:dyDescent="0.35">
      <c r="A27" s="7">
        <v>2</v>
      </c>
      <c r="B27" s="8">
        <f t="shared" si="2"/>
        <v>0.97724986805182079</v>
      </c>
      <c r="C27" s="8">
        <f t="shared" si="3"/>
        <v>5.3990966513188063E-2</v>
      </c>
    </row>
    <row r="28" spans="1:3" ht="15.5" x14ac:dyDescent="0.35">
      <c r="A28" s="7">
        <v>2.25</v>
      </c>
      <c r="B28" s="8">
        <f t="shared" si="2"/>
        <v>0.98777552734495533</v>
      </c>
      <c r="C28" s="8">
        <f t="shared" si="3"/>
        <v>3.1739651835667418E-2</v>
      </c>
    </row>
    <row r="29" spans="1:3" ht="15.5" x14ac:dyDescent="0.35">
      <c r="A29" s="7">
        <v>2.5</v>
      </c>
      <c r="B29" s="8">
        <f t="shared" si="2"/>
        <v>0.99379033467422384</v>
      </c>
      <c r="C29" s="8">
        <f t="shared" si="3"/>
        <v>1.752830049356854E-2</v>
      </c>
    </row>
    <row r="30" spans="1:3" ht="15.5" x14ac:dyDescent="0.35">
      <c r="A30" s="7">
        <v>2.75</v>
      </c>
      <c r="B30" s="8">
        <f t="shared" si="2"/>
        <v>0.99702023676494544</v>
      </c>
      <c r="C30" s="8">
        <f t="shared" si="3"/>
        <v>9.0935625015910529E-3</v>
      </c>
    </row>
    <row r="31" spans="1:3" ht="15.5" x14ac:dyDescent="0.35">
      <c r="A31" s="7">
        <v>3</v>
      </c>
      <c r="B31" s="8">
        <f t="shared" si="2"/>
        <v>0.9986501019683699</v>
      </c>
      <c r="C31" s="8">
        <f t="shared" si="3"/>
        <v>4.4318484119380075E-3</v>
      </c>
    </row>
    <row r="32" spans="1:3" ht="15.5" x14ac:dyDescent="0.35">
      <c r="A32" s="7">
        <v>3.25</v>
      </c>
      <c r="B32" s="8">
        <f t="shared" si="2"/>
        <v>0.99942297495760923</v>
      </c>
      <c r="C32" s="8">
        <f t="shared" si="3"/>
        <v>2.0290480572997681E-3</v>
      </c>
    </row>
    <row r="33" spans="1:3" ht="15.5" x14ac:dyDescent="0.35">
      <c r="A33" s="7">
        <v>3.5</v>
      </c>
      <c r="B33" s="8">
        <f t="shared" si="2"/>
        <v>0.99976737092096446</v>
      </c>
      <c r="C33" s="8">
        <f t="shared" si="3"/>
        <v>8.7268269504576015E-4</v>
      </c>
    </row>
    <row r="34" spans="1:3" ht="15.5" x14ac:dyDescent="0.35">
      <c r="A34" s="7">
        <v>3.75</v>
      </c>
      <c r="B34" s="8">
        <f t="shared" si="2"/>
        <v>0.99991158271479919</v>
      </c>
      <c r="C34" s="8">
        <f t="shared" si="3"/>
        <v>3.5259568236744541E-4</v>
      </c>
    </row>
    <row r="35" spans="1:3" ht="15.5" x14ac:dyDescent="0.35">
      <c r="A35" s="7">
        <v>4</v>
      </c>
      <c r="B35" s="8">
        <f t="shared" si="2"/>
        <v>0.99996832875816688</v>
      </c>
      <c r="C35" s="8">
        <f t="shared" si="3"/>
        <v>1.3383022576488537E-4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7"/>
  <sheetViews>
    <sheetView workbookViewId="0">
      <selection activeCell="G19" sqref="G19"/>
    </sheetView>
  </sheetViews>
  <sheetFormatPr defaultColWidth="11" defaultRowHeight="12.5" x14ac:dyDescent="0.25"/>
  <cols>
    <col min="1" max="1" width="17" style="2" customWidth="1"/>
    <col min="2" max="2" width="11" style="2" customWidth="1"/>
    <col min="3" max="3" width="20.1796875" style="2" customWidth="1"/>
    <col min="4" max="4" width="15.81640625" style="2" customWidth="1"/>
    <col min="5" max="5" width="15.453125" style="2" customWidth="1"/>
    <col min="6" max="6" width="25.1796875" style="2" customWidth="1"/>
    <col min="7" max="16384" width="11" style="2"/>
  </cols>
  <sheetData>
    <row r="1" spans="1:6" ht="18.5" x14ac:dyDescent="0.45">
      <c r="A1" s="30" t="s">
        <v>6</v>
      </c>
      <c r="B1" s="30"/>
      <c r="C1" s="30"/>
      <c r="D1" s="30"/>
      <c r="E1" s="30"/>
      <c r="F1" s="30"/>
    </row>
    <row r="2" spans="1:6" ht="14" x14ac:dyDescent="0.3">
      <c r="A2" s="6"/>
      <c r="B2" s="6"/>
      <c r="C2" s="6"/>
      <c r="D2" s="6"/>
      <c r="E2" s="6"/>
      <c r="F2" s="6"/>
    </row>
    <row r="3" spans="1:6" ht="31" x14ac:dyDescent="0.35">
      <c r="A3" s="9" t="s">
        <v>1</v>
      </c>
      <c r="B3" s="9" t="s">
        <v>7</v>
      </c>
      <c r="C3" s="10" t="s">
        <v>8</v>
      </c>
      <c r="D3" s="10" t="s">
        <v>9</v>
      </c>
      <c r="E3" s="11" t="s">
        <v>10</v>
      </c>
      <c r="F3" s="12"/>
    </row>
    <row r="4" spans="1:6" ht="15.5" x14ac:dyDescent="0.35">
      <c r="A4" s="13" t="s">
        <v>25</v>
      </c>
      <c r="B4" s="14">
        <v>970</v>
      </c>
      <c r="C4" s="14">
        <f t="shared" ref="C4:C15" si="0">$B$16-B4</f>
        <v>152.59550779439633</v>
      </c>
      <c r="D4" s="14">
        <f t="shared" ref="D4:D15" si="1">ABS(C4)</f>
        <v>152.59550779439633</v>
      </c>
      <c r="E4" s="14">
        <f t="shared" ref="E4:E15" si="2">D4^2</f>
        <v>23285.38899902967</v>
      </c>
      <c r="F4" s="15"/>
    </row>
    <row r="5" spans="1:6" ht="15.5" x14ac:dyDescent="0.35">
      <c r="A5" s="13" t="s">
        <v>14</v>
      </c>
      <c r="B5" s="14">
        <v>1389.2339926666355</v>
      </c>
      <c r="C5" s="14">
        <f t="shared" si="0"/>
        <v>-266.63848487223913</v>
      </c>
      <c r="D5" s="14">
        <f t="shared" si="1"/>
        <v>266.63848487223913</v>
      </c>
      <c r="E5" s="14">
        <f t="shared" si="2"/>
        <v>71096.081614963303</v>
      </c>
      <c r="F5" s="15"/>
    </row>
    <row r="6" spans="1:6" ht="15.5" x14ac:dyDescent="0.35">
      <c r="A6" s="13" t="s">
        <v>15</v>
      </c>
      <c r="B6" s="14">
        <v>878.36897902809471</v>
      </c>
      <c r="C6" s="14">
        <f t="shared" si="0"/>
        <v>244.22652876630161</v>
      </c>
      <c r="D6" s="14">
        <f t="shared" si="1"/>
        <v>244.22652876630161</v>
      </c>
      <c r="E6" s="14">
        <f t="shared" si="2"/>
        <v>59646.59735323715</v>
      </c>
      <c r="F6" s="16"/>
    </row>
    <row r="7" spans="1:6" ht="15.5" x14ac:dyDescent="0.35">
      <c r="A7" s="13" t="s">
        <v>16</v>
      </c>
      <c r="B7" s="14">
        <v>673.07003491825196</v>
      </c>
      <c r="C7" s="14">
        <f t="shared" si="0"/>
        <v>449.52547287614436</v>
      </c>
      <c r="D7" s="14">
        <f t="shared" si="1"/>
        <v>449.52547287614436</v>
      </c>
      <c r="E7" s="17">
        <f t="shared" si="2"/>
        <v>202073.15076452121</v>
      </c>
      <c r="F7" s="13" t="s">
        <v>11</v>
      </c>
    </row>
    <row r="8" spans="1:6" ht="15.5" x14ac:dyDescent="0.35">
      <c r="A8" s="13" t="s">
        <v>17</v>
      </c>
      <c r="B8" s="14">
        <v>700</v>
      </c>
      <c r="C8" s="14">
        <f t="shared" si="0"/>
        <v>422.59550779439633</v>
      </c>
      <c r="D8" s="14">
        <f t="shared" si="1"/>
        <v>422.59550779439633</v>
      </c>
      <c r="E8" s="17">
        <f t="shared" si="2"/>
        <v>178586.9632080037</v>
      </c>
      <c r="F8" s="14">
        <f>_xlfn.STDEV.P(B4:B15)</f>
        <v>248.44877630248993</v>
      </c>
    </row>
    <row r="9" spans="1:6" ht="15.5" x14ac:dyDescent="0.35">
      <c r="A9" s="13" t="s">
        <v>18</v>
      </c>
      <c r="B9" s="14">
        <v>1257.6006727314414</v>
      </c>
      <c r="C9" s="14">
        <f t="shared" si="0"/>
        <v>-135.00516493704504</v>
      </c>
      <c r="D9" s="14">
        <f t="shared" si="1"/>
        <v>135.00516493704504</v>
      </c>
      <c r="E9" s="14">
        <f t="shared" si="2"/>
        <v>18226.394559678734</v>
      </c>
      <c r="F9" s="15"/>
    </row>
    <row r="10" spans="1:6" ht="15.5" x14ac:dyDescent="0.35">
      <c r="A10" s="13" t="s">
        <v>19</v>
      </c>
      <c r="B10" s="14">
        <v>1107.5338954855993</v>
      </c>
      <c r="C10" s="14">
        <f t="shared" si="0"/>
        <v>15.061612308797066</v>
      </c>
      <c r="D10" s="14">
        <f t="shared" si="1"/>
        <v>15.061612308797066</v>
      </c>
      <c r="E10" s="14">
        <f t="shared" si="2"/>
        <v>226.8521653405073</v>
      </c>
      <c r="F10" s="16"/>
    </row>
    <row r="11" spans="1:6" ht="15.5" x14ac:dyDescent="0.35">
      <c r="A11" s="13" t="s">
        <v>20</v>
      </c>
      <c r="B11" s="14">
        <v>1301.7145640697013</v>
      </c>
      <c r="C11" s="14">
        <f t="shared" si="0"/>
        <v>-179.11905627530496</v>
      </c>
      <c r="D11" s="14">
        <f t="shared" si="1"/>
        <v>179.11905627530496</v>
      </c>
      <c r="E11" s="17">
        <f t="shared" si="2"/>
        <v>32083.636320955862</v>
      </c>
      <c r="F11" s="18" t="s">
        <v>12</v>
      </c>
    </row>
    <row r="12" spans="1:6" ht="15.5" x14ac:dyDescent="0.35">
      <c r="A12" s="13" t="s">
        <v>21</v>
      </c>
      <c r="B12" s="14">
        <v>1350.0607285364326</v>
      </c>
      <c r="C12" s="14">
        <f t="shared" si="0"/>
        <v>-227.46522074203631</v>
      </c>
      <c r="D12" s="14">
        <f t="shared" si="1"/>
        <v>227.46522074203631</v>
      </c>
      <c r="E12" s="17">
        <f t="shared" si="2"/>
        <v>51740.426647223307</v>
      </c>
      <c r="F12" s="14">
        <f>_xlfn.VAR.P(B4:B15)</f>
        <v>61726.794446204687</v>
      </c>
    </row>
    <row r="13" spans="1:6" ht="15.5" x14ac:dyDescent="0.35">
      <c r="A13" s="13" t="s">
        <v>22</v>
      </c>
      <c r="B13" s="14">
        <v>1157.7419563049723</v>
      </c>
      <c r="C13" s="14">
        <f t="shared" si="0"/>
        <v>-35.146448510575965</v>
      </c>
      <c r="D13" s="14">
        <f t="shared" si="1"/>
        <v>35.146448510575965</v>
      </c>
      <c r="E13" s="14">
        <f t="shared" si="2"/>
        <v>1235.2728429065676</v>
      </c>
      <c r="F13" s="15"/>
    </row>
    <row r="14" spans="1:6" ht="15.5" x14ac:dyDescent="0.35">
      <c r="A14" s="13" t="s">
        <v>23</v>
      </c>
      <c r="B14" s="14">
        <v>1395.0798711331493</v>
      </c>
      <c r="C14" s="14">
        <f t="shared" si="0"/>
        <v>-272.48436333875293</v>
      </c>
      <c r="D14" s="14">
        <f t="shared" si="1"/>
        <v>272.48436333875293</v>
      </c>
      <c r="E14" s="14">
        <f t="shared" si="2"/>
        <v>74247.728264125515</v>
      </c>
      <c r="F14" s="15"/>
    </row>
    <row r="15" spans="1:6" ht="16" thickBot="1" x14ac:dyDescent="0.4">
      <c r="A15" s="23" t="s">
        <v>24</v>
      </c>
      <c r="B15" s="24">
        <v>1290.7413986584752</v>
      </c>
      <c r="C15" s="24">
        <f t="shared" si="0"/>
        <v>-168.14589086407886</v>
      </c>
      <c r="D15" s="24">
        <f t="shared" si="1"/>
        <v>168.14589086407886</v>
      </c>
      <c r="E15" s="24">
        <f t="shared" si="2"/>
        <v>28273.040614474721</v>
      </c>
      <c r="F15" s="15"/>
    </row>
    <row r="16" spans="1:6" ht="15.5" x14ac:dyDescent="0.35">
      <c r="A16" s="21" t="s">
        <v>13</v>
      </c>
      <c r="B16" s="22">
        <f>AVERAGE(B4:B15)</f>
        <v>1122.5955077943963</v>
      </c>
      <c r="C16" s="22">
        <f>AVERAGE(C4:C15)</f>
        <v>2.0842586915629605E-13</v>
      </c>
      <c r="D16" s="22">
        <f>AVERAGE(D4:D15)</f>
        <v>214.00077159000571</v>
      </c>
      <c r="E16" s="22">
        <f>SUM(E4:E15)/COUNT(B4:B15)</f>
        <v>61726.794446205015</v>
      </c>
      <c r="F16" s="15"/>
    </row>
    <row r="17" spans="1:6" ht="15.5" x14ac:dyDescent="0.35">
      <c r="A17" s="13" t="s">
        <v>0</v>
      </c>
      <c r="B17" s="14">
        <f>MEDIAN(B4:B15)</f>
        <v>1207.6713145182068</v>
      </c>
      <c r="C17" s="20"/>
      <c r="D17" s="20"/>
      <c r="E17" s="20"/>
      <c r="F17" s="19"/>
    </row>
  </sheetData>
  <mergeCells count="1">
    <mergeCell ref="A1:F1"/>
  </mergeCells>
  <pageMargins left="0.78740157499999996" right="0.78740157499999996" top="0.984251969" bottom="0.984251969" header="0.4921259845" footer="0.4921259845"/>
  <pageSetup paperSize="9" scale="97" orientation="portrait" horizontalDpi="4294967293" verticalDpi="0" r:id="rId1"/>
  <headerFooter alignWithMargins="0">
    <oddHeader>&amp;A</oddHeader>
    <oddFooter>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16742-C834-4F17-A4BB-046FEBEE2EA6}">
  <dimension ref="A1:D15"/>
  <sheetViews>
    <sheetView tabSelected="1" workbookViewId="0">
      <selection activeCell="G21" sqref="G21"/>
    </sheetView>
  </sheetViews>
  <sheetFormatPr defaultColWidth="10.90625" defaultRowHeight="14.5" x14ac:dyDescent="0.35"/>
  <cols>
    <col min="1" max="1" width="16.90625" customWidth="1"/>
    <col min="2" max="2" width="16" customWidth="1"/>
  </cols>
  <sheetData>
    <row r="1" spans="1:4" ht="18.5" x14ac:dyDescent="0.45">
      <c r="A1" s="4" t="s">
        <v>28</v>
      </c>
    </row>
    <row r="3" spans="1:4" ht="15.5" x14ac:dyDescent="0.35">
      <c r="A3" s="5" t="s">
        <v>2</v>
      </c>
      <c r="B3" s="5" t="s">
        <v>26</v>
      </c>
      <c r="C3" s="5" t="s">
        <v>27</v>
      </c>
    </row>
    <row r="4" spans="1:4" x14ac:dyDescent="0.35">
      <c r="A4" s="25">
        <v>1</v>
      </c>
      <c r="B4" s="25">
        <v>23</v>
      </c>
      <c r="C4" s="29">
        <v>152.11896090756551</v>
      </c>
      <c r="D4" s="27"/>
    </row>
    <row r="5" spans="1:4" x14ac:dyDescent="0.35">
      <c r="A5" s="25">
        <v>2</v>
      </c>
      <c r="B5" s="25">
        <v>25</v>
      </c>
      <c r="C5" s="29">
        <v>145.50509304201918</v>
      </c>
      <c r="D5" s="27"/>
    </row>
    <row r="6" spans="1:4" x14ac:dyDescent="0.35">
      <c r="A6" s="25">
        <v>3</v>
      </c>
      <c r="B6" s="25">
        <v>29</v>
      </c>
      <c r="C6" s="29">
        <v>149.91433828571672</v>
      </c>
      <c r="D6" s="27"/>
    </row>
    <row r="7" spans="1:4" x14ac:dyDescent="0.35">
      <c r="A7" s="25">
        <v>4</v>
      </c>
      <c r="B7" s="25">
        <v>33</v>
      </c>
      <c r="C7" s="29">
        <v>158.73282877311183</v>
      </c>
      <c r="D7" s="27"/>
    </row>
    <row r="8" spans="1:4" x14ac:dyDescent="0.35">
      <c r="A8" s="25">
        <v>5</v>
      </c>
      <c r="B8" s="25">
        <v>35</v>
      </c>
      <c r="C8" s="29">
        <v>163.1420740168094</v>
      </c>
      <c r="D8" s="27"/>
    </row>
    <row r="9" spans="1:4" x14ac:dyDescent="0.35">
      <c r="A9" s="25">
        <v>6</v>
      </c>
      <c r="B9" s="25">
        <v>35</v>
      </c>
      <c r="C9" s="29">
        <v>138.89122517647286</v>
      </c>
      <c r="D9" s="27"/>
    </row>
    <row r="10" spans="1:4" x14ac:dyDescent="0.35">
      <c r="A10" s="25">
        <v>7</v>
      </c>
      <c r="B10" s="25">
        <v>43</v>
      </c>
      <c r="C10" s="29">
        <v>149.91433828571672</v>
      </c>
      <c r="D10" s="27"/>
    </row>
    <row r="11" spans="1:4" x14ac:dyDescent="0.35">
      <c r="A11" s="25">
        <v>8</v>
      </c>
      <c r="B11" s="25">
        <v>43</v>
      </c>
      <c r="C11" s="29">
        <v>194.00679072269224</v>
      </c>
      <c r="D11" s="27"/>
    </row>
    <row r="12" spans="1:4" x14ac:dyDescent="0.35">
      <c r="A12" s="25">
        <v>9</v>
      </c>
      <c r="B12" s="25">
        <v>43</v>
      </c>
      <c r="C12" s="29">
        <v>127.86811206722898</v>
      </c>
      <c r="D12" s="27"/>
    </row>
    <row r="13" spans="1:4" x14ac:dyDescent="0.35">
      <c r="A13" s="25">
        <v>10</v>
      </c>
      <c r="B13" s="25">
        <v>43</v>
      </c>
      <c r="C13" s="29">
        <v>174.16518712605327</v>
      </c>
      <c r="D13" s="27"/>
    </row>
    <row r="14" spans="1:4" x14ac:dyDescent="0.35">
      <c r="A14" s="3" t="str">
        <f ca="1">_xlfn.FORMULATEXT(C14)</f>
        <v>=MAXIFS(C4:C13,B4:B13,"&gt;30")</v>
      </c>
      <c r="B14" s="26"/>
      <c r="C14" s="28">
        <f>_xlfn.MAXIFS(C4:C13,B4:B13,"&gt;30")</f>
        <v>194.00679072269224</v>
      </c>
    </row>
    <row r="15" spans="1:4" x14ac:dyDescent="0.35">
      <c r="A15" s="3" t="str">
        <f ca="1">_xlfn.FORMULATEXT(C15)</f>
        <v>=MINIFS(C4:C13,B4:B13,"&lt;40")</v>
      </c>
      <c r="B15" s="26"/>
      <c r="C15" s="28">
        <f>_xlfn.MINIFS(C4:C13,B4:B13,"&lt;40")</f>
        <v>138.89122517647286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Normal_distribution</vt:lpstr>
      <vt:lpstr>Deviation</vt:lpstr>
      <vt:lpstr>Conditional_limits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Vonhoegen</dc:creator>
  <cp:lastModifiedBy>Helmut Vonhoegen</cp:lastModifiedBy>
  <cp:lastPrinted>2010-02-08T15:07:19Z</cp:lastPrinted>
  <dcterms:created xsi:type="dcterms:W3CDTF">2006-06-06T13:44:49Z</dcterms:created>
  <dcterms:modified xsi:type="dcterms:W3CDTF">2025-05-31T09:20:14Z</dcterms:modified>
</cp:coreProperties>
</file>