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kte\Excel 2024\Excel2024_HB_Examples\"/>
    </mc:Choice>
  </mc:AlternateContent>
  <xr:revisionPtr revIDLastSave="0" documentId="13_ncr:1_{5D86167D-86C2-459D-A472-927BA2A25BC7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Names_of_units" sheetId="4" r:id="rId1"/>
    <sheet name="Examples" sheetId="5" r:id="rId2"/>
    <sheet name="BESSEL" sheetId="1" r:id="rId3"/>
    <sheet name="BESSELJ)" sheetId="2" r:id="rId4"/>
    <sheet name="Number_systems" sheetId="6" r:id="rId5"/>
  </sheets>
  <externalReferences>
    <externalReference r:id="rId6"/>
    <externalReference r:id="rId7"/>
  </externalReferences>
  <definedNames>
    <definedName name="__123Graph_A" hidden="1">#REF!</definedName>
    <definedName name="__123Graph_ALINEAR" hidden="1">#REF!</definedName>
    <definedName name="__123Graph_B" hidden="1">#REF!</definedName>
    <definedName name="__123Graph_C" hidden="1">#REF!</definedName>
    <definedName name="__123Graph_D" hidden="1">#REF!</definedName>
    <definedName name="__123Graph_X" hidden="1">#REF!</definedName>
    <definedName name="__123Graph_XLINEAR" hidden="1">#REF!</definedName>
    <definedName name="Abrechnungstermin">#REF!</definedName>
    <definedName name="Anzahl_Zinstage">#REF!</definedName>
    <definedName name="Aufgelaufene_Zinsen">#REF!</definedName>
    <definedName name="Basis_für_Berechnung_der_Zinstage">#REF!</definedName>
    <definedName name="Betrag__Haben">#REF!</definedName>
    <definedName name="effzins">[1]!effzins</definedName>
    <definedName name="Emission">#REF!</definedName>
    <definedName name="Erster_Zinstermin">#REF!</definedName>
    <definedName name="Fälligkeit">#REF!</definedName>
    <definedName name="Kurs">#REF!</definedName>
    <definedName name="Kurswert">#REF!</definedName>
    <definedName name="Maklergebühr">#REF!</definedName>
    <definedName name="Nennwert">#REF!</definedName>
    <definedName name="Nominalzins">#REF!</definedName>
    <definedName name="nomzins">[1]!nomzins</definedName>
    <definedName name="Provision">#REF!</definedName>
    <definedName name="q" hidden="1">[2]Abschreibungsmethoden!#REF!</definedName>
    <definedName name="Spesen">#REF!</definedName>
    <definedName name="Zinstermine_pro_Jahr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2" i="6" l="1"/>
  <c r="B41" i="6"/>
  <c r="B40" i="6"/>
  <c r="B38" i="6"/>
  <c r="B37" i="6"/>
  <c r="B36" i="6"/>
  <c r="B34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5" i="6"/>
  <c r="B33" i="6"/>
  <c r="B32" i="6"/>
  <c r="B30" i="6"/>
  <c r="B29" i="6"/>
  <c r="B28" i="6"/>
  <c r="D3" i="5"/>
  <c r="D5" i="5"/>
  <c r="D7" i="5"/>
  <c r="D9" i="5"/>
  <c r="D11" i="5"/>
  <c r="D13" i="5"/>
  <c r="D15" i="5"/>
  <c r="D17" i="5"/>
  <c r="C5" i="2"/>
  <c r="D5" i="2"/>
  <c r="E5" i="2"/>
  <c r="F5" i="2"/>
  <c r="C6" i="2"/>
  <c r="D6" i="2"/>
  <c r="E6" i="2"/>
  <c r="F6" i="2"/>
  <c r="C7" i="2"/>
  <c r="D7" i="2"/>
  <c r="E7" i="2"/>
  <c r="F7" i="2"/>
  <c r="C8" i="2"/>
  <c r="D8" i="2"/>
  <c r="E8" i="2"/>
  <c r="F8" i="2"/>
  <c r="C9" i="2"/>
  <c r="D9" i="2"/>
  <c r="E9" i="2"/>
  <c r="F9" i="2"/>
  <c r="C10" i="2"/>
  <c r="D10" i="2"/>
  <c r="E10" i="2"/>
  <c r="F10" i="2"/>
  <c r="C11" i="2"/>
  <c r="D11" i="2"/>
  <c r="E11" i="2"/>
  <c r="F11" i="2"/>
  <c r="C12" i="2"/>
  <c r="D12" i="2"/>
  <c r="E12" i="2"/>
  <c r="F12" i="2"/>
  <c r="C13" i="2"/>
  <c r="D13" i="2"/>
  <c r="E13" i="2"/>
  <c r="F13" i="2"/>
  <c r="C14" i="2"/>
  <c r="D14" i="2"/>
  <c r="E14" i="2"/>
  <c r="F14" i="2"/>
  <c r="C15" i="2"/>
  <c r="D15" i="2"/>
  <c r="E15" i="2"/>
  <c r="F15" i="2"/>
  <c r="C16" i="2"/>
  <c r="D16" i="2"/>
  <c r="E16" i="2"/>
  <c r="F16" i="2"/>
  <c r="B13" i="2"/>
  <c r="B14" i="2"/>
  <c r="B15" i="2"/>
  <c r="B16" i="2"/>
  <c r="B5" i="2"/>
  <c r="B6" i="2"/>
  <c r="B7" i="2"/>
  <c r="B8" i="2"/>
  <c r="B9" i="2"/>
  <c r="B10" i="2"/>
  <c r="B11" i="2"/>
  <c r="B12" i="2"/>
  <c r="F4" i="2"/>
  <c r="E4" i="2"/>
  <c r="D4" i="2"/>
  <c r="C4" i="2"/>
  <c r="B4" i="2"/>
  <c r="H4" i="1"/>
  <c r="G4" i="1"/>
  <c r="F4" i="1"/>
  <c r="E4" i="1"/>
  <c r="D4" i="1"/>
  <c r="C4" i="1"/>
  <c r="B4" i="1"/>
  <c r="A5" i="1"/>
  <c r="D5" i="1" s="1"/>
  <c r="C32" i="6"/>
  <c r="C33" i="6"/>
  <c r="C41" i="6"/>
  <c r="C34" i="6"/>
  <c r="C40" i="6"/>
  <c r="C42" i="6"/>
  <c r="C38" i="6"/>
  <c r="C36" i="6"/>
  <c r="C37" i="6"/>
  <c r="C28" i="6"/>
  <c r="C29" i="6"/>
  <c r="C30" i="6"/>
  <c r="A6" i="1" l="1"/>
  <c r="B5" i="1"/>
  <c r="C5" i="1"/>
  <c r="H5" i="1"/>
  <c r="G5" i="1"/>
  <c r="F5" i="1"/>
  <c r="E5" i="1"/>
  <c r="D6" i="1" l="1"/>
  <c r="E6" i="1"/>
  <c r="F6" i="1"/>
  <c r="G6" i="1"/>
  <c r="H6" i="1"/>
  <c r="C6" i="1"/>
  <c r="B6" i="1"/>
  <c r="A7" i="1"/>
  <c r="D7" i="1" l="1"/>
  <c r="E7" i="1"/>
  <c r="F7" i="1"/>
  <c r="G7" i="1"/>
  <c r="H7" i="1"/>
  <c r="C7" i="1"/>
  <c r="B7" i="1"/>
  <c r="A8" i="1"/>
  <c r="D8" i="1" l="1"/>
  <c r="E8" i="1"/>
  <c r="F8" i="1"/>
  <c r="G8" i="1"/>
  <c r="H8" i="1"/>
  <c r="C8" i="1"/>
  <c r="B8" i="1"/>
  <c r="A9" i="1"/>
  <c r="D9" i="1" l="1"/>
  <c r="E9" i="1"/>
  <c r="F9" i="1"/>
  <c r="G9" i="1"/>
  <c r="H9" i="1"/>
  <c r="C9" i="1"/>
  <c r="B9" i="1"/>
  <c r="A10" i="1"/>
  <c r="D10" i="1" l="1"/>
  <c r="E10" i="1"/>
  <c r="F10" i="1"/>
  <c r="G10" i="1"/>
  <c r="H10" i="1"/>
  <c r="C10" i="1"/>
  <c r="B10" i="1"/>
  <c r="A11" i="1"/>
  <c r="D11" i="1" l="1"/>
  <c r="E11" i="1"/>
  <c r="F11" i="1"/>
  <c r="G11" i="1"/>
  <c r="H11" i="1"/>
  <c r="C11" i="1"/>
  <c r="B11" i="1"/>
  <c r="A12" i="1"/>
  <c r="D12" i="1" l="1"/>
  <c r="E12" i="1"/>
  <c r="F12" i="1"/>
  <c r="G12" i="1"/>
  <c r="H12" i="1"/>
  <c r="C12" i="1"/>
  <c r="B12" i="1"/>
  <c r="A13" i="1"/>
  <c r="D13" i="1" l="1"/>
  <c r="E13" i="1"/>
  <c r="F13" i="1"/>
  <c r="G13" i="1"/>
  <c r="H13" i="1"/>
  <c r="C13" i="1"/>
  <c r="B13" i="1"/>
  <c r="A14" i="1"/>
  <c r="D14" i="1" l="1"/>
  <c r="E14" i="1"/>
  <c r="F14" i="1"/>
  <c r="G14" i="1"/>
  <c r="H14" i="1"/>
  <c r="C14" i="1"/>
  <c r="B14" i="1"/>
  <c r="A15" i="1"/>
  <c r="D15" i="1" l="1"/>
  <c r="E15" i="1"/>
  <c r="F15" i="1"/>
  <c r="G15" i="1"/>
  <c r="H15" i="1"/>
  <c r="C15" i="1"/>
  <c r="B15" i="1"/>
  <c r="A16" i="1"/>
  <c r="D16" i="1" l="1"/>
  <c r="E16" i="1"/>
  <c r="F16" i="1"/>
  <c r="G16" i="1"/>
  <c r="H16" i="1"/>
  <c r="C16" i="1"/>
  <c r="B16" i="1"/>
</calcChain>
</file>

<file path=xl/sharedStrings.xml><?xml version="1.0" encoding="utf-8"?>
<sst xmlns="http://schemas.openxmlformats.org/spreadsheetml/2006/main" count="158" uniqueCount="124">
  <si>
    <t>x</t>
  </si>
  <si>
    <t>I0</t>
  </si>
  <si>
    <t>I1</t>
  </si>
  <si>
    <t>J0</t>
  </si>
  <si>
    <t>K0</t>
  </si>
  <si>
    <t>K1</t>
  </si>
  <si>
    <t>Y0</t>
  </si>
  <si>
    <t>Y1</t>
  </si>
  <si>
    <t>J1</t>
  </si>
  <si>
    <t>J2</t>
  </si>
  <si>
    <t>J3</t>
  </si>
  <si>
    <t>J4</t>
  </si>
  <si>
    <t>sec</t>
  </si>
  <si>
    <t>K</t>
  </si>
  <si>
    <t>mn</t>
  </si>
  <si>
    <t>Minute</t>
  </si>
  <si>
    <t>F</t>
  </si>
  <si>
    <t>hr</t>
  </si>
  <si>
    <t>l</t>
  </si>
  <si>
    <t>C</t>
  </si>
  <si>
    <t>day</t>
  </si>
  <si>
    <t>gal</t>
  </si>
  <si>
    <t>yr</t>
  </si>
  <si>
    <t>qt</t>
  </si>
  <si>
    <t>pt</t>
  </si>
  <si>
    <t>Pint</t>
  </si>
  <si>
    <t>dyn</t>
  </si>
  <si>
    <t>Dyn</t>
  </si>
  <si>
    <t>cup</t>
  </si>
  <si>
    <t>N</t>
  </si>
  <si>
    <t>Newton</t>
  </si>
  <si>
    <t>Pica</t>
  </si>
  <si>
    <t>oz</t>
  </si>
  <si>
    <t>ang</t>
  </si>
  <si>
    <t>Ångström</t>
  </si>
  <si>
    <t>tbs</t>
  </si>
  <si>
    <t>yd</t>
  </si>
  <si>
    <t>Yard</t>
  </si>
  <si>
    <t>tsp</t>
  </si>
  <si>
    <t>mmHg</t>
  </si>
  <si>
    <t>ft</t>
  </si>
  <si>
    <t>atm</t>
  </si>
  <si>
    <t>in</t>
  </si>
  <si>
    <t>Pa</t>
  </si>
  <si>
    <t>Pascal</t>
  </si>
  <si>
    <t>Nmi</t>
  </si>
  <si>
    <t>BTU</t>
  </si>
  <si>
    <t>mi</t>
  </si>
  <si>
    <t>Wh</t>
  </si>
  <si>
    <t>m</t>
  </si>
  <si>
    <t>HPh</t>
  </si>
  <si>
    <t>W</t>
  </si>
  <si>
    <t>Watt</t>
  </si>
  <si>
    <t>eV</t>
  </si>
  <si>
    <t>HP</t>
  </si>
  <si>
    <t>cal</t>
  </si>
  <si>
    <t>ozm</t>
  </si>
  <si>
    <t>c</t>
  </si>
  <si>
    <t>u</t>
  </si>
  <si>
    <t>e</t>
  </si>
  <si>
    <t>Erg</t>
  </si>
  <si>
    <t>ga</t>
  </si>
  <si>
    <t>lbm</t>
  </si>
  <si>
    <t>J</t>
  </si>
  <si>
    <t>Joule</t>
  </si>
  <si>
    <t>T</t>
  </si>
  <si>
    <t>Tesla</t>
  </si>
  <si>
    <t>g</t>
  </si>
  <si>
    <t>A</t>
  </si>
  <si>
    <t xml:space="preserve"> </t>
  </si>
  <si>
    <t>Gauss</t>
  </si>
  <si>
    <t>Names of units</t>
  </si>
  <si>
    <t>Mass</t>
  </si>
  <si>
    <t>Magnetism</t>
  </si>
  <si>
    <t>Energy</t>
  </si>
  <si>
    <t>Length</t>
  </si>
  <si>
    <t>Year</t>
  </si>
  <si>
    <t>Day</t>
  </si>
  <si>
    <t>Hour</t>
  </si>
  <si>
    <t>Second</t>
  </si>
  <si>
    <t>Inch</t>
  </si>
  <si>
    <t>Gram</t>
  </si>
  <si>
    <t>Pound (Trade Weight)</t>
  </si>
  <si>
    <t>U (atomic mass unit)</t>
  </si>
  <si>
    <t>Ounce (Commercial Weight)</t>
  </si>
  <si>
    <t>Metre</t>
  </si>
  <si>
    <t>British Mile</t>
  </si>
  <si>
    <t>Nautical Mile</t>
  </si>
  <si>
    <t>Pica (1/72 inch)</t>
  </si>
  <si>
    <t>Horsepower (HP)</t>
  </si>
  <si>
    <t>Atmosphere</t>
  </si>
  <si>
    <t>mm Mercury</t>
  </si>
  <si>
    <t>Power</t>
  </si>
  <si>
    <t>Time</t>
  </si>
  <si>
    <t>Achievement</t>
  </si>
  <si>
    <t>Pressure</t>
  </si>
  <si>
    <t>Temperature</t>
  </si>
  <si>
    <t>Degrees Kelvin</t>
  </si>
  <si>
    <t>Degrees Fahrenheit</t>
  </si>
  <si>
    <t>Degrees centigrade</t>
  </si>
  <si>
    <t>Thermodynamic Calorie</t>
  </si>
  <si>
    <t>Calories</t>
  </si>
  <si>
    <t>Electron volt</t>
  </si>
  <si>
    <t>Horsepower times the hour</t>
  </si>
  <si>
    <t>Watts times Hour</t>
  </si>
  <si>
    <t>Dimensions for liquids</t>
  </si>
  <si>
    <t>Teaspoon</t>
  </si>
  <si>
    <t>Tablespoon</t>
  </si>
  <si>
    <t>Fluid Ounce</t>
  </si>
  <si>
    <t>Cup</t>
  </si>
  <si>
    <t>Quarter</t>
  </si>
  <si>
    <t>Gallon</t>
  </si>
  <si>
    <t>Litre</t>
  </si>
  <si>
    <t>Converting Units of Measure</t>
  </si>
  <si>
    <t>conform:</t>
  </si>
  <si>
    <t>UK Miles</t>
  </si>
  <si>
    <t>Foot</t>
  </si>
  <si>
    <t>BESSELJ with different orders</t>
  </si>
  <si>
    <t>Number Systems</t>
  </si>
  <si>
    <t>Decimal</t>
  </si>
  <si>
    <t>Binary</t>
  </si>
  <si>
    <t>Hexadecimal</t>
  </si>
  <si>
    <t>Octal</t>
  </si>
  <si>
    <t>Bessel functions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</si>
</sst>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General_)"/>
    <numFmt numFmtId="165" formatCode="_-* #,##0.00\ [$€]_-;\-* #,##0.00\ [$€]_-;_-* &quot;-&quot;??\ [$€]_-;_-@_-"/>
    <numFmt numFmtId="166" formatCode="[hh]:mm"/>
    <numFmt numFmtId="167" formatCode="0.000"/>
    <numFmt numFmtId="168" formatCode="0.0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Corbel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orbel"/>
      <family val="2"/>
    </font>
    <font>
      <b/>
      <sz val="12"/>
      <color theme="1"/>
      <name val="Corbel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2"/>
      <color indexed="9"/>
      <name val="Verdana"/>
      <family val="2"/>
    </font>
    <font>
      <b/>
      <sz val="14"/>
      <color theme="1"/>
      <name val="Corbe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3" fillId="0" borderId="0"/>
    <xf numFmtId="0" fontId="6" fillId="2" borderId="1" applyNumberFormat="0" applyFill="0" applyBorder="0" applyAlignment="0" applyProtection="0">
      <alignment horizontal="center"/>
    </xf>
    <xf numFmtId="0" fontId="7" fillId="2" borderId="8" applyNumberFormat="0" applyBorder="0" applyAlignment="0" applyProtection="0"/>
    <xf numFmtId="0" fontId="8" fillId="3" borderId="0"/>
    <xf numFmtId="164" fontId="10" fillId="4" borderId="0"/>
    <xf numFmtId="0" fontId="11" fillId="0" borderId="0"/>
    <xf numFmtId="165" fontId="12" fillId="0" borderId="0" applyFont="0" applyFill="0" applyBorder="0" applyAlignment="0" applyProtection="0"/>
    <xf numFmtId="166" fontId="12" fillId="5" borderId="3" applyFont="0" applyFill="0" applyBorder="0" applyAlignment="0" applyProtection="0"/>
    <xf numFmtId="0" fontId="6" fillId="2" borderId="1" applyNumberFormat="0" applyFill="0" applyBorder="0" applyAlignment="0" applyProtection="0">
      <alignment horizontal="center"/>
    </xf>
    <xf numFmtId="0" fontId="15" fillId="0" borderId="0">
      <alignment horizontal="left" vertical="center" indent="1"/>
    </xf>
  </cellStyleXfs>
  <cellXfs count="50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1"/>
    <xf numFmtId="11" fontId="3" fillId="0" borderId="0" xfId="1" applyNumberFormat="1"/>
    <xf numFmtId="0" fontId="4" fillId="0" borderId="2" xfId="1" applyFont="1" applyBorder="1"/>
    <xf numFmtId="0" fontId="4" fillId="0" borderId="3" xfId="1" applyFont="1" applyBorder="1"/>
    <xf numFmtId="0" fontId="4" fillId="0" borderId="4" xfId="1" applyFont="1" applyBorder="1"/>
    <xf numFmtId="0" fontId="4" fillId="0" borderId="0" xfId="1" applyFont="1"/>
    <xf numFmtId="0" fontId="5" fillId="0" borderId="0" xfId="4" applyFont="1" applyFill="1"/>
    <xf numFmtId="0" fontId="9" fillId="0" borderId="0" xfId="4" applyFont="1" applyFill="1"/>
    <xf numFmtId="0" fontId="13" fillId="0" borderId="0" xfId="1" applyFont="1"/>
    <xf numFmtId="0" fontId="14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0" fontId="4" fillId="0" borderId="7" xfId="3" applyFont="1" applyFill="1" applyBorder="1" applyAlignment="1">
      <alignment horizontal="right" indent="1"/>
    </xf>
    <xf numFmtId="0" fontId="4" fillId="0" borderId="1" xfId="2" applyNumberFormat="1" applyFont="1" applyFill="1" applyBorder="1" applyAlignment="1">
      <alignment horizontal="right" indent="1"/>
    </xf>
    <xf numFmtId="0" fontId="4" fillId="0" borderId="0" xfId="1" applyFont="1" applyAlignment="1">
      <alignment horizontal="right" indent="1"/>
    </xf>
    <xf numFmtId="0" fontId="4" fillId="0" borderId="6" xfId="1" applyFont="1" applyBorder="1" applyAlignment="1">
      <alignment horizontal="right" indent="1"/>
    </xf>
    <xf numFmtId="0" fontId="4" fillId="0" borderId="5" xfId="1" applyFont="1" applyBorder="1" applyAlignment="1">
      <alignment horizontal="right" indent="1"/>
    </xf>
    <xf numFmtId="0" fontId="4" fillId="0" borderId="9" xfId="9" applyNumberFormat="1" applyFont="1" applyFill="1" applyBorder="1" applyAlignment="1">
      <alignment horizontal="right" indent="1"/>
    </xf>
    <xf numFmtId="0" fontId="4" fillId="0" borderId="12" xfId="9" applyNumberFormat="1" applyFont="1" applyFill="1" applyBorder="1" applyAlignment="1">
      <alignment horizontal="right" indent="1"/>
    </xf>
    <xf numFmtId="0" fontId="4" fillId="0" borderId="1" xfId="9" applyNumberFormat="1" applyFont="1" applyFill="1" applyBorder="1" applyAlignment="1">
      <alignment horizontal="right" indent="1"/>
    </xf>
    <xf numFmtId="0" fontId="4" fillId="0" borderId="1" xfId="3" applyFont="1" applyFill="1" applyBorder="1" applyAlignment="1">
      <alignment horizontal="left" indent="1"/>
    </xf>
    <xf numFmtId="0" fontId="4" fillId="0" borderId="8" xfId="3" applyFont="1" applyFill="1" applyBorder="1" applyAlignment="1">
      <alignment horizontal="left" indent="1"/>
    </xf>
    <xf numFmtId="0" fontId="4" fillId="0" borderId="14" xfId="9" applyNumberFormat="1" applyFont="1" applyFill="1" applyBorder="1" applyAlignment="1">
      <alignment horizontal="right" indent="1"/>
    </xf>
    <xf numFmtId="0" fontId="4" fillId="0" borderId="4" xfId="3" applyFont="1" applyFill="1" applyBorder="1" applyAlignment="1">
      <alignment horizontal="left" indent="1"/>
    </xf>
    <xf numFmtId="0" fontId="4" fillId="0" borderId="14" xfId="3" applyFont="1" applyFill="1" applyBorder="1" applyAlignment="1">
      <alignment horizontal="left" indent="1"/>
    </xf>
    <xf numFmtId="0" fontId="4" fillId="0" borderId="11" xfId="9" applyNumberFormat="1" applyFont="1" applyFill="1" applyBorder="1" applyAlignment="1">
      <alignment horizontal="right" indent="1"/>
    </xf>
    <xf numFmtId="0" fontId="4" fillId="0" borderId="10" xfId="3" applyFont="1" applyFill="1" applyBorder="1" applyAlignment="1">
      <alignment horizontal="left" indent="1"/>
    </xf>
    <xf numFmtId="0" fontId="4" fillId="0" borderId="11" xfId="3" applyFont="1" applyFill="1" applyBorder="1" applyAlignment="1">
      <alignment horizontal="left" indent="1"/>
    </xf>
    <xf numFmtId="167" fontId="4" fillId="0" borderId="13" xfId="9" applyNumberFormat="1" applyFont="1" applyFill="1" applyBorder="1" applyAlignment="1">
      <alignment horizontal="right" indent="1"/>
    </xf>
    <xf numFmtId="0" fontId="4" fillId="0" borderId="15" xfId="9" applyNumberFormat="1" applyFont="1" applyFill="1" applyBorder="1" applyAlignment="1">
      <alignment horizontal="right" indent="1"/>
    </xf>
    <xf numFmtId="167" fontId="4" fillId="0" borderId="2" xfId="9" applyNumberFormat="1" applyFont="1" applyFill="1" applyBorder="1" applyAlignment="1">
      <alignment horizontal="right" indent="1"/>
    </xf>
    <xf numFmtId="0" fontId="4" fillId="0" borderId="13" xfId="9" applyNumberFormat="1" applyFont="1" applyFill="1" applyBorder="1" applyAlignment="1">
      <alignment horizontal="right" indent="1"/>
    </xf>
    <xf numFmtId="2" fontId="4" fillId="0" borderId="13" xfId="9" applyNumberFormat="1" applyFont="1" applyFill="1" applyBorder="1" applyAlignment="1">
      <alignment horizontal="right" indent="1"/>
    </xf>
    <xf numFmtId="168" fontId="4" fillId="0" borderId="2" xfId="9" applyNumberFormat="1" applyFont="1" applyFill="1" applyBorder="1" applyAlignment="1">
      <alignment horizontal="right" indent="1"/>
    </xf>
    <xf numFmtId="2" fontId="4" fillId="0" borderId="2" xfId="9" applyNumberFormat="1" applyFont="1" applyFill="1" applyBorder="1" applyAlignment="1">
      <alignment horizontal="right" indent="1"/>
    </xf>
    <xf numFmtId="0" fontId="4" fillId="0" borderId="3" xfId="9" applyNumberFormat="1" applyFont="1" applyFill="1" applyBorder="1" applyAlignment="1">
      <alignment horizontal="right" indent="1"/>
    </xf>
    <xf numFmtId="0" fontId="17" fillId="0" borderId="1" xfId="0" applyFont="1" applyBorder="1" applyAlignment="1">
      <alignment horizontal="right" indent="1"/>
    </xf>
    <xf numFmtId="0" fontId="16" fillId="0" borderId="1" xfId="0" applyFont="1" applyBorder="1" applyAlignment="1">
      <alignment horizontal="right" indent="1"/>
    </xf>
    <xf numFmtId="0" fontId="1" fillId="0" borderId="1" xfId="2" applyNumberFormat="1" applyFont="1" applyFill="1" applyBorder="1" applyAlignment="1">
      <alignment horizontal="right" indent="1"/>
    </xf>
    <xf numFmtId="0" fontId="1" fillId="0" borderId="8" xfId="3" applyFont="1" applyFill="1" applyBorder="1" applyAlignment="1">
      <alignment horizontal="left" indent="1"/>
    </xf>
    <xf numFmtId="0" fontId="1" fillId="0" borderId="4" xfId="3" applyFont="1" applyFill="1" applyBorder="1" applyAlignment="1">
      <alignment horizontal="left" indent="1"/>
    </xf>
    <xf numFmtId="0" fontId="1" fillId="0" borderId="1" xfId="3" applyFont="1" applyFill="1" applyBorder="1" applyAlignment="1">
      <alignment horizontal="left" indent="1"/>
    </xf>
    <xf numFmtId="0" fontId="1" fillId="0" borderId="14" xfId="3" applyFont="1" applyFill="1" applyBorder="1" applyAlignment="1">
      <alignment horizontal="left" indent="1"/>
    </xf>
    <xf numFmtId="0" fontId="1" fillId="0" borderId="8" xfId="3" applyFont="1" applyFill="1" applyBorder="1" applyAlignment="1">
      <alignment horizontal="right" indent="1"/>
    </xf>
    <xf numFmtId="0" fontId="4" fillId="0" borderId="13" xfId="3" applyFont="1" applyFill="1" applyBorder="1" applyAlignment="1">
      <alignment horizontal="right" indent="1"/>
    </xf>
    <xf numFmtId="0" fontId="17" fillId="0" borderId="1" xfId="0" applyFont="1" applyBorder="1" applyAlignment="1">
      <alignment horizontal="center"/>
    </xf>
  </cellXfs>
  <cellStyles count="11">
    <cellStyle name="Anfangstitel" xfId="5" xr:uid="{00000000-0005-0000-0000-000000000000}"/>
    <cellStyle name="Beschriftung" xfId="6" xr:uid="{00000000-0005-0000-0000-000001000000}"/>
    <cellStyle name="ContentsHyperlink" xfId="10" xr:uid="{00000000-0005-0000-0000-000002000000}"/>
    <cellStyle name="Euro" xfId="7" xr:uid="{00000000-0005-0000-0000-000003000000}"/>
    <cellStyle name="Normal" xfId="0" builtinId="0"/>
    <cellStyle name="Standard 2" xfId="1" xr:uid="{00000000-0005-0000-0000-000005000000}"/>
    <cellStyle name="Tabellenbeschriftung" xfId="3" xr:uid="{00000000-0005-0000-0000-000006000000}"/>
    <cellStyle name="Tabellendaten" xfId="2" xr:uid="{00000000-0005-0000-0000-000007000000}"/>
    <cellStyle name="Tabellendaten 2" xfId="9" xr:uid="{00000000-0005-0000-0000-000008000000}"/>
    <cellStyle name="Tabellentitel" xfId="4" xr:uid="{00000000-0005-0000-0000-000009000000}"/>
    <cellStyle name="zeitsumme" xfId="8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'BESSELJ)'!$B$3</c:f>
              <c:strCache>
                <c:ptCount val="1"/>
                <c:pt idx="0">
                  <c:v>J0</c:v>
                </c:pt>
              </c:strCache>
            </c:strRef>
          </c:tx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'BESSELJ)'!$A$4:$A$16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'BESSELJ)'!$B$4:$B$16</c:f>
              <c:numCache>
                <c:formatCode>General</c:formatCode>
                <c:ptCount val="13"/>
                <c:pt idx="0">
                  <c:v>1.00000000283141</c:v>
                </c:pt>
                <c:pt idx="1">
                  <c:v>0.76519768375485919</c:v>
                </c:pt>
                <c:pt idx="2">
                  <c:v>0.2238907819085722</c:v>
                </c:pt>
                <c:pt idx="3">
                  <c:v>-0.26005195771993089</c:v>
                </c:pt>
                <c:pt idx="4">
                  <c:v>-0.39714980717385412</c:v>
                </c:pt>
                <c:pt idx="5">
                  <c:v>-0.17759677411234329</c:v>
                </c:pt>
                <c:pt idx="6">
                  <c:v>0.15064525949185048</c:v>
                </c:pt>
                <c:pt idx="7">
                  <c:v>0.30007927361411041</c:v>
                </c:pt>
                <c:pt idx="8">
                  <c:v>0.17165080731769355</c:v>
                </c:pt>
                <c:pt idx="9">
                  <c:v>-9.0333611042367146E-2</c:v>
                </c:pt>
                <c:pt idx="10">
                  <c:v>-0.24593576444129961</c:v>
                </c:pt>
                <c:pt idx="11">
                  <c:v>-0.17119030051196024</c:v>
                </c:pt>
                <c:pt idx="12">
                  <c:v>4.7689310661336595E-2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891-49CA-B1FD-7604C4A8EFA6}"/>
            </c:ext>
          </c:extLst>
        </c:ser>
        <c:ser>
          <c:idx val="1"/>
          <c:order val="1"/>
          <c:tx>
            <c:strRef>
              <c:f>'BESSELJ)'!$C$3</c:f>
              <c:strCache>
                <c:ptCount val="1"/>
                <c:pt idx="0">
                  <c:v>J1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xVal>
            <c:numRef>
              <c:f>'BESSELJ)'!$A$4:$A$16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'BESSELJ)'!$C$4:$C$16</c:f>
              <c:numCache>
                <c:formatCode>General</c:formatCode>
                <c:ptCount val="13"/>
                <c:pt idx="0">
                  <c:v>0</c:v>
                </c:pt>
                <c:pt idx="1">
                  <c:v>0.44005058567713012</c:v>
                </c:pt>
                <c:pt idx="2">
                  <c:v>0.57672480789629377</c:v>
                </c:pt>
                <c:pt idx="3">
                  <c:v>0.33905895827253579</c:v>
                </c:pt>
                <c:pt idx="4">
                  <c:v>-6.6043327959084727E-2</c:v>
                </c:pt>
                <c:pt idx="5">
                  <c:v>-0.32757913856636323</c:v>
                </c:pt>
                <c:pt idx="6">
                  <c:v>-0.27668385915946636</c:v>
                </c:pt>
                <c:pt idx="7">
                  <c:v>-4.682825726925465E-3</c:v>
                </c:pt>
                <c:pt idx="8">
                  <c:v>0.2346283865070744</c:v>
                </c:pt>
                <c:pt idx="9">
                  <c:v>0.24530741168292364</c:v>
                </c:pt>
                <c:pt idx="10">
                  <c:v>4.3472249652254151E-2</c:v>
                </c:pt>
                <c:pt idx="11">
                  <c:v>-0.17678438195350307</c:v>
                </c:pt>
                <c:pt idx="12">
                  <c:v>-0.22344638462281952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891-49CA-B1FD-7604C4A8EFA6}"/>
            </c:ext>
          </c:extLst>
        </c:ser>
        <c:ser>
          <c:idx val="2"/>
          <c:order val="2"/>
          <c:tx>
            <c:strRef>
              <c:f>'BESSELJ)'!$D$3</c:f>
              <c:strCache>
                <c:ptCount val="1"/>
                <c:pt idx="0">
                  <c:v>J2</c:v>
                </c:pt>
              </c:strCache>
            </c:strRef>
          </c:tx>
          <c:spPr>
            <a:ln>
              <a:prstDash val="sysDash"/>
            </a:ln>
          </c:spPr>
          <c:marker>
            <c:symbol val="none"/>
          </c:marker>
          <c:xVal>
            <c:numRef>
              <c:f>'BESSELJ)'!$A$4:$A$16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'BESSELJ)'!$D$4:$D$16</c:f>
              <c:numCache>
                <c:formatCode>General</c:formatCode>
                <c:ptCount val="13"/>
                <c:pt idx="0">
                  <c:v>0</c:v>
                </c:pt>
                <c:pt idx="1">
                  <c:v>0.11490348499246938</c:v>
                </c:pt>
                <c:pt idx="2">
                  <c:v>0.3528342075141756</c:v>
                </c:pt>
                <c:pt idx="3">
                  <c:v>0.48609126323495477</c:v>
                </c:pt>
                <c:pt idx="4">
                  <c:v>0.36412814319431175</c:v>
                </c:pt>
                <c:pt idx="5">
                  <c:v>4.656511868579799E-2</c:v>
                </c:pt>
                <c:pt idx="6">
                  <c:v>-0.24287321254500593</c:v>
                </c:pt>
                <c:pt idx="7">
                  <c:v>-0.30141722382180341</c:v>
                </c:pt>
                <c:pt idx="8">
                  <c:v>-0.11299371069092495</c:v>
                </c:pt>
                <c:pt idx="9">
                  <c:v>0.14484636919412797</c:v>
                </c:pt>
                <c:pt idx="10">
                  <c:v>0.25463021437175043</c:v>
                </c:pt>
                <c:pt idx="11">
                  <c:v>0.1390476856113233</c:v>
                </c:pt>
                <c:pt idx="12">
                  <c:v>-8.4930374765139843E-2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891-49CA-B1FD-7604C4A8EFA6}"/>
            </c:ext>
          </c:extLst>
        </c:ser>
        <c:ser>
          <c:idx val="3"/>
          <c:order val="3"/>
          <c:tx>
            <c:strRef>
              <c:f>'BESSELJ)'!$E$3</c:f>
              <c:strCache>
                <c:ptCount val="1"/>
                <c:pt idx="0">
                  <c:v>J3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xVal>
            <c:numRef>
              <c:f>'BESSELJ)'!$A$4:$A$16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'BESSELJ)'!$E$4:$E$16</c:f>
              <c:numCache>
                <c:formatCode>General</c:formatCode>
                <c:ptCount val="13"/>
                <c:pt idx="0">
                  <c:v>0</c:v>
                </c:pt>
                <c:pt idx="1">
                  <c:v>1.9563353982687996E-2</c:v>
                </c:pt>
                <c:pt idx="2">
                  <c:v>0.12894324997562717</c:v>
                </c:pt>
                <c:pt idx="3">
                  <c:v>0.30906286476756828</c:v>
                </c:pt>
                <c:pt idx="4">
                  <c:v>0.43017147115339649</c:v>
                </c:pt>
                <c:pt idx="5">
                  <c:v>0.36483123351500163</c:v>
                </c:pt>
                <c:pt idx="6">
                  <c:v>0.11476838412946241</c:v>
                </c:pt>
                <c:pt idx="7">
                  <c:v>-0.16755558788553362</c:v>
                </c:pt>
                <c:pt idx="8">
                  <c:v>-0.29112524185253685</c:v>
                </c:pt>
                <c:pt idx="9">
                  <c:v>-0.18093124759664453</c:v>
                </c:pt>
                <c:pt idx="10">
                  <c:v>5.8379836096446029E-2</c:v>
                </c:pt>
                <c:pt idx="11">
                  <c:v>0.22734717672125701</c:v>
                </c:pt>
                <c:pt idx="12">
                  <c:v>0.19513625970110623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891-49CA-B1FD-7604C4A8EFA6}"/>
            </c:ext>
          </c:extLst>
        </c:ser>
        <c:ser>
          <c:idx val="4"/>
          <c:order val="4"/>
          <c:tx>
            <c:strRef>
              <c:f>'BESSELJ)'!$F$3</c:f>
              <c:strCache>
                <c:ptCount val="1"/>
                <c:pt idx="0">
                  <c:v>J4</c:v>
                </c:pt>
              </c:strCache>
            </c:strRef>
          </c:tx>
          <c:spPr>
            <a:ln>
              <a:prstDash val="lgDash"/>
            </a:ln>
          </c:spPr>
          <c:marker>
            <c:symbol val="none"/>
          </c:marker>
          <c:xVal>
            <c:numRef>
              <c:f>'BESSELJ)'!$A$4:$A$16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'BESSELJ)'!$F$4:$F$16</c:f>
              <c:numCache>
                <c:formatCode>General</c:formatCode>
                <c:ptCount val="13"/>
                <c:pt idx="0">
                  <c:v>0</c:v>
                </c:pt>
                <c:pt idx="1">
                  <c:v>2.4766389641099553E-3</c:v>
                </c:pt>
                <c:pt idx="2">
                  <c:v>3.3995719807571503E-2</c:v>
                </c:pt>
                <c:pt idx="3">
                  <c:v>0.13203418393192615</c:v>
                </c:pt>
                <c:pt idx="4">
                  <c:v>0.28112906637035134</c:v>
                </c:pt>
                <c:pt idx="5">
                  <c:v>0.39123236153220403</c:v>
                </c:pt>
                <c:pt idx="6">
                  <c:v>0.35764159667446838</c:v>
                </c:pt>
                <c:pt idx="7">
                  <c:v>0.15779814849134602</c:v>
                </c:pt>
                <c:pt idx="8">
                  <c:v>-0.10535022069847769</c:v>
                </c:pt>
                <c:pt idx="9">
                  <c:v>-0.2654672009252243</c:v>
                </c:pt>
                <c:pt idx="10">
                  <c:v>-0.21960231271388281</c:v>
                </c:pt>
                <c:pt idx="11">
                  <c:v>-1.5040134672455852E-2</c:v>
                </c:pt>
                <c:pt idx="12">
                  <c:v>0.18249850461569295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891-49CA-B1FD-7604C4A8EF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2066912"/>
        <c:axId val="1582051136"/>
      </c:scatterChart>
      <c:valAx>
        <c:axId val="1582066912"/>
        <c:scaling>
          <c:orientation val="minMax"/>
          <c:max val="12"/>
        </c:scaling>
        <c:delete val="0"/>
        <c:axPos val="b"/>
        <c:numFmt formatCode="General" sourceLinked="1"/>
        <c:majorTickMark val="out"/>
        <c:minorTickMark val="none"/>
        <c:tickLblPos val="nextTo"/>
        <c:crossAx val="1582051136"/>
        <c:crosses val="autoZero"/>
        <c:crossBetween val="midCat"/>
      </c:valAx>
      <c:valAx>
        <c:axId val="1582051136"/>
        <c:scaling>
          <c:orientation val="minMax"/>
          <c:max val="1"/>
          <c:min val="-0.60000000000000031"/>
        </c:scaling>
        <c:delete val="0"/>
        <c:axPos val="l"/>
        <c:numFmt formatCode="General" sourceLinked="1"/>
        <c:majorTickMark val="out"/>
        <c:minorTickMark val="none"/>
        <c:tickLblPos val="nextTo"/>
        <c:crossAx val="1582066912"/>
        <c:crosses val="autoZero"/>
        <c:crossBetween val="midCat"/>
      </c:valAx>
    </c:plotArea>
    <c:legend>
      <c:legendPos val="t"/>
      <c:overlay val="0"/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18" r="0.70000000000000018" t="0.78740157499999996" header="0.3000000000000001" footer="0.3000000000000001"/>
    <c:pageSetup horizontalDpi="1" verticalDpi="1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142874</xdr:colOff>
      <xdr:row>2</xdr:row>
      <xdr:rowOff>0</xdr:rowOff>
    </xdr:from>
    <xdr:ext cx="4612005" cy="2788920"/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Office_10_Beispiele\Map08_rate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Projekte\Excel-Funktionen\mapFunktion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1"/>
      <sheetName val="Ratenkredit"/>
      <sheetName val="Map08_raten"/>
    </sheetNames>
    <definedNames>
      <definedName name="effzins"/>
      <definedName name="nomzin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rechnung der Rentenrate"/>
      <sheetName val="Abschreibungsmethoden"/>
      <sheetName val="Aufgelaufene Zinsen"/>
      <sheetName val="Datumsreihen"/>
      <sheetName val="Zeitreihen"/>
      <sheetName val="Falsche_Zeitberechnung"/>
      <sheetName val="Korrekte_Zeitberechnung"/>
      <sheetName val="Trigon_Funktionen"/>
      <sheetName val="HYPERB"/>
      <sheetName val="Textfunktionen"/>
      <sheetName val="Rückstand_Vorsprung"/>
      <sheetName val="Abweichung"/>
      <sheetName val="Trend"/>
      <sheetName val="Maßeinheiten"/>
      <sheetName val="Umwandlungsbeispiele"/>
      <sheetName val="Tabelle1"/>
    </sheetNames>
    <sheetDataSet>
      <sheetData sheetId="0" refreshError="1"/>
      <sheetData sheetId="1"/>
      <sheetData sheetId="2">
        <row r="6">
          <cell r="C6">
            <v>35023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7"/>
  <sheetViews>
    <sheetView workbookViewId="0">
      <selection activeCell="A16" sqref="A16"/>
    </sheetView>
  </sheetViews>
  <sheetFormatPr defaultColWidth="11" defaultRowHeight="12.5" x14ac:dyDescent="0.25"/>
  <cols>
    <col min="1" max="1" width="28.90625" style="4" customWidth="1"/>
    <col min="2" max="2" width="7.453125" style="4" customWidth="1"/>
    <col min="3" max="3" width="1.90625" style="4" customWidth="1"/>
    <col min="4" max="4" width="25.81640625" style="4" customWidth="1"/>
    <col min="5" max="5" width="9.90625" style="4" customWidth="1"/>
    <col min="6" max="6" width="1.90625" style="4" customWidth="1"/>
    <col min="7" max="7" width="31" style="4" customWidth="1"/>
    <col min="8" max="8" width="9.90625" style="4" customWidth="1"/>
    <col min="9" max="16384" width="11" style="4"/>
  </cols>
  <sheetData>
    <row r="1" spans="1:8" ht="18.5" x14ac:dyDescent="0.45">
      <c r="A1" s="11" t="s">
        <v>71</v>
      </c>
      <c r="B1" s="10"/>
      <c r="C1" s="10"/>
      <c r="D1" s="10"/>
      <c r="E1" s="10"/>
      <c r="F1" s="10"/>
      <c r="G1" s="10"/>
      <c r="H1" s="10"/>
    </row>
    <row r="2" spans="1:8" ht="13.5" customHeight="1" x14ac:dyDescent="0.35">
      <c r="A2" s="9"/>
      <c r="B2" s="9"/>
      <c r="C2" s="9"/>
      <c r="D2" s="9"/>
      <c r="E2" s="9"/>
      <c r="F2" s="9"/>
      <c r="G2" s="9"/>
      <c r="H2" s="9"/>
    </row>
    <row r="3" spans="1:8" ht="15.5" x14ac:dyDescent="0.35">
      <c r="A3" s="47" t="s">
        <v>72</v>
      </c>
      <c r="B3" s="48"/>
      <c r="C3" s="16"/>
      <c r="D3" s="47" t="s">
        <v>73</v>
      </c>
      <c r="E3" s="48"/>
      <c r="F3" s="16"/>
      <c r="G3" s="47" t="s">
        <v>74</v>
      </c>
      <c r="H3" s="48"/>
    </row>
    <row r="4" spans="1:8" ht="15.5" x14ac:dyDescent="0.35">
      <c r="A4" s="42" t="s">
        <v>81</v>
      </c>
      <c r="B4" s="17" t="s">
        <v>67</v>
      </c>
      <c r="C4" s="18"/>
      <c r="D4" s="17" t="s">
        <v>66</v>
      </c>
      <c r="E4" s="17" t="s">
        <v>65</v>
      </c>
      <c r="F4" s="18"/>
      <c r="G4" s="17" t="s">
        <v>64</v>
      </c>
      <c r="H4" s="17" t="s">
        <v>63</v>
      </c>
    </row>
    <row r="5" spans="1:8" ht="15.5" x14ac:dyDescent="0.35">
      <c r="A5" s="17" t="s">
        <v>82</v>
      </c>
      <c r="B5" s="17" t="s">
        <v>62</v>
      </c>
      <c r="C5" s="18"/>
      <c r="D5" s="42" t="s">
        <v>70</v>
      </c>
      <c r="E5" s="17" t="s">
        <v>61</v>
      </c>
      <c r="F5" s="18"/>
      <c r="G5" s="17" t="s">
        <v>60</v>
      </c>
      <c r="H5" s="17" t="s">
        <v>59</v>
      </c>
    </row>
    <row r="6" spans="1:8" ht="15.5" x14ac:dyDescent="0.35">
      <c r="A6" s="17" t="s">
        <v>83</v>
      </c>
      <c r="B6" s="17" t="s">
        <v>58</v>
      </c>
      <c r="C6" s="18"/>
      <c r="D6" s="18"/>
      <c r="E6" s="18"/>
      <c r="F6" s="18"/>
      <c r="G6" s="17" t="s">
        <v>100</v>
      </c>
      <c r="H6" s="17" t="s">
        <v>57</v>
      </c>
    </row>
    <row r="7" spans="1:8" ht="15.5" x14ac:dyDescent="0.35">
      <c r="A7" s="17" t="s">
        <v>84</v>
      </c>
      <c r="B7" s="17" t="s">
        <v>56</v>
      </c>
      <c r="C7" s="18"/>
      <c r="D7" s="47" t="s">
        <v>94</v>
      </c>
      <c r="E7" s="48"/>
      <c r="F7" s="18"/>
      <c r="G7" s="17" t="s">
        <v>101</v>
      </c>
      <c r="H7" s="17" t="s">
        <v>55</v>
      </c>
    </row>
    <row r="8" spans="1:8" ht="15.5" x14ac:dyDescent="0.35">
      <c r="A8" s="19"/>
      <c r="B8" s="18"/>
      <c r="C8" s="18"/>
      <c r="D8" s="17" t="s">
        <v>89</v>
      </c>
      <c r="E8" s="17" t="s">
        <v>54</v>
      </c>
      <c r="F8" s="18"/>
      <c r="G8" s="17" t="s">
        <v>102</v>
      </c>
      <c r="H8" s="17" t="s">
        <v>53</v>
      </c>
    </row>
    <row r="9" spans="1:8" ht="15.5" x14ac:dyDescent="0.35">
      <c r="A9" s="47" t="s">
        <v>75</v>
      </c>
      <c r="B9" s="48"/>
      <c r="C9" s="18"/>
      <c r="D9" s="17" t="s">
        <v>52</v>
      </c>
      <c r="E9" s="17" t="s">
        <v>51</v>
      </c>
      <c r="F9" s="18"/>
      <c r="G9" s="17" t="s">
        <v>103</v>
      </c>
      <c r="H9" s="17" t="s">
        <v>50</v>
      </c>
    </row>
    <row r="10" spans="1:8" ht="15.5" x14ac:dyDescent="0.35">
      <c r="A10" s="42" t="s">
        <v>85</v>
      </c>
      <c r="B10" s="17" t="s">
        <v>49</v>
      </c>
      <c r="C10" s="18"/>
      <c r="D10" s="18"/>
      <c r="E10" s="18"/>
      <c r="F10" s="18"/>
      <c r="G10" s="17" t="s">
        <v>104</v>
      </c>
      <c r="H10" s="17" t="s">
        <v>48</v>
      </c>
    </row>
    <row r="11" spans="1:8" ht="15.5" x14ac:dyDescent="0.35">
      <c r="A11" s="17" t="s">
        <v>86</v>
      </c>
      <c r="B11" s="17" t="s">
        <v>47</v>
      </c>
      <c r="C11" s="18"/>
      <c r="D11" s="47" t="s">
        <v>95</v>
      </c>
      <c r="E11" s="48"/>
      <c r="F11" s="18"/>
      <c r="G11" s="17" t="s">
        <v>46</v>
      </c>
      <c r="H11" s="17" t="s">
        <v>46</v>
      </c>
    </row>
    <row r="12" spans="1:8" ht="15.5" x14ac:dyDescent="0.35">
      <c r="A12" s="17" t="s">
        <v>87</v>
      </c>
      <c r="B12" s="17" t="s">
        <v>45</v>
      </c>
      <c r="C12" s="18"/>
      <c r="D12" s="17" t="s">
        <v>44</v>
      </c>
      <c r="E12" s="17" t="s">
        <v>43</v>
      </c>
      <c r="F12" s="18"/>
      <c r="G12" s="18"/>
      <c r="H12" s="20"/>
    </row>
    <row r="13" spans="1:8" ht="15.5" x14ac:dyDescent="0.35">
      <c r="A13" s="42" t="s">
        <v>80</v>
      </c>
      <c r="B13" s="17" t="s">
        <v>42</v>
      </c>
      <c r="C13" s="18"/>
      <c r="D13" s="17" t="s">
        <v>90</v>
      </c>
      <c r="E13" s="17" t="s">
        <v>41</v>
      </c>
      <c r="F13" s="18"/>
      <c r="G13" s="47" t="s">
        <v>105</v>
      </c>
      <c r="H13" s="48"/>
    </row>
    <row r="14" spans="1:8" ht="15.5" x14ac:dyDescent="0.35">
      <c r="A14" s="42" t="s">
        <v>116</v>
      </c>
      <c r="B14" s="17" t="s">
        <v>40</v>
      </c>
      <c r="C14" s="18"/>
      <c r="D14" s="17" t="s">
        <v>91</v>
      </c>
      <c r="E14" s="17" t="s">
        <v>39</v>
      </c>
      <c r="F14" s="18"/>
      <c r="G14" s="42" t="s">
        <v>106</v>
      </c>
      <c r="H14" s="17" t="s">
        <v>38</v>
      </c>
    </row>
    <row r="15" spans="1:8" ht="15.5" x14ac:dyDescent="0.35">
      <c r="A15" s="17" t="s">
        <v>37</v>
      </c>
      <c r="B15" s="17" t="s">
        <v>36</v>
      </c>
      <c r="C15" s="18"/>
      <c r="D15" s="18"/>
      <c r="E15" s="18"/>
      <c r="F15" s="18"/>
      <c r="G15" s="42" t="s">
        <v>107</v>
      </c>
      <c r="H15" s="17" t="s">
        <v>35</v>
      </c>
    </row>
    <row r="16" spans="1:8" ht="15.5" x14ac:dyDescent="0.35">
      <c r="A16" s="17" t="s">
        <v>34</v>
      </c>
      <c r="B16" s="17" t="s">
        <v>33</v>
      </c>
      <c r="C16" s="18"/>
      <c r="D16" s="47" t="s">
        <v>92</v>
      </c>
      <c r="E16" s="48"/>
      <c r="F16" s="18"/>
      <c r="G16" s="17" t="s">
        <v>108</v>
      </c>
      <c r="H16" s="17" t="s">
        <v>32</v>
      </c>
    </row>
    <row r="17" spans="1:8" ht="15.5" x14ac:dyDescent="0.35">
      <c r="A17" s="17" t="s">
        <v>88</v>
      </c>
      <c r="B17" s="17" t="s">
        <v>31</v>
      </c>
      <c r="C17" s="18"/>
      <c r="D17" s="17" t="s">
        <v>30</v>
      </c>
      <c r="E17" s="17" t="s">
        <v>29</v>
      </c>
      <c r="F17" s="18"/>
      <c r="G17" s="42" t="s">
        <v>109</v>
      </c>
      <c r="H17" s="17" t="s">
        <v>28</v>
      </c>
    </row>
    <row r="18" spans="1:8" ht="15.5" x14ac:dyDescent="0.35">
      <c r="A18" s="19"/>
      <c r="B18" s="18"/>
      <c r="C18" s="18"/>
      <c r="D18" s="17" t="s">
        <v>27</v>
      </c>
      <c r="E18" s="17" t="s">
        <v>26</v>
      </c>
      <c r="F18" s="18"/>
      <c r="G18" s="17" t="s">
        <v>25</v>
      </c>
      <c r="H18" s="17" t="s">
        <v>24</v>
      </c>
    </row>
    <row r="19" spans="1:8" ht="15.5" x14ac:dyDescent="0.35">
      <c r="A19" s="47" t="s">
        <v>93</v>
      </c>
      <c r="B19" s="48"/>
      <c r="C19" s="18"/>
      <c r="D19" s="18"/>
      <c r="E19" s="18"/>
      <c r="F19" s="18"/>
      <c r="G19" s="42" t="s">
        <v>110</v>
      </c>
      <c r="H19" s="17" t="s">
        <v>23</v>
      </c>
    </row>
    <row r="20" spans="1:8" ht="15.5" x14ac:dyDescent="0.35">
      <c r="A20" s="42" t="s">
        <v>76</v>
      </c>
      <c r="B20" s="17" t="s">
        <v>22</v>
      </c>
      <c r="C20" s="18"/>
      <c r="D20" s="47" t="s">
        <v>96</v>
      </c>
      <c r="E20" s="48"/>
      <c r="F20" s="18"/>
      <c r="G20" s="42" t="s">
        <v>111</v>
      </c>
      <c r="H20" s="17" t="s">
        <v>21</v>
      </c>
    </row>
    <row r="21" spans="1:8" ht="15.5" x14ac:dyDescent="0.35">
      <c r="A21" s="42" t="s">
        <v>77</v>
      </c>
      <c r="B21" s="17" t="s">
        <v>20</v>
      </c>
      <c r="C21" s="18"/>
      <c r="D21" s="42" t="s">
        <v>99</v>
      </c>
      <c r="E21" s="17" t="s">
        <v>19</v>
      </c>
      <c r="F21" s="18"/>
      <c r="G21" s="42" t="s">
        <v>112</v>
      </c>
      <c r="H21" s="17" t="s">
        <v>18</v>
      </c>
    </row>
    <row r="22" spans="1:8" ht="15.5" x14ac:dyDescent="0.35">
      <c r="A22" s="42" t="s">
        <v>78</v>
      </c>
      <c r="B22" s="17" t="s">
        <v>17</v>
      </c>
      <c r="C22" s="18"/>
      <c r="D22" s="42" t="s">
        <v>98</v>
      </c>
      <c r="E22" s="17" t="s">
        <v>16</v>
      </c>
      <c r="F22" s="18"/>
      <c r="G22" s="18"/>
      <c r="H22" s="20"/>
    </row>
    <row r="23" spans="1:8" ht="15.5" x14ac:dyDescent="0.35">
      <c r="A23" s="17" t="s">
        <v>15</v>
      </c>
      <c r="B23" s="17" t="s">
        <v>14</v>
      </c>
      <c r="C23" s="18"/>
      <c r="D23" s="17" t="s">
        <v>97</v>
      </c>
      <c r="E23" s="17" t="s">
        <v>13</v>
      </c>
      <c r="F23" s="18"/>
      <c r="G23" s="18"/>
      <c r="H23" s="20"/>
    </row>
    <row r="24" spans="1:8" ht="15.5" x14ac:dyDescent="0.35">
      <c r="A24" s="42" t="s">
        <v>79</v>
      </c>
      <c r="B24" s="17" t="s">
        <v>12</v>
      </c>
      <c r="C24" s="18"/>
      <c r="D24" s="18"/>
      <c r="E24" s="18"/>
      <c r="F24" s="18"/>
      <c r="G24" s="18"/>
      <c r="H24" s="20"/>
    </row>
    <row r="25" spans="1:8" ht="5.25" customHeight="1" x14ac:dyDescent="0.35">
      <c r="A25" s="8"/>
      <c r="B25" s="7"/>
      <c r="C25" s="7"/>
      <c r="D25" s="7"/>
      <c r="E25" s="7"/>
      <c r="F25" s="7"/>
      <c r="G25" s="7"/>
      <c r="H25" s="6"/>
    </row>
    <row r="62" spans="2:3" x14ac:dyDescent="0.25">
      <c r="B62" s="5"/>
      <c r="C62" s="5"/>
    </row>
    <row r="63" spans="2:3" x14ac:dyDescent="0.25">
      <c r="B63" s="5"/>
      <c r="C63" s="5"/>
    </row>
    <row r="64" spans="2:3" x14ac:dyDescent="0.25">
      <c r="B64" s="5"/>
      <c r="C64" s="5"/>
    </row>
    <row r="65" spans="2:3" x14ac:dyDescent="0.25">
      <c r="B65" s="5"/>
      <c r="C65" s="5"/>
    </row>
    <row r="66" spans="2:3" x14ac:dyDescent="0.25">
      <c r="B66" s="5"/>
      <c r="C66" s="5"/>
    </row>
    <row r="67" spans="2:3" x14ac:dyDescent="0.25">
      <c r="B67" s="5"/>
      <c r="C67" s="5"/>
    </row>
    <row r="68" spans="2:3" x14ac:dyDescent="0.25">
      <c r="B68" s="5"/>
      <c r="C68" s="5"/>
    </row>
    <row r="69" spans="2:3" x14ac:dyDescent="0.25">
      <c r="B69" s="5"/>
      <c r="C69" s="5"/>
    </row>
    <row r="70" spans="2:3" x14ac:dyDescent="0.25">
      <c r="B70" s="5"/>
      <c r="C70" s="5"/>
    </row>
    <row r="71" spans="2:3" x14ac:dyDescent="0.25">
      <c r="B71" s="5"/>
      <c r="C71" s="5"/>
    </row>
    <row r="72" spans="2:3" x14ac:dyDescent="0.25">
      <c r="B72" s="5"/>
      <c r="C72" s="5"/>
    </row>
    <row r="73" spans="2:3" x14ac:dyDescent="0.25">
      <c r="B73" s="5"/>
      <c r="C73" s="5"/>
    </row>
    <row r="74" spans="2:3" x14ac:dyDescent="0.25">
      <c r="B74" s="5"/>
      <c r="C74" s="5"/>
    </row>
    <row r="75" spans="2:3" x14ac:dyDescent="0.25">
      <c r="B75" s="5"/>
      <c r="C75" s="5"/>
    </row>
    <row r="76" spans="2:3" x14ac:dyDescent="0.25">
      <c r="B76" s="5"/>
      <c r="C76" s="5"/>
    </row>
    <row r="77" spans="2:3" x14ac:dyDescent="0.25">
      <c r="B77" s="5"/>
      <c r="C77" s="5"/>
    </row>
  </sheetData>
  <mergeCells count="10">
    <mergeCell ref="A19:B19"/>
    <mergeCell ref="D16:E16"/>
    <mergeCell ref="D20:E20"/>
    <mergeCell ref="G13:H13"/>
    <mergeCell ref="A3:B3"/>
    <mergeCell ref="D3:E3"/>
    <mergeCell ref="G3:H3"/>
    <mergeCell ref="D7:E7"/>
    <mergeCell ref="A9:B9"/>
    <mergeCell ref="D11:E11"/>
  </mergeCells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360" copies="0" r:id="rId1"/>
  <headerFooter alignWithMargins="0">
    <oddHeader>&amp;B</oddHeader>
    <oddFooter>Seite &amp;S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2"/>
  <sheetViews>
    <sheetView workbookViewId="0">
      <selection activeCell="I22" sqref="I22"/>
    </sheetView>
  </sheetViews>
  <sheetFormatPr defaultColWidth="11" defaultRowHeight="12.5" x14ac:dyDescent="0.25"/>
  <cols>
    <col min="1" max="1" width="8.6328125" style="4" customWidth="1"/>
    <col min="2" max="2" width="20" style="4" customWidth="1"/>
    <col min="3" max="3" width="12.36328125" style="4" customWidth="1"/>
    <col min="4" max="4" width="11.90625" style="4" customWidth="1"/>
    <col min="5" max="5" width="22.90625" style="4" customWidth="1"/>
    <col min="6" max="16384" width="11" style="4"/>
  </cols>
  <sheetData>
    <row r="1" spans="1:5" ht="18.5" x14ac:dyDescent="0.45">
      <c r="A1" s="11" t="s">
        <v>113</v>
      </c>
      <c r="B1" s="10"/>
      <c r="C1" s="10"/>
      <c r="D1" s="10"/>
      <c r="E1" s="10"/>
    </row>
    <row r="2" spans="1:5" ht="15.5" x14ac:dyDescent="0.35">
      <c r="A2" s="9"/>
      <c r="B2" s="9"/>
      <c r="C2" s="9"/>
      <c r="D2" s="9"/>
      <c r="E2" s="9"/>
    </row>
    <row r="3" spans="1:5" ht="15.5" x14ac:dyDescent="0.35">
      <c r="A3" s="23">
        <v>1000</v>
      </c>
      <c r="B3" s="43" t="s">
        <v>81</v>
      </c>
      <c r="C3" s="22" t="s">
        <v>114</v>
      </c>
      <c r="D3" s="32">
        <f>CONVERT(A3,B4,E4)</f>
        <v>2.2046226218487757</v>
      </c>
      <c r="E3" s="24" t="s">
        <v>82</v>
      </c>
    </row>
    <row r="4" spans="1:5" ht="16" thickBot="1" x14ac:dyDescent="0.4">
      <c r="A4" s="29"/>
      <c r="B4" s="30" t="s">
        <v>67</v>
      </c>
      <c r="C4" s="21"/>
      <c r="D4" s="33"/>
      <c r="E4" s="31" t="s">
        <v>62</v>
      </c>
    </row>
    <row r="5" spans="1:5" ht="15.5" x14ac:dyDescent="0.35">
      <c r="A5" s="26">
        <v>1000</v>
      </c>
      <c r="B5" s="44" t="s">
        <v>85</v>
      </c>
      <c r="C5" s="39" t="s">
        <v>114</v>
      </c>
      <c r="D5" s="34">
        <f>CONVERT(A5,B6,E6)</f>
        <v>0.62137119223733395</v>
      </c>
      <c r="E5" s="28" t="s">
        <v>115</v>
      </c>
    </row>
    <row r="6" spans="1:5" ht="15.5" x14ac:dyDescent="0.35">
      <c r="A6" s="23"/>
      <c r="B6" s="25" t="s">
        <v>49</v>
      </c>
      <c r="C6" s="22"/>
      <c r="D6" s="35"/>
      <c r="E6" s="24" t="s">
        <v>47</v>
      </c>
    </row>
    <row r="7" spans="1:5" ht="15.5" x14ac:dyDescent="0.35">
      <c r="A7" s="23"/>
      <c r="B7" s="25"/>
      <c r="C7" s="22"/>
      <c r="D7" s="36">
        <f>CONVERT(A5,B6,E8)</f>
        <v>39370.078740157478</v>
      </c>
      <c r="E7" s="45" t="s">
        <v>80</v>
      </c>
    </row>
    <row r="8" spans="1:5" ht="15.5" x14ac:dyDescent="0.35">
      <c r="A8" s="23"/>
      <c r="B8" s="25"/>
      <c r="C8" s="22"/>
      <c r="D8" s="35"/>
      <c r="E8" s="24" t="s">
        <v>42</v>
      </c>
    </row>
    <row r="9" spans="1:5" ht="15.5" x14ac:dyDescent="0.35">
      <c r="A9" s="23"/>
      <c r="B9" s="25"/>
      <c r="C9" s="22"/>
      <c r="D9" s="36">
        <f>CONVERT(A5,B6,E10)</f>
        <v>3280.8398950131232</v>
      </c>
      <c r="E9" s="45" t="s">
        <v>116</v>
      </c>
    </row>
    <row r="10" spans="1:5" ht="15.5" x14ac:dyDescent="0.35">
      <c r="A10" s="23"/>
      <c r="B10" s="25"/>
      <c r="C10" s="22"/>
      <c r="D10" s="35"/>
      <c r="E10" s="24" t="s">
        <v>40</v>
      </c>
    </row>
    <row r="11" spans="1:5" ht="15.5" x14ac:dyDescent="0.35">
      <c r="A11" s="23"/>
      <c r="B11" s="25"/>
      <c r="C11" s="22"/>
      <c r="D11" s="32">
        <f>CONVERT(A5,B6,E12)</f>
        <v>1093.6132983377079</v>
      </c>
      <c r="E11" s="24" t="s">
        <v>37</v>
      </c>
    </row>
    <row r="12" spans="1:5" ht="16" thickBot="1" x14ac:dyDescent="0.4">
      <c r="A12" s="29"/>
      <c r="B12" s="30"/>
      <c r="C12" s="21"/>
      <c r="D12" s="33"/>
      <c r="E12" s="31" t="s">
        <v>36</v>
      </c>
    </row>
    <row r="13" spans="1:5" ht="15.5" x14ac:dyDescent="0.35">
      <c r="A13" s="26">
        <v>32</v>
      </c>
      <c r="B13" s="44" t="s">
        <v>99</v>
      </c>
      <c r="C13" s="39" t="s">
        <v>114</v>
      </c>
      <c r="D13" s="37">
        <f>CONVERT(A13,B14,E14)</f>
        <v>89.6</v>
      </c>
      <c r="E13" s="46" t="s">
        <v>98</v>
      </c>
    </row>
    <row r="14" spans="1:5" ht="16" thickBot="1" x14ac:dyDescent="0.4">
      <c r="A14" s="29"/>
      <c r="B14" s="30" t="s">
        <v>19</v>
      </c>
      <c r="C14" s="21"/>
      <c r="D14" s="33"/>
      <c r="E14" s="31" t="s">
        <v>16</v>
      </c>
    </row>
    <row r="15" spans="1:5" ht="15.5" x14ac:dyDescent="0.35">
      <c r="A15" s="26">
        <v>1000</v>
      </c>
      <c r="B15" s="27" t="s">
        <v>64</v>
      </c>
      <c r="C15" s="39" t="s">
        <v>114</v>
      </c>
      <c r="D15" s="38">
        <f>CONVERT(A15,B16,E16)</f>
        <v>238.84589662749593</v>
      </c>
      <c r="E15" s="46" t="s">
        <v>101</v>
      </c>
    </row>
    <row r="16" spans="1:5" ht="16" thickBot="1" x14ac:dyDescent="0.4">
      <c r="A16" s="29"/>
      <c r="B16" s="30" t="s">
        <v>63</v>
      </c>
      <c r="C16" s="21"/>
      <c r="D16" s="33"/>
      <c r="E16" s="31" t="s">
        <v>55</v>
      </c>
    </row>
    <row r="17" spans="1:5" ht="15.5" x14ac:dyDescent="0.35">
      <c r="A17" s="26">
        <v>10</v>
      </c>
      <c r="B17" s="27" t="s">
        <v>89</v>
      </c>
      <c r="C17" s="39" t="s">
        <v>114</v>
      </c>
      <c r="D17" s="38">
        <f>CONVERT(A17,B18,E18)</f>
        <v>7456.9987158227023</v>
      </c>
      <c r="E17" s="28" t="s">
        <v>52</v>
      </c>
    </row>
    <row r="18" spans="1:5" ht="16" thickBot="1" x14ac:dyDescent="0.4">
      <c r="A18" s="29"/>
      <c r="B18" s="30" t="s">
        <v>54</v>
      </c>
      <c r="C18" s="21"/>
      <c r="D18" s="33"/>
      <c r="E18" s="31" t="s">
        <v>51</v>
      </c>
    </row>
    <row r="22" spans="1:5" ht="13" x14ac:dyDescent="0.3">
      <c r="C22" s="12"/>
    </row>
    <row r="57" spans="1:1" x14ac:dyDescent="0.25">
      <c r="A57" s="5"/>
    </row>
    <row r="58" spans="1:1" x14ac:dyDescent="0.25">
      <c r="A58" s="5"/>
    </row>
    <row r="59" spans="1:1" x14ac:dyDescent="0.25">
      <c r="A59" s="5"/>
    </row>
    <row r="60" spans="1:1" x14ac:dyDescent="0.25">
      <c r="A60" s="5"/>
    </row>
    <row r="61" spans="1:1" x14ac:dyDescent="0.25">
      <c r="A61" s="5"/>
    </row>
    <row r="62" spans="1:1" x14ac:dyDescent="0.25">
      <c r="A62" s="5"/>
    </row>
    <row r="63" spans="1:1" x14ac:dyDescent="0.25">
      <c r="A63" s="5"/>
    </row>
    <row r="64" spans="1:1" x14ac:dyDescent="0.25">
      <c r="A64" s="5"/>
    </row>
    <row r="65" spans="1:1" x14ac:dyDescent="0.25">
      <c r="A65" s="5"/>
    </row>
    <row r="66" spans="1:1" x14ac:dyDescent="0.25">
      <c r="A66" s="5"/>
    </row>
    <row r="67" spans="1:1" x14ac:dyDescent="0.25">
      <c r="A67" s="5"/>
    </row>
    <row r="68" spans="1:1" x14ac:dyDescent="0.25">
      <c r="A68" s="5"/>
    </row>
    <row r="69" spans="1:1" x14ac:dyDescent="0.25">
      <c r="A69" s="5"/>
    </row>
    <row r="70" spans="1:1" x14ac:dyDescent="0.25">
      <c r="A70" s="5"/>
    </row>
    <row r="71" spans="1:1" x14ac:dyDescent="0.25">
      <c r="A71" s="5"/>
    </row>
    <row r="72" spans="1:1" x14ac:dyDescent="0.25">
      <c r="A72" s="5"/>
    </row>
  </sheetData>
  <printOptions gridLines="1" gridLinesSet="0"/>
  <pageMargins left="0.78740157499999996" right="0.78740157499999996" top="0.984251969" bottom="0.984251969" header="0.39400000000000002" footer="0.39400000000000002"/>
  <headerFooter alignWithMargins="0">
    <oddHeader>&amp;B</oddHeader>
    <oddFooter>Seite &amp;S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workbookViewId="0"/>
  </sheetViews>
  <sheetFormatPr defaultColWidth="10.90625" defaultRowHeight="14.5" x14ac:dyDescent="0.35"/>
  <cols>
    <col min="1" max="1" width="7.90625" customWidth="1"/>
    <col min="2" max="2" width="12.6328125" customWidth="1"/>
    <col min="3" max="3" width="10.1796875" customWidth="1"/>
    <col min="4" max="4" width="9.1796875" customWidth="1"/>
    <col min="5" max="8" width="10.08984375" customWidth="1"/>
  </cols>
  <sheetData>
    <row r="1" spans="1:8" ht="18.5" x14ac:dyDescent="0.45">
      <c r="A1" s="1" t="s">
        <v>123</v>
      </c>
    </row>
    <row r="3" spans="1:8" x14ac:dyDescent="0.35">
      <c r="A3" s="13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</row>
    <row r="4" spans="1:8" x14ac:dyDescent="0.35">
      <c r="A4" s="2">
        <v>0.1</v>
      </c>
      <c r="B4" s="3">
        <f>BESSELI($A4,0)</f>
        <v>1.0025015614596955</v>
      </c>
      <c r="C4" s="3">
        <f>BESSELI($A4,1)</f>
        <v>5.0062526025277901E-2</v>
      </c>
      <c r="D4" s="3">
        <f>BESSELJ($A4,0)</f>
        <v>0.99750156477001672</v>
      </c>
      <c r="E4" s="3">
        <f>BESSELK($A4,0)</f>
        <v>2.427069024858024</v>
      </c>
      <c r="F4" s="3">
        <f>BESSELJ($A4,1)</f>
        <v>4.9937526043523334E-2</v>
      </c>
      <c r="G4" s="3">
        <f>BESSELY($A4,0)</f>
        <v>-1.5342386613496624</v>
      </c>
      <c r="H4" s="3">
        <f>BESSELY($A4,1)</f>
        <v>-6.4589510909911061</v>
      </c>
    </row>
    <row r="5" spans="1:8" x14ac:dyDescent="0.35">
      <c r="A5" s="2">
        <f>A4+0.1</f>
        <v>0.2</v>
      </c>
      <c r="B5" s="3">
        <f t="shared" ref="B5:B16" si="0">BESSELI($A5,0)</f>
        <v>1.0100250221205638</v>
      </c>
      <c r="C5" s="3">
        <f t="shared" ref="C5:C16" si="1">BESSELI($A5,1)</f>
        <v>0.10050083385903322</v>
      </c>
      <c r="D5" s="3">
        <f t="shared" ref="D5:D16" si="2">BESSELJ($A5,0)</f>
        <v>0.99002497457268746</v>
      </c>
      <c r="E5" s="3">
        <f t="shared" ref="E5:E16" si="3">BESSELK($A5,0)</f>
        <v>1.7527038461539719</v>
      </c>
      <c r="F5" s="3">
        <f t="shared" ref="F5:F16" si="4">BESSELJ($A5,1)</f>
        <v>9.9500832651939167E-2</v>
      </c>
      <c r="G5" s="3">
        <f t="shared" ref="G5:G16" si="5">BESSELY($A5,0)</f>
        <v>-1.0811053301048033</v>
      </c>
      <c r="H5" s="3">
        <f t="shared" ref="H5:H16" si="6">BESSELY($A5,1)</f>
        <v>-3.3238249862215885</v>
      </c>
    </row>
    <row r="6" spans="1:8" x14ac:dyDescent="0.35">
      <c r="A6" s="2">
        <f t="shared" ref="A6:A16" si="7">A5+0.1</f>
        <v>0.30000000000000004</v>
      </c>
      <c r="B6" s="3">
        <f t="shared" si="0"/>
        <v>1.022626867389383</v>
      </c>
      <c r="C6" s="3">
        <f t="shared" si="1"/>
        <v>0.1516938394624891</v>
      </c>
      <c r="D6" s="3">
        <f t="shared" si="2"/>
        <v>0.97762624829039912</v>
      </c>
      <c r="E6" s="3">
        <f t="shared" si="3"/>
        <v>1.3724600403914839</v>
      </c>
      <c r="F6" s="3">
        <f t="shared" si="4"/>
        <v>0.14831881628778348</v>
      </c>
      <c r="G6" s="3">
        <f t="shared" si="5"/>
        <v>-0.80727358315182507</v>
      </c>
      <c r="H6" s="3">
        <f t="shared" si="6"/>
        <v>-2.2931051371003743</v>
      </c>
    </row>
    <row r="7" spans="1:8" x14ac:dyDescent="0.35">
      <c r="A7" s="2">
        <f t="shared" si="7"/>
        <v>0.4</v>
      </c>
      <c r="B7" s="3">
        <f t="shared" si="0"/>
        <v>1.040401762857327</v>
      </c>
      <c r="C7" s="3">
        <f t="shared" si="1"/>
        <v>0.20402675454456387</v>
      </c>
      <c r="D7" s="3">
        <f t="shared" si="2"/>
        <v>0.96039822767271366</v>
      </c>
      <c r="E7" s="3">
        <f t="shared" si="3"/>
        <v>1.1145291048355612</v>
      </c>
      <c r="F7" s="3">
        <f t="shared" si="4"/>
        <v>0.19602657796745643</v>
      </c>
      <c r="G7" s="3">
        <f t="shared" si="5"/>
        <v>-0.60602457123659514</v>
      </c>
      <c r="H7" s="3">
        <f t="shared" si="6"/>
        <v>-1.7808720432830356</v>
      </c>
    </row>
    <row r="8" spans="1:8" x14ac:dyDescent="0.35">
      <c r="A8" s="2">
        <f t="shared" si="7"/>
        <v>0.5</v>
      </c>
      <c r="B8" s="3">
        <f t="shared" si="0"/>
        <v>1.0634833439946074</v>
      </c>
      <c r="C8" s="3">
        <f t="shared" si="1"/>
        <v>0.25789430328903556</v>
      </c>
      <c r="D8" s="3">
        <f t="shared" si="2"/>
        <v>0.93846980742354058</v>
      </c>
      <c r="E8" s="3">
        <f t="shared" si="3"/>
        <v>0.9244190350213235</v>
      </c>
      <c r="F8" s="3">
        <f t="shared" si="4"/>
        <v>0.24226845767957006</v>
      </c>
      <c r="G8" s="3">
        <f t="shared" si="5"/>
        <v>-0.44451873376270784</v>
      </c>
      <c r="H8" s="3">
        <f t="shared" si="6"/>
        <v>-1.4714723918672943</v>
      </c>
    </row>
    <row r="9" spans="1:8" x14ac:dyDescent="0.35">
      <c r="A9" s="2">
        <f t="shared" si="7"/>
        <v>0.6</v>
      </c>
      <c r="B9" s="3">
        <f t="shared" si="0"/>
        <v>1.0920453314158278</v>
      </c>
      <c r="C9" s="3">
        <f t="shared" si="1"/>
        <v>0.31370402240175321</v>
      </c>
      <c r="D9" s="3">
        <f t="shared" si="2"/>
        <v>0.91200486283288906</v>
      </c>
      <c r="E9" s="3">
        <f t="shared" si="3"/>
        <v>0.7775220531677276</v>
      </c>
      <c r="F9" s="3">
        <f t="shared" si="4"/>
        <v>0.2867009880566711</v>
      </c>
      <c r="G9" s="3">
        <f t="shared" si="5"/>
        <v>-0.30850986797547686</v>
      </c>
      <c r="H9" s="3">
        <f t="shared" si="6"/>
        <v>-1.2603913465031273</v>
      </c>
    </row>
    <row r="10" spans="1:8" x14ac:dyDescent="0.35">
      <c r="A10" s="2">
        <f t="shared" si="7"/>
        <v>0.7</v>
      </c>
      <c r="B10" s="3">
        <f t="shared" si="0"/>
        <v>1.1263029815102379</v>
      </c>
      <c r="C10" s="3">
        <f t="shared" si="1"/>
        <v>0.37187967341799033</v>
      </c>
      <c r="D10" s="3">
        <f t="shared" si="2"/>
        <v>0.88120088715594402</v>
      </c>
      <c r="E10" s="3">
        <f t="shared" si="3"/>
        <v>0.66051982274239618</v>
      </c>
      <c r="F10" s="3">
        <f t="shared" si="4"/>
        <v>0.32899574151754873</v>
      </c>
      <c r="G10" s="3">
        <f t="shared" si="5"/>
        <v>-0.19066492512939617</v>
      </c>
      <c r="H10" s="3">
        <f t="shared" si="6"/>
        <v>-1.1032498713332057</v>
      </c>
    </row>
    <row r="11" spans="1:8" x14ac:dyDescent="0.35">
      <c r="A11" s="2">
        <f t="shared" si="7"/>
        <v>0.79999999999999993</v>
      </c>
      <c r="B11" s="3">
        <f t="shared" si="0"/>
        <v>1.1665148851755089</v>
      </c>
      <c r="C11" s="3">
        <f t="shared" si="1"/>
        <v>0.43286479722346488</v>
      </c>
      <c r="D11" s="3">
        <f t="shared" si="2"/>
        <v>0.84628735064316374</v>
      </c>
      <c r="E11" s="3">
        <f t="shared" si="3"/>
        <v>0.56534707307591925</v>
      </c>
      <c r="F11" s="3">
        <f t="shared" si="4"/>
        <v>0.36884204605490972</v>
      </c>
      <c r="G11" s="3">
        <f t="shared" si="5"/>
        <v>-8.6802273855431572E-2</v>
      </c>
      <c r="H11" s="3">
        <f t="shared" si="6"/>
        <v>-0.9781441761928833</v>
      </c>
    </row>
    <row r="12" spans="1:8" x14ac:dyDescent="0.35">
      <c r="A12" s="2">
        <f t="shared" si="7"/>
        <v>0.89999999999999991</v>
      </c>
      <c r="B12" s="3">
        <f t="shared" si="0"/>
        <v>1.2129851304500063</v>
      </c>
      <c r="C12" s="3">
        <f t="shared" si="1"/>
        <v>0.49712644202621198</v>
      </c>
      <c r="D12" s="3">
        <f t="shared" si="2"/>
        <v>0.80752379555043363</v>
      </c>
      <c r="E12" s="3">
        <f t="shared" si="3"/>
        <v>0.48673028313349959</v>
      </c>
      <c r="F12" s="3">
        <f t="shared" si="4"/>
        <v>0.40594954602361544</v>
      </c>
      <c r="G12" s="3">
        <f t="shared" si="5"/>
        <v>5.6283134473513949E-3</v>
      </c>
      <c r="H12" s="3">
        <f t="shared" si="6"/>
        <v>-0.87312658204054061</v>
      </c>
    </row>
    <row r="13" spans="1:8" x14ac:dyDescent="0.35">
      <c r="A13" s="2">
        <f t="shared" si="7"/>
        <v>0.99999999999999989</v>
      </c>
      <c r="B13" s="3">
        <f t="shared" si="0"/>
        <v>1.2660658480342601</v>
      </c>
      <c r="C13" s="3">
        <f t="shared" si="1"/>
        <v>0.56515909758194338</v>
      </c>
      <c r="D13" s="3">
        <f t="shared" si="2"/>
        <v>0.76519768375485919</v>
      </c>
      <c r="E13" s="3">
        <f t="shared" si="3"/>
        <v>0.42102442108341809</v>
      </c>
      <c r="F13" s="3">
        <f t="shared" si="4"/>
        <v>0.44005058567713012</v>
      </c>
      <c r="G13" s="3">
        <f t="shared" si="5"/>
        <v>8.8256971397707995E-2</v>
      </c>
      <c r="H13" s="3">
        <f t="shared" si="6"/>
        <v>-0.78121282095311972</v>
      </c>
    </row>
    <row r="14" spans="1:8" x14ac:dyDescent="0.35">
      <c r="A14" s="2">
        <f t="shared" si="7"/>
        <v>1.0999999999999999</v>
      </c>
      <c r="B14" s="3">
        <f t="shared" si="0"/>
        <v>1.3261601620564909</v>
      </c>
      <c r="C14" s="3">
        <f t="shared" si="1"/>
        <v>0.63748887033688539</v>
      </c>
      <c r="D14" s="3">
        <f t="shared" si="2"/>
        <v>0.71962201574894413</v>
      </c>
      <c r="E14" s="3">
        <f t="shared" si="3"/>
        <v>0.36560238166629733</v>
      </c>
      <c r="F14" s="3">
        <f t="shared" si="4"/>
        <v>0.47090239479156604</v>
      </c>
      <c r="G14" s="3">
        <f t="shared" si="5"/>
        <v>0.16216320983225621</v>
      </c>
      <c r="H14" s="3">
        <f t="shared" si="6"/>
        <v>-0.69811955978428308</v>
      </c>
    </row>
    <row r="15" spans="1:8" x14ac:dyDescent="0.35">
      <c r="A15" s="2">
        <f t="shared" si="7"/>
        <v>1.2</v>
      </c>
      <c r="B15" s="3">
        <f t="shared" si="0"/>
        <v>1.3937255720004871</v>
      </c>
      <c r="C15" s="3">
        <f t="shared" si="1"/>
        <v>0.71467793632625076</v>
      </c>
      <c r="D15" s="3">
        <f t="shared" si="2"/>
        <v>0.67113274176449833</v>
      </c>
      <c r="E15" s="3">
        <f t="shared" si="3"/>
        <v>0.31850821629813902</v>
      </c>
      <c r="F15" s="3">
        <f t="shared" si="4"/>
        <v>0.49828905749318242</v>
      </c>
      <c r="G15" s="3">
        <f t="shared" si="5"/>
        <v>0.22808350925729659</v>
      </c>
      <c r="H15" s="3">
        <f t="shared" si="6"/>
        <v>-0.62113637952456002</v>
      </c>
    </row>
    <row r="16" spans="1:8" x14ac:dyDescent="0.35">
      <c r="A16" s="2">
        <f t="shared" si="7"/>
        <v>1.3</v>
      </c>
      <c r="B16" s="3">
        <f t="shared" si="0"/>
        <v>1.4692777955098624</v>
      </c>
      <c r="C16" s="3">
        <f t="shared" si="1"/>
        <v>0.79732931117329775</v>
      </c>
      <c r="D16" s="3">
        <f t="shared" si="2"/>
        <v>0.62008598756996547</v>
      </c>
      <c r="E16" s="3">
        <f t="shared" si="3"/>
        <v>0.27824764668706919</v>
      </c>
      <c r="F16" s="3">
        <f t="shared" si="4"/>
        <v>0.52202324735012817</v>
      </c>
      <c r="G16" s="3">
        <f t="shared" si="5"/>
        <v>0.28653536181848405</v>
      </c>
      <c r="H16" s="3">
        <f t="shared" si="6"/>
        <v>-0.54851972981057029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6"/>
  <sheetViews>
    <sheetView workbookViewId="0">
      <selection activeCell="N23" sqref="N23"/>
    </sheetView>
  </sheetViews>
  <sheetFormatPr defaultColWidth="10.90625" defaultRowHeight="14.5" x14ac:dyDescent="0.35"/>
  <cols>
    <col min="1" max="1" width="5.08984375" customWidth="1"/>
    <col min="2" max="6" width="15.36328125" customWidth="1"/>
    <col min="7" max="8" width="10.08984375" customWidth="1"/>
  </cols>
  <sheetData>
    <row r="1" spans="1:6" ht="18.5" x14ac:dyDescent="0.45">
      <c r="A1" s="1" t="s">
        <v>117</v>
      </c>
    </row>
    <row r="3" spans="1:6" ht="15.5" x14ac:dyDescent="0.35">
      <c r="A3" s="40" t="s">
        <v>0</v>
      </c>
      <c r="B3" s="40" t="s">
        <v>3</v>
      </c>
      <c r="C3" s="40" t="s">
        <v>8</v>
      </c>
      <c r="D3" s="40" t="s">
        <v>9</v>
      </c>
      <c r="E3" s="40" t="s">
        <v>10</v>
      </c>
      <c r="F3" s="40" t="s">
        <v>11</v>
      </c>
    </row>
    <row r="4" spans="1:6" ht="15.5" x14ac:dyDescent="0.35">
      <c r="A4" s="41">
        <v>0</v>
      </c>
      <c r="B4" s="41">
        <f>BESSELJ($A4,0)</f>
        <v>1.00000000283141</v>
      </c>
      <c r="C4" s="41">
        <f>BESSELJ($A4,1)</f>
        <v>0</v>
      </c>
      <c r="D4" s="41">
        <f>BESSELJ($A4,2)</f>
        <v>0</v>
      </c>
      <c r="E4" s="41">
        <f>BESSELJ($A4,3)</f>
        <v>0</v>
      </c>
      <c r="F4" s="41">
        <f>BESSELJ($A4,4)</f>
        <v>0</v>
      </c>
    </row>
    <row r="5" spans="1:6" ht="15.5" x14ac:dyDescent="0.35">
      <c r="A5" s="41">
        <v>1</v>
      </c>
      <c r="B5" s="41">
        <f t="shared" ref="B5:B16" si="0">BESSELJ($A5,0)</f>
        <v>0.76519768375485919</v>
      </c>
      <c r="C5" s="41">
        <f t="shared" ref="C5:C16" si="1">BESSELJ($A5,1)</f>
        <v>0.44005058567713012</v>
      </c>
      <c r="D5" s="41">
        <f t="shared" ref="D5:D16" si="2">BESSELJ($A5,2)</f>
        <v>0.11490348499246938</v>
      </c>
      <c r="E5" s="41">
        <f t="shared" ref="E5:E16" si="3">BESSELJ($A5,3)</f>
        <v>1.9563353982687996E-2</v>
      </c>
      <c r="F5" s="41">
        <f t="shared" ref="F5:F16" si="4">BESSELJ($A5,4)</f>
        <v>2.4766389641099553E-3</v>
      </c>
    </row>
    <row r="6" spans="1:6" ht="15.5" x14ac:dyDescent="0.35">
      <c r="A6" s="41">
        <v>2</v>
      </c>
      <c r="B6" s="41">
        <f t="shared" si="0"/>
        <v>0.2238907819085722</v>
      </c>
      <c r="C6" s="41">
        <f t="shared" si="1"/>
        <v>0.57672480789629377</v>
      </c>
      <c r="D6" s="41">
        <f t="shared" si="2"/>
        <v>0.3528342075141756</v>
      </c>
      <c r="E6" s="41">
        <f t="shared" si="3"/>
        <v>0.12894324997562717</v>
      </c>
      <c r="F6" s="41">
        <f t="shared" si="4"/>
        <v>3.3995719807571503E-2</v>
      </c>
    </row>
    <row r="7" spans="1:6" ht="15.5" x14ac:dyDescent="0.35">
      <c r="A7" s="41">
        <v>3</v>
      </c>
      <c r="B7" s="41">
        <f t="shared" si="0"/>
        <v>-0.26005195771993089</v>
      </c>
      <c r="C7" s="41">
        <f t="shared" si="1"/>
        <v>0.33905895827253579</v>
      </c>
      <c r="D7" s="41">
        <f t="shared" si="2"/>
        <v>0.48609126323495477</v>
      </c>
      <c r="E7" s="41">
        <f t="shared" si="3"/>
        <v>0.30906286476756828</v>
      </c>
      <c r="F7" s="41">
        <f t="shared" si="4"/>
        <v>0.13203418393192615</v>
      </c>
    </row>
    <row r="8" spans="1:6" ht="15.5" x14ac:dyDescent="0.35">
      <c r="A8" s="41">
        <v>4</v>
      </c>
      <c r="B8" s="41">
        <f t="shared" si="0"/>
        <v>-0.39714980717385412</v>
      </c>
      <c r="C8" s="41">
        <f t="shared" si="1"/>
        <v>-6.6043327959084727E-2</v>
      </c>
      <c r="D8" s="41">
        <f t="shared" si="2"/>
        <v>0.36412814319431175</v>
      </c>
      <c r="E8" s="41">
        <f t="shared" si="3"/>
        <v>0.43017147115339649</v>
      </c>
      <c r="F8" s="41">
        <f t="shared" si="4"/>
        <v>0.28112906637035134</v>
      </c>
    </row>
    <row r="9" spans="1:6" ht="15.5" x14ac:dyDescent="0.35">
      <c r="A9" s="41">
        <v>5</v>
      </c>
      <c r="B9" s="41">
        <f t="shared" si="0"/>
        <v>-0.17759677411234329</v>
      </c>
      <c r="C9" s="41">
        <f t="shared" si="1"/>
        <v>-0.32757913856636323</v>
      </c>
      <c r="D9" s="41">
        <f t="shared" si="2"/>
        <v>4.656511868579799E-2</v>
      </c>
      <c r="E9" s="41">
        <f t="shared" si="3"/>
        <v>0.36483123351500163</v>
      </c>
      <c r="F9" s="41">
        <f t="shared" si="4"/>
        <v>0.39123236153220403</v>
      </c>
    </row>
    <row r="10" spans="1:6" ht="15.5" x14ac:dyDescent="0.35">
      <c r="A10" s="41">
        <v>6</v>
      </c>
      <c r="B10" s="41">
        <f t="shared" si="0"/>
        <v>0.15064525949185048</v>
      </c>
      <c r="C10" s="41">
        <f t="shared" si="1"/>
        <v>-0.27668385915946636</v>
      </c>
      <c r="D10" s="41">
        <f t="shared" si="2"/>
        <v>-0.24287321254500593</v>
      </c>
      <c r="E10" s="41">
        <f t="shared" si="3"/>
        <v>0.11476838412946241</v>
      </c>
      <c r="F10" s="41">
        <f t="shared" si="4"/>
        <v>0.35764159667446838</v>
      </c>
    </row>
    <row r="11" spans="1:6" ht="15.5" x14ac:dyDescent="0.35">
      <c r="A11" s="41">
        <v>7</v>
      </c>
      <c r="B11" s="41">
        <f t="shared" si="0"/>
        <v>0.30007927361411041</v>
      </c>
      <c r="C11" s="41">
        <f t="shared" si="1"/>
        <v>-4.682825726925465E-3</v>
      </c>
      <c r="D11" s="41">
        <f t="shared" si="2"/>
        <v>-0.30141722382180341</v>
      </c>
      <c r="E11" s="41">
        <f t="shared" si="3"/>
        <v>-0.16755558788553362</v>
      </c>
      <c r="F11" s="41">
        <f t="shared" si="4"/>
        <v>0.15779814849134602</v>
      </c>
    </row>
    <row r="12" spans="1:6" ht="15.5" x14ac:dyDescent="0.35">
      <c r="A12" s="41">
        <v>8</v>
      </c>
      <c r="B12" s="41">
        <f t="shared" si="0"/>
        <v>0.17165080731769355</v>
      </c>
      <c r="C12" s="41">
        <f t="shared" si="1"/>
        <v>0.2346283865070744</v>
      </c>
      <c r="D12" s="41">
        <f t="shared" si="2"/>
        <v>-0.11299371069092495</v>
      </c>
      <c r="E12" s="41">
        <f t="shared" si="3"/>
        <v>-0.29112524185253685</v>
      </c>
      <c r="F12" s="41">
        <f t="shared" si="4"/>
        <v>-0.10535022069847769</v>
      </c>
    </row>
    <row r="13" spans="1:6" ht="15.5" x14ac:dyDescent="0.35">
      <c r="A13" s="41">
        <v>9</v>
      </c>
      <c r="B13" s="41">
        <f>BESSELJ($A13,0)</f>
        <v>-9.0333611042367146E-2</v>
      </c>
      <c r="C13" s="41">
        <f t="shared" si="1"/>
        <v>0.24530741168292364</v>
      </c>
      <c r="D13" s="41">
        <f t="shared" si="2"/>
        <v>0.14484636919412797</v>
      </c>
      <c r="E13" s="41">
        <f t="shared" si="3"/>
        <v>-0.18093124759664453</v>
      </c>
      <c r="F13" s="41">
        <f t="shared" si="4"/>
        <v>-0.2654672009252243</v>
      </c>
    </row>
    <row r="14" spans="1:6" ht="15.5" x14ac:dyDescent="0.35">
      <c r="A14" s="41">
        <v>10</v>
      </c>
      <c r="B14" s="41">
        <f t="shared" si="0"/>
        <v>-0.24593576444129961</v>
      </c>
      <c r="C14" s="41">
        <f t="shared" si="1"/>
        <v>4.3472249652254151E-2</v>
      </c>
      <c r="D14" s="41">
        <f t="shared" si="2"/>
        <v>0.25463021437175043</v>
      </c>
      <c r="E14" s="41">
        <f t="shared" si="3"/>
        <v>5.8379836096446029E-2</v>
      </c>
      <c r="F14" s="41">
        <f t="shared" si="4"/>
        <v>-0.21960231271388281</v>
      </c>
    </row>
    <row r="15" spans="1:6" ht="15.5" x14ac:dyDescent="0.35">
      <c r="A15" s="41">
        <v>11</v>
      </c>
      <c r="B15" s="41">
        <f t="shared" si="0"/>
        <v>-0.17119030051196024</v>
      </c>
      <c r="C15" s="41">
        <f t="shared" si="1"/>
        <v>-0.17678438195350307</v>
      </c>
      <c r="D15" s="41">
        <f t="shared" si="2"/>
        <v>0.1390476856113233</v>
      </c>
      <c r="E15" s="41">
        <f t="shared" si="3"/>
        <v>0.22734717672125701</v>
      </c>
      <c r="F15" s="41">
        <f t="shared" si="4"/>
        <v>-1.5040134672455852E-2</v>
      </c>
    </row>
    <row r="16" spans="1:6" ht="15.5" x14ac:dyDescent="0.35">
      <c r="A16" s="41">
        <v>12</v>
      </c>
      <c r="B16" s="41">
        <f t="shared" si="0"/>
        <v>4.7689310661336595E-2</v>
      </c>
      <c r="C16" s="41">
        <f t="shared" si="1"/>
        <v>-0.22344638462281952</v>
      </c>
      <c r="D16" s="41">
        <f t="shared" si="2"/>
        <v>-8.4930374765139843E-2</v>
      </c>
      <c r="E16" s="41">
        <f t="shared" si="3"/>
        <v>0.19513625970110623</v>
      </c>
      <c r="F16" s="41">
        <f t="shared" si="4"/>
        <v>0.18249850461569295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2"/>
  <sheetViews>
    <sheetView tabSelected="1" workbookViewId="0">
      <selection activeCell="C45" sqref="C45"/>
    </sheetView>
  </sheetViews>
  <sheetFormatPr defaultColWidth="10.90625" defaultRowHeight="14.5" x14ac:dyDescent="0.35"/>
  <cols>
    <col min="1" max="1" width="11.81640625" customWidth="1"/>
    <col min="2" max="2" width="11.90625" customWidth="1"/>
    <col min="3" max="3" width="11.08984375" customWidth="1"/>
    <col min="4" max="4" width="16" customWidth="1"/>
    <col min="5" max="5" width="12.6328125" customWidth="1"/>
    <col min="6" max="6" width="3.6328125" customWidth="1"/>
  </cols>
  <sheetData>
    <row r="1" spans="1:11" ht="18.5" x14ac:dyDescent="0.45">
      <c r="A1" s="1" t="s">
        <v>118</v>
      </c>
    </row>
    <row r="3" spans="1:11" ht="15.5" x14ac:dyDescent="0.35">
      <c r="A3" s="41" t="s">
        <v>119</v>
      </c>
      <c r="B3" s="41" t="s">
        <v>122</v>
      </c>
      <c r="C3" s="41" t="s">
        <v>120</v>
      </c>
      <c r="D3" s="41" t="s">
        <v>121</v>
      </c>
    </row>
    <row r="4" spans="1:11" ht="15.5" x14ac:dyDescent="0.35">
      <c r="A4" s="41">
        <v>0</v>
      </c>
      <c r="B4" s="41">
        <v>0</v>
      </c>
      <c r="C4" s="41">
        <v>0</v>
      </c>
      <c r="D4" s="41">
        <v>0</v>
      </c>
    </row>
    <row r="5" spans="1:11" ht="15.5" x14ac:dyDescent="0.35">
      <c r="A5" s="41">
        <v>1</v>
      </c>
      <c r="B5" s="41" t="str">
        <f>DEC2OCT(A5)</f>
        <v>1</v>
      </c>
      <c r="C5" s="41" t="str">
        <f>DEC2BIN(A5)</f>
        <v>1</v>
      </c>
      <c r="D5" s="41" t="str">
        <f>DEC2HEX(A5)</f>
        <v>1</v>
      </c>
    </row>
    <row r="6" spans="1:11" ht="15.5" x14ac:dyDescent="0.35">
      <c r="A6" s="41">
        <v>2</v>
      </c>
      <c r="B6" s="41" t="str">
        <f t="shared" ref="B6:B24" si="0">DEC2OCT(A6)</f>
        <v>2</v>
      </c>
      <c r="C6" s="41" t="str">
        <f t="shared" ref="C6:C24" si="1">DEC2BIN(A6)</f>
        <v>10</v>
      </c>
      <c r="D6" s="41" t="str">
        <f t="shared" ref="D6:D24" si="2">DEC2HEX(A6)</f>
        <v>2</v>
      </c>
    </row>
    <row r="7" spans="1:11" ht="15.5" x14ac:dyDescent="0.35">
      <c r="A7" s="41">
        <v>3</v>
      </c>
      <c r="B7" s="41" t="str">
        <f t="shared" si="0"/>
        <v>3</v>
      </c>
      <c r="C7" s="41" t="str">
        <f t="shared" si="1"/>
        <v>11</v>
      </c>
      <c r="D7" s="41" t="str">
        <f t="shared" si="2"/>
        <v>3</v>
      </c>
    </row>
    <row r="8" spans="1:11" ht="15.5" x14ac:dyDescent="0.35">
      <c r="A8" s="41">
        <v>4</v>
      </c>
      <c r="B8" s="41" t="str">
        <f t="shared" si="0"/>
        <v>4</v>
      </c>
      <c r="C8" s="41" t="str">
        <f t="shared" si="1"/>
        <v>100</v>
      </c>
      <c r="D8" s="41" t="str">
        <f t="shared" si="2"/>
        <v>4</v>
      </c>
    </row>
    <row r="9" spans="1:11" ht="15.5" x14ac:dyDescent="0.35">
      <c r="A9" s="41">
        <v>5</v>
      </c>
      <c r="B9" s="41" t="str">
        <f t="shared" si="0"/>
        <v>5</v>
      </c>
      <c r="C9" s="41" t="str">
        <f t="shared" si="1"/>
        <v>101</v>
      </c>
      <c r="D9" s="41" t="str">
        <f t="shared" si="2"/>
        <v>5</v>
      </c>
    </row>
    <row r="10" spans="1:11" ht="15.5" x14ac:dyDescent="0.35">
      <c r="A10" s="41">
        <v>6</v>
      </c>
      <c r="B10" s="41" t="str">
        <f t="shared" si="0"/>
        <v>6</v>
      </c>
      <c r="C10" s="41" t="str">
        <f t="shared" si="1"/>
        <v>110</v>
      </c>
      <c r="D10" s="41" t="str">
        <f t="shared" si="2"/>
        <v>6</v>
      </c>
    </row>
    <row r="11" spans="1:11" ht="15.5" x14ac:dyDescent="0.35">
      <c r="A11" s="41">
        <v>7</v>
      </c>
      <c r="B11" s="41" t="str">
        <f t="shared" si="0"/>
        <v>7</v>
      </c>
      <c r="C11" s="41" t="str">
        <f t="shared" si="1"/>
        <v>111</v>
      </c>
      <c r="D11" s="41" t="str">
        <f t="shared" si="2"/>
        <v>7</v>
      </c>
      <c r="K11" t="s">
        <v>69</v>
      </c>
    </row>
    <row r="12" spans="1:11" ht="15.5" x14ac:dyDescent="0.35">
      <c r="A12" s="41">
        <v>8</v>
      </c>
      <c r="B12" s="41" t="str">
        <f t="shared" si="0"/>
        <v>10</v>
      </c>
      <c r="C12" s="41" t="str">
        <f t="shared" si="1"/>
        <v>1000</v>
      </c>
      <c r="D12" s="41" t="str">
        <f t="shared" si="2"/>
        <v>8</v>
      </c>
    </row>
    <row r="13" spans="1:11" ht="15.5" x14ac:dyDescent="0.35">
      <c r="A13" s="41">
        <v>9</v>
      </c>
      <c r="B13" s="41" t="str">
        <f t="shared" si="0"/>
        <v>11</v>
      </c>
      <c r="C13" s="41" t="str">
        <f t="shared" si="1"/>
        <v>1001</v>
      </c>
      <c r="D13" s="41" t="str">
        <f t="shared" si="2"/>
        <v>9</v>
      </c>
    </row>
    <row r="14" spans="1:11" ht="15.5" x14ac:dyDescent="0.35">
      <c r="A14" s="41">
        <v>10</v>
      </c>
      <c r="B14" s="41" t="str">
        <f t="shared" si="0"/>
        <v>12</v>
      </c>
      <c r="C14" s="41" t="str">
        <f t="shared" si="1"/>
        <v>1010</v>
      </c>
      <c r="D14" s="41" t="str">
        <f t="shared" si="2"/>
        <v>A</v>
      </c>
    </row>
    <row r="15" spans="1:11" ht="15.5" x14ac:dyDescent="0.35">
      <c r="A15" s="41">
        <v>11</v>
      </c>
      <c r="B15" s="41" t="str">
        <f t="shared" si="0"/>
        <v>13</v>
      </c>
      <c r="C15" s="41" t="str">
        <f t="shared" si="1"/>
        <v>1011</v>
      </c>
      <c r="D15" s="41" t="str">
        <f t="shared" si="2"/>
        <v>B</v>
      </c>
    </row>
    <row r="16" spans="1:11" ht="15.5" x14ac:dyDescent="0.35">
      <c r="A16" s="41">
        <v>12</v>
      </c>
      <c r="B16" s="41" t="str">
        <f t="shared" si="0"/>
        <v>14</v>
      </c>
      <c r="C16" s="41" t="str">
        <f t="shared" si="1"/>
        <v>1100</v>
      </c>
      <c r="D16" s="41" t="str">
        <f t="shared" si="2"/>
        <v>C</v>
      </c>
    </row>
    <row r="17" spans="1:4" ht="15.5" x14ac:dyDescent="0.35">
      <c r="A17" s="41">
        <v>13</v>
      </c>
      <c r="B17" s="41" t="str">
        <f t="shared" si="0"/>
        <v>15</v>
      </c>
      <c r="C17" s="41" t="str">
        <f t="shared" si="1"/>
        <v>1101</v>
      </c>
      <c r="D17" s="41" t="str">
        <f t="shared" si="2"/>
        <v>D</v>
      </c>
    </row>
    <row r="18" spans="1:4" ht="15.5" x14ac:dyDescent="0.35">
      <c r="A18" s="41">
        <v>14</v>
      </c>
      <c r="B18" s="41" t="str">
        <f t="shared" si="0"/>
        <v>16</v>
      </c>
      <c r="C18" s="41" t="str">
        <f t="shared" si="1"/>
        <v>1110</v>
      </c>
      <c r="D18" s="41" t="str">
        <f t="shared" si="2"/>
        <v>E</v>
      </c>
    </row>
    <row r="19" spans="1:4" ht="15.5" x14ac:dyDescent="0.35">
      <c r="A19" s="41">
        <v>15</v>
      </c>
      <c r="B19" s="41" t="str">
        <f t="shared" si="0"/>
        <v>17</v>
      </c>
      <c r="C19" s="41" t="str">
        <f t="shared" si="1"/>
        <v>1111</v>
      </c>
      <c r="D19" s="41" t="str">
        <f t="shared" si="2"/>
        <v>F</v>
      </c>
    </row>
    <row r="20" spans="1:4" ht="15.5" x14ac:dyDescent="0.35">
      <c r="A20" s="41">
        <v>16</v>
      </c>
      <c r="B20" s="41" t="str">
        <f t="shared" si="0"/>
        <v>20</v>
      </c>
      <c r="C20" s="41" t="str">
        <f t="shared" si="1"/>
        <v>10000</v>
      </c>
      <c r="D20" s="41" t="str">
        <f t="shared" si="2"/>
        <v>10</v>
      </c>
    </row>
    <row r="21" spans="1:4" ht="15.5" x14ac:dyDescent="0.35">
      <c r="A21" s="41">
        <v>17</v>
      </c>
      <c r="B21" s="41" t="str">
        <f t="shared" si="0"/>
        <v>21</v>
      </c>
      <c r="C21" s="41" t="str">
        <f t="shared" si="1"/>
        <v>10001</v>
      </c>
      <c r="D21" s="41" t="str">
        <f t="shared" si="2"/>
        <v>11</v>
      </c>
    </row>
    <row r="22" spans="1:4" ht="15.5" x14ac:dyDescent="0.35">
      <c r="A22" s="41">
        <v>18</v>
      </c>
      <c r="B22" s="41" t="str">
        <f t="shared" si="0"/>
        <v>22</v>
      </c>
      <c r="C22" s="41" t="str">
        <f t="shared" si="1"/>
        <v>10010</v>
      </c>
      <c r="D22" s="41" t="str">
        <f t="shared" si="2"/>
        <v>12</v>
      </c>
    </row>
    <row r="23" spans="1:4" ht="15.5" x14ac:dyDescent="0.35">
      <c r="A23" s="41">
        <v>19</v>
      </c>
      <c r="B23" s="41" t="str">
        <f t="shared" si="0"/>
        <v>23</v>
      </c>
      <c r="C23" s="41" t="str">
        <f t="shared" si="1"/>
        <v>10011</v>
      </c>
      <c r="D23" s="41" t="str">
        <f t="shared" si="2"/>
        <v>13</v>
      </c>
    </row>
    <row r="24" spans="1:4" ht="15.5" x14ac:dyDescent="0.35">
      <c r="A24" s="41">
        <v>20</v>
      </c>
      <c r="B24" s="41" t="str">
        <f t="shared" si="0"/>
        <v>24</v>
      </c>
      <c r="C24" s="41" t="str">
        <f t="shared" si="1"/>
        <v>10100</v>
      </c>
      <c r="D24" s="41" t="str">
        <f t="shared" si="2"/>
        <v>14</v>
      </c>
    </row>
    <row r="28" spans="1:4" ht="15.5" x14ac:dyDescent="0.35">
      <c r="A28" s="14">
        <v>11101</v>
      </c>
      <c r="B28" s="14">
        <f>BIN2DEC(A28)</f>
        <v>29</v>
      </c>
      <c r="C28" s="49" t="str">
        <f ca="1">_xlfn.FORMULATEXT(B28)</f>
        <v>=BIN2DEC(A28)</v>
      </c>
      <c r="D28" s="49"/>
    </row>
    <row r="29" spans="1:4" ht="15.5" x14ac:dyDescent="0.35">
      <c r="A29" s="14">
        <v>1100</v>
      </c>
      <c r="B29" s="14" t="str">
        <f>BIN2HEX(A29)</f>
        <v>C</v>
      </c>
      <c r="C29" s="49" t="str">
        <f t="shared" ref="C29:C42" ca="1" si="3">_xlfn.FORMULATEXT(B29)</f>
        <v>=BIN2HEX(A29)</v>
      </c>
      <c r="D29" s="49"/>
    </row>
    <row r="30" spans="1:4" ht="15.5" x14ac:dyDescent="0.35">
      <c r="A30" s="14">
        <v>1100</v>
      </c>
      <c r="B30" s="14" t="str">
        <f>BIN2OCT(A30)</f>
        <v>14</v>
      </c>
      <c r="C30" s="49" t="str">
        <f t="shared" ca="1" si="3"/>
        <v>=BIN2OCT(A30)</v>
      </c>
      <c r="D30" s="49"/>
    </row>
    <row r="31" spans="1:4" ht="15.5" x14ac:dyDescent="0.35">
      <c r="A31" s="14"/>
      <c r="B31" s="14"/>
      <c r="C31" s="49"/>
      <c r="D31" s="49"/>
    </row>
    <row r="32" spans="1:4" ht="15.5" x14ac:dyDescent="0.35">
      <c r="A32" s="14">
        <v>100</v>
      </c>
      <c r="B32" s="14" t="str">
        <f>DEC2BIN(A32)</f>
        <v>1100100</v>
      </c>
      <c r="C32" s="49" t="str">
        <f t="shared" ca="1" si="3"/>
        <v>=DEC2BIN(A32)</v>
      </c>
      <c r="D32" s="49"/>
    </row>
    <row r="33" spans="1:4" ht="15.5" x14ac:dyDescent="0.35">
      <c r="A33" s="14">
        <v>15</v>
      </c>
      <c r="B33" s="14" t="str">
        <f>DEC2HEX(A33)</f>
        <v>F</v>
      </c>
      <c r="C33" s="49" t="str">
        <f t="shared" ca="1" si="3"/>
        <v>=DEC2HEX(A33)</v>
      </c>
      <c r="D33" s="49"/>
    </row>
    <row r="34" spans="1:4" ht="15.5" x14ac:dyDescent="0.35">
      <c r="A34" s="14">
        <v>8</v>
      </c>
      <c r="B34" s="14" t="str">
        <f>DEC2OCT(A34)</f>
        <v>10</v>
      </c>
      <c r="C34" s="49" t="str">
        <f t="shared" ca="1" si="3"/>
        <v>=DEC2OCT(A34)</v>
      </c>
      <c r="D34" s="49"/>
    </row>
    <row r="35" spans="1:4" ht="15.5" x14ac:dyDescent="0.35">
      <c r="A35" s="14"/>
      <c r="B35" s="14"/>
      <c r="C35" s="49"/>
      <c r="D35" s="49"/>
    </row>
    <row r="36" spans="1:4" ht="15.5" x14ac:dyDescent="0.35">
      <c r="A36" s="14" t="s">
        <v>16</v>
      </c>
      <c r="B36" s="14">
        <f>HEX2DEC(A36)</f>
        <v>15</v>
      </c>
      <c r="C36" s="49" t="str">
        <f t="shared" ca="1" si="3"/>
        <v>=HEX2DEC(A36)</v>
      </c>
      <c r="D36" s="49"/>
    </row>
    <row r="37" spans="1:4" ht="15.5" x14ac:dyDescent="0.35">
      <c r="A37" s="14" t="s">
        <v>16</v>
      </c>
      <c r="B37" s="14" t="str">
        <f>HEX2OCT(A37)</f>
        <v>17</v>
      </c>
      <c r="C37" s="49" t="str">
        <f t="shared" ca="1" si="3"/>
        <v>=HEX2OCT(A37)</v>
      </c>
      <c r="D37" s="49"/>
    </row>
    <row r="38" spans="1:4" ht="15.5" x14ac:dyDescent="0.35">
      <c r="A38" s="14" t="s">
        <v>68</v>
      </c>
      <c r="B38" s="14" t="str">
        <f>HEX2BIN(A38)</f>
        <v>1010</v>
      </c>
      <c r="C38" s="49" t="str">
        <f t="shared" ca="1" si="3"/>
        <v>=HEX2BIN(A38)</v>
      </c>
      <c r="D38" s="49"/>
    </row>
    <row r="39" spans="1:4" ht="15.5" x14ac:dyDescent="0.35">
      <c r="A39" s="15"/>
      <c r="B39" s="15"/>
      <c r="C39" s="49"/>
      <c r="D39" s="49"/>
    </row>
    <row r="40" spans="1:4" ht="15.5" x14ac:dyDescent="0.35">
      <c r="A40" s="14">
        <v>100</v>
      </c>
      <c r="B40" s="14" t="str">
        <f>OCT2BIN(A40, 10)</f>
        <v>0001000000</v>
      </c>
      <c r="C40" s="49" t="str">
        <f t="shared" ca="1" si="3"/>
        <v>=OCT2BIN(A40, 10)</v>
      </c>
      <c r="D40" s="49"/>
    </row>
    <row r="41" spans="1:4" ht="15.5" x14ac:dyDescent="0.35">
      <c r="A41" s="14">
        <v>10</v>
      </c>
      <c r="B41" s="14">
        <f>OCT2DEC(A41)</f>
        <v>8</v>
      </c>
      <c r="C41" s="49" t="str">
        <f t="shared" ca="1" si="3"/>
        <v>=OCT2DEC(A41)</v>
      </c>
      <c r="D41" s="49"/>
    </row>
    <row r="42" spans="1:4" ht="15.5" x14ac:dyDescent="0.35">
      <c r="A42" s="14">
        <v>100</v>
      </c>
      <c r="B42" s="14" t="str">
        <f>OCT2HEX(A42,6)</f>
        <v>000040</v>
      </c>
      <c r="C42" s="49" t="str">
        <f t="shared" ca="1" si="3"/>
        <v>=OCT2HEX(A42,6)</v>
      </c>
      <c r="D42" s="49"/>
    </row>
  </sheetData>
  <mergeCells count="15">
    <mergeCell ref="C33:D33"/>
    <mergeCell ref="C28:D28"/>
    <mergeCell ref="C29:D29"/>
    <mergeCell ref="C30:D30"/>
    <mergeCell ref="C31:D31"/>
    <mergeCell ref="C32:D32"/>
    <mergeCell ref="C40:D40"/>
    <mergeCell ref="C41:D41"/>
    <mergeCell ref="C42:D42"/>
    <mergeCell ref="C34:D34"/>
    <mergeCell ref="C35:D35"/>
    <mergeCell ref="C36:D36"/>
    <mergeCell ref="C37:D37"/>
    <mergeCell ref="C38:D38"/>
    <mergeCell ref="C39:D3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Names_of_units</vt:lpstr>
      <vt:lpstr>Examples</vt:lpstr>
      <vt:lpstr>BESSEL</vt:lpstr>
      <vt:lpstr>BESSELJ)</vt:lpstr>
      <vt:lpstr>Number_systems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Vonhoegen</dc:creator>
  <cp:lastModifiedBy>Helmut Vonhoegen</cp:lastModifiedBy>
  <dcterms:created xsi:type="dcterms:W3CDTF">2006-06-06T13:44:49Z</dcterms:created>
  <dcterms:modified xsi:type="dcterms:W3CDTF">2025-06-01T09:17:35Z</dcterms:modified>
</cp:coreProperties>
</file>