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36358C52-31BE-491C-8483-8513A34B3017}" xr6:coauthVersionLast="47" xr6:coauthVersionMax="47" xr10:uidLastSave="{00000000-0000-0000-0000-000000000000}"/>
  <bookViews>
    <workbookView xWindow="1900" yWindow="1900" windowWidth="14400" windowHeight="7670" tabRatio="908" activeTab="6" xr2:uid="{00000000-000D-0000-FFFF-FFFF00000000}"/>
  </bookViews>
  <sheets>
    <sheet name="Cut" sheetId="12" r:id="rId1"/>
    <sheet name="Splitting" sheetId="13" r:id="rId2"/>
    <sheet name="REGEXEXTRACT" sheetId="15" r:id="rId3"/>
    <sheet name="Replace" sheetId="16" r:id="rId4"/>
    <sheet name="REGEXTEST" sheetId="17" r:id="rId5"/>
    <sheet name="CONCAT" sheetId="2" r:id="rId6"/>
    <sheet name="Translation" sheetId="20" r:id="rId7"/>
  </sheets>
  <externalReferences>
    <externalReference r:id="rId8"/>
  </externalReferences>
  <definedNames>
    <definedName name="Höhe">#REF!</definedName>
    <definedName name="NR" localSheetId="5">#REF!</definedName>
    <definedName name="NR">#REF!</definedName>
    <definedName name="ux">[1]Solver_1!$A$4</definedName>
    <definedName name="uy">[1]Solver_1!$B$4</definedName>
    <definedName name="uz">[1]Solver_1!$C$4</definedName>
    <definedName name="ZYVOL">_xlfn.LAMBDA(_xlpm.Radius,_xlpm.Höhe,_xlpm.Radius^2*PI()*_xlpm.Höhe)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2" l="1"/>
  <c r="B16" i="2"/>
  <c r="B13" i="15" a="1"/>
  <c r="B13" i="15" s="1"/>
  <c r="B3" i="17"/>
  <c r="B4" i="16"/>
  <c r="B3" i="16"/>
  <c r="B10" i="15" a="1"/>
  <c r="B10" i="15" s="1"/>
  <c r="B9" i="15" a="1"/>
  <c r="B9" i="15" s="1"/>
  <c r="B6" i="15" a="1"/>
  <c r="B6" i="15" s="1"/>
  <c r="B4" i="15" a="1"/>
  <c r="B4" i="15" s="1"/>
  <c r="C9" i="13" a="1"/>
  <c r="C9" i="13" s="1"/>
  <c r="C3" i="13" a="1"/>
  <c r="C3" i="13" s="1"/>
  <c r="C4" i="12"/>
  <c r="C3" i="12"/>
  <c r="C5" i="13" a="1"/>
  <c r="C5" i="13" s="1"/>
  <c r="C4" i="13" a="1"/>
  <c r="C4" i="13" s="1"/>
  <c r="B9" i="20"/>
  <c r="B3" i="20"/>
  <c r="C5" i="20"/>
  <c r="B12" i="15"/>
  <c r="C3" i="17"/>
  <c r="C5" i="12"/>
  <c r="C3" i="16"/>
  <c r="C9" i="20"/>
  <c r="B8" i="15"/>
  <c r="B3" i="15"/>
  <c r="B5" i="15"/>
  <c r="C6" i="20"/>
  <c r="C3" i="20"/>
  <c r="C8" i="13"/>
  <c r="C2" i="13"/>
  <c r="C2" i="12"/>
  <c r="F8" i="2" l="1"/>
  <c r="F7" i="2"/>
  <c r="F6" i="2"/>
  <c r="F5" i="2"/>
  <c r="F4" i="2"/>
  <c r="C8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<sst xmlns="http://schemas.openxmlformats.org/spreadsheetml/2006/main" count="58" uniqueCount="48">
  <si>
    <t>ISBN</t>
  </si>
  <si>
    <t>978</t>
  </si>
  <si>
    <t>3</t>
  </si>
  <si>
    <t>89842</t>
  </si>
  <si>
    <t>736</t>
  </si>
  <si>
    <t>6</t>
  </si>
  <si>
    <t>0</t>
  </si>
  <si>
    <t>471</t>
  </si>
  <si>
    <t>40261</t>
  </si>
  <si>
    <t>45380</t>
  </si>
  <si>
    <t>2</t>
  </si>
  <si>
    <t>596</t>
  </si>
  <si>
    <t>00382</t>
  </si>
  <si>
    <t>x</t>
  </si>
  <si>
    <t>8274</t>
  </si>
  <si>
    <t>1631</t>
  </si>
  <si>
    <t>5</t>
  </si>
  <si>
    <t>Barbara Lina Bo</t>
  </si>
  <si>
    <t>Test1: 2000,Test2:1900,Test3:,Test4:2100</t>
  </si>
  <si>
    <t>Tom Heese (44) 6767 545643</t>
  </si>
  <si>
    <t>Tony Krass  (41) 6464 75754</t>
  </si>
  <si>
    <t>785339-8777</t>
  </si>
  <si>
    <t>66232-79567</t>
  </si>
  <si>
    <t>021-444-7722</t>
  </si>
  <si>
    <t>To be or not to be</t>
  </si>
  <si>
    <t>de</t>
  </si>
  <si>
    <t>Split strings</t>
  </si>
  <si>
    <t>Cut text</t>
  </si>
  <si>
    <t>Duerr, Max 10/8/1999 Berlin</t>
  </si>
  <si>
    <t>Boener, Rosa 7/6/2010 Buffalo</t>
  </si>
  <si>
    <t>Extract Strings</t>
  </si>
  <si>
    <t>Replace Strings</t>
  </si>
  <si>
    <t>Testing Strings</t>
  </si>
  <si>
    <t>Uppercase</t>
  </si>
  <si>
    <t>Concatenating Strings</t>
  </si>
  <si>
    <t>Prrfix</t>
  </si>
  <si>
    <t>Country/language code</t>
  </si>
  <si>
    <t>Publisher number</t>
  </si>
  <si>
    <t>Title number</t>
  </si>
  <si>
    <t>Check digit</t>
  </si>
  <si>
    <t>Revenue</t>
  </si>
  <si>
    <t>Country</t>
  </si>
  <si>
    <t>Hansen, Sabine 12/12/2012 Paris</t>
  </si>
  <si>
    <t>Martha Gast-Brehm</t>
  </si>
  <si>
    <t>Recognizing and translating language</t>
  </si>
  <si>
    <t>Belgium</t>
  </si>
  <si>
    <t>Netherlands</t>
  </si>
  <si>
    <t xml:space="preserve">Luxembourg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</si>
</sst>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m/d/yyyy;@"/>
    <numFmt numFmtId="166" formatCode="&quot;$&quot;#,##0.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rbel"/>
      <family val="2"/>
    </font>
    <font>
      <b/>
      <sz val="14"/>
      <color theme="1"/>
      <name val="Corbel"/>
      <family val="2"/>
    </font>
    <font>
      <sz val="11"/>
      <color theme="1"/>
      <name val="Corbel"/>
      <family val="2"/>
    </font>
    <font>
      <sz val="12"/>
      <color rgb="FF1E1E1E"/>
      <name val="Corbel"/>
      <family val="2"/>
    </font>
    <font>
      <sz val="11"/>
      <color rgb="FF1E1E1E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4"/>
      <name val="Corbe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7" fillId="0" borderId="0" xfId="0" applyFont="1"/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10" fillId="0" borderId="0" xfId="2" applyFont="1"/>
    <xf numFmtId="0" fontId="10" fillId="0" borderId="1" xfId="2" applyFont="1" applyBorder="1" applyAlignment="1">
      <alignment horizontal="left" indent="1"/>
    </xf>
    <xf numFmtId="0" fontId="10" fillId="0" borderId="1" xfId="2" applyFont="1" applyBorder="1" applyAlignment="1">
      <alignment horizontal="center"/>
    </xf>
    <xf numFmtId="0" fontId="10" fillId="0" borderId="1" xfId="2" quotePrefix="1" applyFont="1" applyBorder="1" applyAlignment="1">
      <alignment horizontal="left" indent="1"/>
    </xf>
    <xf numFmtId="14" fontId="10" fillId="0" borderId="1" xfId="2" applyNumberFormat="1" applyFont="1" applyBorder="1" applyAlignment="1">
      <alignment horizontal="left" indent="1"/>
    </xf>
    <xf numFmtId="164" fontId="10" fillId="0" borderId="0" xfId="1" applyFont="1"/>
    <xf numFmtId="0" fontId="10" fillId="0" borderId="1" xfId="2" applyFont="1" applyBorder="1" applyAlignment="1">
      <alignment horizontal="left" indent="2"/>
    </xf>
    <xf numFmtId="0" fontId="10" fillId="0" borderId="1" xfId="2" quotePrefix="1" applyFont="1" applyBorder="1" applyAlignment="1">
      <alignment horizontal="left" indent="2"/>
    </xf>
    <xf numFmtId="0" fontId="10" fillId="0" borderId="1" xfId="2" applyFont="1" applyBorder="1" applyAlignment="1">
      <alignment horizontal="left" wrapText="1" indent="2"/>
    </xf>
    <xf numFmtId="0" fontId="11" fillId="0" borderId="0" xfId="0" applyFont="1"/>
    <xf numFmtId="0" fontId="7" fillId="0" borderId="1" xfId="0" applyFont="1" applyBorder="1"/>
    <xf numFmtId="0" fontId="12" fillId="0" borderId="0" xfId="0" applyFont="1"/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6" fillId="0" borderId="2" xfId="0" applyFon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0" fontId="13" fillId="0" borderId="0" xfId="0" applyFont="1"/>
    <xf numFmtId="0" fontId="13" fillId="0" borderId="1" xfId="0" applyFont="1" applyBorder="1"/>
    <xf numFmtId="0" fontId="14" fillId="0" borderId="1" xfId="0" applyFont="1" applyBorder="1"/>
    <xf numFmtId="0" fontId="12" fillId="0" borderId="1" xfId="0" applyFont="1" applyBorder="1"/>
    <xf numFmtId="0" fontId="12" fillId="0" borderId="0" xfId="0" applyFont="1" applyAlignment="1">
      <alignment wrapText="1"/>
    </xf>
    <xf numFmtId="0" fontId="15" fillId="0" borderId="0" xfId="0" applyFont="1"/>
    <xf numFmtId="0" fontId="3" fillId="0" borderId="0" xfId="0" applyFont="1"/>
    <xf numFmtId="0" fontId="3" fillId="0" borderId="1" xfId="0" applyFont="1" applyBorder="1"/>
    <xf numFmtId="0" fontId="16" fillId="0" borderId="0" xfId="0" applyFont="1"/>
    <xf numFmtId="0" fontId="2" fillId="0" borderId="0" xfId="0" applyFont="1"/>
    <xf numFmtId="165" fontId="5" fillId="0" borderId="0" xfId="0" applyNumberFormat="1" applyFont="1"/>
    <xf numFmtId="0" fontId="1" fillId="0" borderId="1" xfId="0" applyFont="1" applyBorder="1"/>
    <xf numFmtId="0" fontId="1" fillId="0" borderId="0" xfId="0" applyFont="1"/>
    <xf numFmtId="0" fontId="17" fillId="0" borderId="0" xfId="2" applyFont="1"/>
    <xf numFmtId="166" fontId="10" fillId="0" borderId="1" xfId="2" applyNumberFormat="1" applyFont="1" applyBorder="1" applyAlignment="1">
      <alignment horizontal="left" indent="1"/>
    </xf>
  </cellXfs>
  <cellStyles count="3">
    <cellStyle name="Currency" xfId="1" builtinId="4"/>
    <cellStyle name="Normal" xfId="0" builtinId="0"/>
    <cellStyle name="Standard 2" xfId="2" xr:uid="{D5B657A1-9740-4A8C-9EBE-AF84A3DD9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22_Handbuch_Beispiele/EX22_HB_Kap06_Optimier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Zielwert"/>
      <sheetName val="Antwortbericht 1"/>
      <sheetName val="Solver_1"/>
      <sheetName val="Antwortbericht 2"/>
      <sheetName val="Solver_2"/>
      <sheetName val="Solver_3"/>
    </sheetNames>
    <sheetDataSet>
      <sheetData sheetId="0" refreshError="1"/>
      <sheetData sheetId="1" refreshError="1"/>
      <sheetData sheetId="2" refreshError="1"/>
      <sheetData sheetId="3">
        <row r="4">
          <cell r="A4">
            <v>3</v>
          </cell>
          <cell r="B4">
            <v>6</v>
          </cell>
          <cell r="C4">
            <v>12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6D27-5408-4E8C-AA3C-435085EBE1A5}">
  <dimension ref="A1:C5"/>
  <sheetViews>
    <sheetView workbookViewId="0">
      <selection activeCell="G12" sqref="G12"/>
    </sheetView>
  </sheetViews>
  <sheetFormatPr defaultColWidth="10.90625" defaultRowHeight="14.5" x14ac:dyDescent="0.35"/>
  <cols>
    <col min="1" max="1" width="24" bestFit="1" customWidth="1"/>
    <col min="2" max="2" width="5.08984375" customWidth="1"/>
    <col min="3" max="3" width="29.08984375" customWidth="1"/>
    <col min="4" max="4" width="9.54296875" customWidth="1"/>
  </cols>
  <sheetData>
    <row r="1" spans="1:3" ht="18.5" x14ac:dyDescent="0.45">
      <c r="A1" s="13" t="s">
        <v>27</v>
      </c>
      <c r="B1" s="13"/>
    </row>
    <row r="2" spans="1:3" ht="15.5" x14ac:dyDescent="0.35">
      <c r="C2" s="14" t="str">
        <f ca="1">_xlfn.FORMULATEXT(C3)</f>
        <v>=TEXTBEFORE(A3," ",2,0,0)</v>
      </c>
    </row>
    <row r="3" spans="1:3" ht="15.5" x14ac:dyDescent="0.35">
      <c r="A3" s="22" t="s">
        <v>17</v>
      </c>
      <c r="B3" s="19"/>
      <c r="C3" s="18" t="str">
        <f>_xlfn.TEXTBEFORE(A3," ",2,0,0)</f>
        <v>Barbara Lina</v>
      </c>
    </row>
    <row r="4" spans="1:3" ht="15.5" x14ac:dyDescent="0.35">
      <c r="A4" s="22" t="s">
        <v>17</v>
      </c>
      <c r="B4" s="19"/>
      <c r="C4" s="18" t="str">
        <f>_xlfn.TEXTAFTER(A4," ",1,0,0)</f>
        <v>Lina Bo</v>
      </c>
    </row>
    <row r="5" spans="1:3" ht="15.5" x14ac:dyDescent="0.35">
      <c r="C5" s="14" t="str">
        <f ca="1">_xlfn.FORMULATEXT(C4)</f>
        <v>=TEXTAFTER(A4," ",1,0,0)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2949-273A-4108-993A-888EC95B042F}">
  <dimension ref="A1:G15"/>
  <sheetViews>
    <sheetView workbookViewId="0">
      <selection activeCell="H13" sqref="H13"/>
    </sheetView>
  </sheetViews>
  <sheetFormatPr defaultColWidth="10.90625" defaultRowHeight="14.5" x14ac:dyDescent="0.35"/>
  <cols>
    <col min="1" max="1" width="39.54296875" customWidth="1"/>
    <col min="2" max="2" width="8.54296875" customWidth="1"/>
    <col min="3" max="3" width="11.08984375" bestFit="1" customWidth="1"/>
  </cols>
  <sheetData>
    <row r="1" spans="1:7" ht="18.5" x14ac:dyDescent="0.45">
      <c r="A1" s="13" t="s">
        <v>26</v>
      </c>
      <c r="B1" s="15"/>
      <c r="C1" s="15"/>
      <c r="D1" s="15"/>
      <c r="E1" s="15"/>
      <c r="F1" s="15"/>
    </row>
    <row r="2" spans="1:7" ht="15.5" x14ac:dyDescent="0.35">
      <c r="A2" s="15"/>
      <c r="B2" s="15"/>
      <c r="C2" s="1" t="str">
        <f ca="1">_xlfn.FORMULATEXT(C3)</f>
        <v>=TEXTSPLIT(A3,{",";" "},,TRUE)</v>
      </c>
      <c r="D2" s="15"/>
      <c r="E2" s="15"/>
      <c r="F2" s="15"/>
    </row>
    <row r="3" spans="1:7" ht="15.5" x14ac:dyDescent="0.35">
      <c r="A3" s="36" t="s">
        <v>29</v>
      </c>
      <c r="B3" s="17"/>
      <c r="C3" s="16" t="str" cm="1">
        <f t="array" ref="C3:F3">_xlfn.TEXTSPLIT(A3,{",";" "},,TRUE)</f>
        <v>Boener</v>
      </c>
      <c r="D3" s="16" t="str">
        <v>Rosa</v>
      </c>
      <c r="E3" s="16" t="str">
        <v>7/6/2010</v>
      </c>
      <c r="F3" s="16" t="str">
        <v>Buffalo</v>
      </c>
    </row>
    <row r="4" spans="1:7" ht="15.5" x14ac:dyDescent="0.35">
      <c r="A4" s="36" t="s">
        <v>42</v>
      </c>
      <c r="B4" s="17"/>
      <c r="C4" s="16" t="str" cm="1">
        <f t="array" ref="C4:F4">_xlfn.TEXTSPLIT(A4,{",";" "},,TRUE)</f>
        <v>Hansen</v>
      </c>
      <c r="D4" s="16" t="str">
        <v>Sabine</v>
      </c>
      <c r="E4" s="16" t="str">
        <v>12/12/2012</v>
      </c>
      <c r="F4" s="16" t="str">
        <v>Paris</v>
      </c>
    </row>
    <row r="5" spans="1:7" ht="15.5" x14ac:dyDescent="0.35">
      <c r="A5" s="36" t="s">
        <v>28</v>
      </c>
      <c r="B5" s="17"/>
      <c r="C5" s="16" t="str" cm="1">
        <f t="array" ref="C5:F5">_xlfn.TEXTSPLIT(A5,{",";" "},,TRUE)</f>
        <v>Duerr</v>
      </c>
      <c r="D5" s="16" t="str">
        <v>Max</v>
      </c>
      <c r="E5" s="16" t="str">
        <v>10/8/1999</v>
      </c>
      <c r="F5" s="16" t="str">
        <v>Berlin</v>
      </c>
    </row>
    <row r="6" spans="1:7" x14ac:dyDescent="0.35">
      <c r="A6" s="15"/>
      <c r="B6" s="15"/>
      <c r="C6" s="15"/>
      <c r="D6" s="15"/>
      <c r="E6" s="15"/>
      <c r="F6" s="15"/>
    </row>
    <row r="7" spans="1:7" x14ac:dyDescent="0.35">
      <c r="A7" s="15"/>
      <c r="B7" s="15"/>
      <c r="C7" s="15"/>
      <c r="D7" s="15"/>
      <c r="E7" s="15"/>
      <c r="F7" s="15"/>
      <c r="G7" s="15"/>
    </row>
    <row r="8" spans="1:7" ht="15.5" x14ac:dyDescent="0.35">
      <c r="A8" s="20"/>
      <c r="B8" s="20"/>
      <c r="C8" s="1" t="str">
        <f ca="1">_xlfn.FORMULATEXT(C9)</f>
        <v>=TEXTSPLIT(A9,":",",",TRUE,1,"fehlt")</v>
      </c>
      <c r="D8" s="20"/>
      <c r="E8" s="20"/>
      <c r="F8" s="20"/>
      <c r="G8" s="20"/>
    </row>
    <row r="9" spans="1:7" ht="15.5" x14ac:dyDescent="0.35">
      <c r="A9" s="21" t="s">
        <v>18</v>
      </c>
      <c r="B9" s="20"/>
      <c r="C9" s="21" t="str" cm="1">
        <f t="array" ref="C9:D12">_xlfn.TEXTSPLIT(A9,":",",",TRUE,1,"fehlt")</f>
        <v>Test1</v>
      </c>
      <c r="D9" s="21" t="str">
        <v xml:space="preserve"> 2000</v>
      </c>
      <c r="E9" s="20"/>
      <c r="F9" s="20"/>
      <c r="G9" s="20"/>
    </row>
    <row r="10" spans="1:7" ht="15.5" x14ac:dyDescent="0.35">
      <c r="A10" s="20"/>
      <c r="B10" s="20"/>
      <c r="C10" s="21" t="str">
        <v>Test2</v>
      </c>
      <c r="D10" s="21" t="str">
        <v>1900</v>
      </c>
      <c r="E10" s="20"/>
      <c r="F10" s="35"/>
      <c r="G10" s="20"/>
    </row>
    <row r="11" spans="1:7" ht="15.5" x14ac:dyDescent="0.35">
      <c r="A11" s="20"/>
      <c r="B11" s="20"/>
      <c r="C11" s="21" t="str">
        <v>Test3</v>
      </c>
      <c r="D11" s="21" t="str">
        <v>fehlt</v>
      </c>
      <c r="E11" s="20"/>
      <c r="F11" s="20"/>
      <c r="G11" s="20"/>
    </row>
    <row r="12" spans="1:7" ht="15.5" x14ac:dyDescent="0.35">
      <c r="A12" s="20"/>
      <c r="B12" s="20"/>
      <c r="C12" s="21" t="str">
        <v>Test4</v>
      </c>
      <c r="D12" s="21" t="str">
        <v>2100</v>
      </c>
      <c r="E12" s="20"/>
      <c r="F12" s="20"/>
      <c r="G12" s="20"/>
    </row>
    <row r="13" spans="1:7" ht="15.5" x14ac:dyDescent="0.35">
      <c r="A13" s="20"/>
      <c r="B13" s="20"/>
      <c r="C13" s="20"/>
      <c r="D13" s="20"/>
      <c r="E13" s="20"/>
      <c r="F13" s="20"/>
      <c r="G13" s="20"/>
    </row>
    <row r="14" spans="1:7" ht="15.5" x14ac:dyDescent="0.35">
      <c r="A14" s="20"/>
      <c r="B14" s="20"/>
      <c r="C14" s="20"/>
      <c r="D14" s="20"/>
      <c r="E14" s="20"/>
      <c r="F14" s="20"/>
      <c r="G14" s="20"/>
    </row>
    <row r="15" spans="1:7" ht="15.5" x14ac:dyDescent="0.35">
      <c r="A15" s="20"/>
      <c r="B15" s="20"/>
      <c r="C15" s="20"/>
      <c r="D15" s="20"/>
      <c r="E15" s="20"/>
      <c r="F15" s="20"/>
      <c r="G15" s="2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2EE1-9A35-4A38-B513-C14BA907FA15}">
  <dimension ref="A1:G16"/>
  <sheetViews>
    <sheetView workbookViewId="0">
      <selection activeCell="F14" sqref="F14"/>
    </sheetView>
  </sheetViews>
  <sheetFormatPr defaultColWidth="10.90625" defaultRowHeight="14.5" x14ac:dyDescent="0.35"/>
  <cols>
    <col min="1" max="1" width="30.6328125" style="15" customWidth="1"/>
    <col min="2" max="2" width="17.54296875" style="15" customWidth="1"/>
    <col min="3" max="3" width="15.453125" style="15" customWidth="1"/>
    <col min="4" max="4" width="10.90625" style="15"/>
    <col min="5" max="5" width="6.81640625" style="15" customWidth="1"/>
    <col min="6" max="6" width="50.1796875" style="15" bestFit="1" customWidth="1"/>
    <col min="7" max="16384" width="10.90625" style="15"/>
  </cols>
  <sheetData>
    <row r="1" spans="1:7" ht="18.5" x14ac:dyDescent="0.45">
      <c r="A1" s="13" t="s">
        <v>30</v>
      </c>
    </row>
    <row r="3" spans="1:7" ht="15.5" x14ac:dyDescent="0.35">
      <c r="B3" s="1" t="str">
        <f ca="1">_xlfn.FORMULATEXT(B4)</f>
        <v>=REGEXEXTRACT(A4,"[A-X][a-x]+",0,0)</v>
      </c>
    </row>
    <row r="4" spans="1:7" ht="15.5" x14ac:dyDescent="0.35">
      <c r="A4" s="37" t="s">
        <v>43</v>
      </c>
      <c r="B4" s="24" t="str" cm="1">
        <f t="array" ref="B4">_xlfn.REGEXEXTRACT(A4,"[A-X][a-x]+",0,0)</f>
        <v>Martha</v>
      </c>
      <c r="C4" s="23"/>
      <c r="E4" s="23"/>
      <c r="F4" s="23"/>
    </row>
    <row r="5" spans="1:7" ht="15.5" x14ac:dyDescent="0.35">
      <c r="A5" s="23"/>
      <c r="B5" s="1" t="str">
        <f ca="1">_xlfn.FORMULATEXT(B6)</f>
        <v>=REGEXEXTRACT(A4,"[A-X][a-x]+",1,0)</v>
      </c>
      <c r="C5" s="23"/>
      <c r="E5" s="23"/>
      <c r="F5" s="23"/>
    </row>
    <row r="6" spans="1:7" ht="15.5" x14ac:dyDescent="0.35">
      <c r="A6" s="23"/>
      <c r="B6" s="24" t="str" cm="1">
        <f t="array" ref="B6:D6">_xlfn.REGEXEXTRACT(A4,"[A-X][a-x]+",1,0)</f>
        <v>Martha</v>
      </c>
      <c r="C6" s="24" t="str">
        <v>Gast</v>
      </c>
      <c r="D6" s="28" t="str">
        <v>Brehm</v>
      </c>
      <c r="E6" s="23"/>
      <c r="F6" s="23"/>
    </row>
    <row r="7" spans="1:7" ht="15.5" x14ac:dyDescent="0.35">
      <c r="A7" s="23"/>
      <c r="B7" s="23"/>
      <c r="C7" s="23"/>
      <c r="D7" s="23"/>
      <c r="E7" s="23"/>
      <c r="F7" s="23"/>
    </row>
    <row r="8" spans="1:7" ht="15.5" x14ac:dyDescent="0.35">
      <c r="A8" s="23"/>
      <c r="B8" s="1" t="str">
        <f ca="1">_xlfn.FORMULATEXT(B9)</f>
        <v>=REGEXEXTRACT(A9,"[0-9()]+ [0-9-]+ [0-9-]+",0)</v>
      </c>
      <c r="C8" s="23"/>
      <c r="D8" s="23"/>
      <c r="E8" s="23"/>
      <c r="F8" s="23"/>
    </row>
    <row r="9" spans="1:7" ht="15.5" x14ac:dyDescent="0.35">
      <c r="A9" s="25" t="s">
        <v>19</v>
      </c>
      <c r="B9" s="26" t="str" cm="1">
        <f t="array" ref="B9">_xlfn.REGEXEXTRACT(A9,"[0-9()]+ [0-9-]+ [0-9-]+",0)</f>
        <v>(44) 6767 545643</v>
      </c>
      <c r="C9" s="25"/>
      <c r="D9" s="25"/>
      <c r="E9" s="25"/>
      <c r="F9" s="25"/>
      <c r="G9" s="25"/>
    </row>
    <row r="10" spans="1:7" ht="15.5" x14ac:dyDescent="0.35">
      <c r="A10" s="25" t="s">
        <v>20</v>
      </c>
      <c r="B10" s="26" t="str" cm="1">
        <f t="array" ref="B10">_xlfn.REGEXEXTRACT(A10,"[0-9()]+ [0-9-]+ [0-9-]+",0)</f>
        <v>(41) 6464 75754</v>
      </c>
      <c r="C10" s="25"/>
      <c r="D10" s="25"/>
      <c r="E10" s="25"/>
      <c r="F10" s="25"/>
      <c r="G10" s="25"/>
    </row>
    <row r="12" spans="1:7" x14ac:dyDescent="0.35">
      <c r="B12" s="30" t="str">
        <f ca="1">_xlfn.FORMULATEXT(B13)</f>
        <v>=REGEXEXTRACT(A13, "(\d{3})-(\d{3})-(\d{4})",2)</v>
      </c>
    </row>
    <row r="13" spans="1:7" ht="15.5" x14ac:dyDescent="0.35">
      <c r="A13" s="25" t="s">
        <v>23</v>
      </c>
      <c r="B13" s="28" t="str" cm="1">
        <f t="array" ref="B13:D13">_xlfn.REGEXEXTRACT(A13, "(\d{3})-(\d{3})-(\d{4})",2)</f>
        <v>021</v>
      </c>
      <c r="C13" s="28" t="str">
        <v>444</v>
      </c>
      <c r="D13" s="28" t="str">
        <v>7722</v>
      </c>
    </row>
    <row r="14" spans="1:7" ht="15.5" x14ac:dyDescent="0.35">
      <c r="A14" s="25"/>
    </row>
    <row r="16" spans="1:7" x14ac:dyDescent="0.35">
      <c r="F16" s="29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CA0D-011F-4442-BD06-0588ED05C22C}">
  <dimension ref="A1:F5"/>
  <sheetViews>
    <sheetView workbookViewId="0">
      <selection activeCell="H12" sqref="H12"/>
    </sheetView>
  </sheetViews>
  <sheetFormatPr defaultColWidth="10.90625" defaultRowHeight="14.5" x14ac:dyDescent="0.35"/>
  <cols>
    <col min="1" max="1" width="15.08984375" customWidth="1"/>
  </cols>
  <sheetData>
    <row r="1" spans="1:6" ht="18.5" x14ac:dyDescent="0.45">
      <c r="A1" s="13" t="s">
        <v>31</v>
      </c>
    </row>
    <row r="3" spans="1:6" ht="15.5" x14ac:dyDescent="0.35">
      <c r="A3" s="24" t="s">
        <v>21</v>
      </c>
      <c r="B3" s="27" t="str">
        <f>_xlfn.REGEXREPLACE(A3,"[0-9]+-","***-")</f>
        <v>***-8777</v>
      </c>
      <c r="C3" s="1" t="str">
        <f ca="1">_xlfn.FORMULATEXT(B3)</f>
        <v>=REGEXREPLACE(A3,"[0-9]+-","***-")</v>
      </c>
      <c r="D3" s="15"/>
      <c r="E3" s="15"/>
      <c r="F3" s="15"/>
    </row>
    <row r="4" spans="1:6" ht="15.5" x14ac:dyDescent="0.35">
      <c r="A4" s="24" t="s">
        <v>22</v>
      </c>
      <c r="B4" s="27" t="str">
        <f>_xlfn.REGEXREPLACE(A4,"[0-9]+-","***-")</f>
        <v>***-79567</v>
      </c>
      <c r="C4" s="15"/>
      <c r="D4" s="15"/>
      <c r="E4" s="15"/>
      <c r="F4" s="15"/>
    </row>
    <row r="5" spans="1:6" x14ac:dyDescent="0.35">
      <c r="A5" s="15"/>
      <c r="B5" s="15"/>
      <c r="C5" s="15"/>
      <c r="D5" s="15"/>
      <c r="E5" s="15"/>
      <c r="F5" s="15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DE9D1-F0D3-4CD1-A60E-F0230C5B17E6}">
  <dimension ref="A1:C3"/>
  <sheetViews>
    <sheetView workbookViewId="0">
      <selection activeCell="G10" sqref="G10"/>
    </sheetView>
  </sheetViews>
  <sheetFormatPr defaultColWidth="10.90625" defaultRowHeight="14.5" x14ac:dyDescent="0.35"/>
  <cols>
    <col min="1" max="1" width="19" style="15" customWidth="1"/>
    <col min="2" max="16384" width="10.90625" style="15"/>
  </cols>
  <sheetData>
    <row r="1" spans="1:3" ht="18.5" x14ac:dyDescent="0.45">
      <c r="A1" s="13" t="s">
        <v>32</v>
      </c>
    </row>
    <row r="3" spans="1:3" s="23" customFormat="1" ht="15.5" x14ac:dyDescent="0.35">
      <c r="A3" s="37" t="s">
        <v>33</v>
      </c>
      <c r="B3" s="23" t="b">
        <f>_xlfn.REGEXTEST(A3,"[A-Z]+",0)</f>
        <v>1</v>
      </c>
      <c r="C3" s="1" t="str">
        <f ca="1">_xlfn.FORMULATEXT(B3)</f>
        <v>=REGEXTEST(A3,"[A-Z]+",0)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2291-47E8-488D-8F0E-6DBAB807C647}">
  <dimension ref="A1:F16"/>
  <sheetViews>
    <sheetView topLeftCell="A11" zoomScale="102" zoomScaleNormal="102" workbookViewId="0">
      <selection activeCell="A16" sqref="A16"/>
    </sheetView>
  </sheetViews>
  <sheetFormatPr defaultColWidth="11.453125" defaultRowHeight="15.5" x14ac:dyDescent="0.35"/>
  <cols>
    <col min="1" max="1" width="18.453125" style="4" customWidth="1"/>
    <col min="2" max="2" width="19.453125" style="4" bestFit="1" customWidth="1"/>
    <col min="3" max="3" width="18.6328125" style="4" customWidth="1"/>
    <col min="4" max="4" width="17.7265625" style="4" customWidth="1"/>
    <col min="5" max="5" width="13.26953125" style="4" customWidth="1"/>
    <col min="6" max="6" width="19.81640625" style="4" bestFit="1" customWidth="1"/>
    <col min="7" max="16384" width="11.453125" style="4"/>
  </cols>
  <sheetData>
    <row r="1" spans="1:6" ht="18.5" x14ac:dyDescent="0.45">
      <c r="A1" s="38" t="s">
        <v>34</v>
      </c>
      <c r="C1" s="38"/>
    </row>
    <row r="3" spans="1:6" ht="31" x14ac:dyDescent="0.35">
      <c r="A3" s="2" t="s">
        <v>35</v>
      </c>
      <c r="B3" s="2" t="s">
        <v>36</v>
      </c>
      <c r="C3" s="2" t="s">
        <v>37</v>
      </c>
      <c r="D3" s="2" t="s">
        <v>38</v>
      </c>
      <c r="E3" s="3" t="s">
        <v>39</v>
      </c>
      <c r="F3" s="3" t="s">
        <v>0</v>
      </c>
    </row>
    <row r="4" spans="1:6" x14ac:dyDescent="0.35">
      <c r="A4" s="5" t="s">
        <v>1</v>
      </c>
      <c r="B4" s="6" t="s">
        <v>2</v>
      </c>
      <c r="C4" s="6" t="s">
        <v>3</v>
      </c>
      <c r="D4" s="5" t="s">
        <v>4</v>
      </c>
      <c r="E4" s="5" t="s">
        <v>5</v>
      </c>
      <c r="F4" s="5" t="str">
        <f>_xlfn.CONCAT(A4,"-",B4,"-",C4,"-",D4,"-",E4)</f>
        <v>978-3-89842-736-6</v>
      </c>
    </row>
    <row r="5" spans="1:6" x14ac:dyDescent="0.35">
      <c r="A5" s="5" t="s">
        <v>1</v>
      </c>
      <c r="B5" s="6" t="s">
        <v>6</v>
      </c>
      <c r="C5" s="6" t="s">
        <v>7</v>
      </c>
      <c r="D5" s="5" t="s">
        <v>8</v>
      </c>
      <c r="E5" s="5" t="s">
        <v>2</v>
      </c>
      <c r="F5" s="5" t="str">
        <f t="shared" ref="F5:F8" si="0">_xlfn.CONCAT(A5,"-",B5,"-",C5,"-",D5,"-",E5)</f>
        <v>978-0-471-40261-3</v>
      </c>
    </row>
    <row r="6" spans="1:6" x14ac:dyDescent="0.35">
      <c r="A6" s="5" t="s">
        <v>1</v>
      </c>
      <c r="B6" s="6" t="s">
        <v>6</v>
      </c>
      <c r="C6" s="6" t="s">
        <v>7</v>
      </c>
      <c r="D6" s="7" t="s">
        <v>9</v>
      </c>
      <c r="E6" s="5" t="s">
        <v>10</v>
      </c>
      <c r="F6" s="5" t="str">
        <f t="shared" si="0"/>
        <v>978-0-471-45380-2</v>
      </c>
    </row>
    <row r="7" spans="1:6" x14ac:dyDescent="0.35">
      <c r="A7" s="5" t="s">
        <v>1</v>
      </c>
      <c r="B7" s="6" t="s">
        <v>6</v>
      </c>
      <c r="C7" s="6" t="s">
        <v>11</v>
      </c>
      <c r="D7" s="8" t="s">
        <v>12</v>
      </c>
      <c r="E7" s="5" t="s">
        <v>13</v>
      </c>
      <c r="F7" s="5" t="str">
        <f t="shared" si="0"/>
        <v>978-0-596-00382-x</v>
      </c>
    </row>
    <row r="8" spans="1:6" x14ac:dyDescent="0.35">
      <c r="A8" s="5" t="s">
        <v>1</v>
      </c>
      <c r="B8" s="6" t="s">
        <v>2</v>
      </c>
      <c r="C8" s="6" t="s">
        <v>14</v>
      </c>
      <c r="D8" s="8" t="s">
        <v>15</v>
      </c>
      <c r="E8" s="5" t="s">
        <v>16</v>
      </c>
      <c r="F8" s="5" t="str">
        <f t="shared" si="0"/>
        <v>978-3-8274-1631-5</v>
      </c>
    </row>
    <row r="10" spans="1:6" x14ac:dyDescent="0.35">
      <c r="D10" s="9"/>
    </row>
    <row r="12" spans="1:6" x14ac:dyDescent="0.35">
      <c r="A12" s="2" t="s">
        <v>41</v>
      </c>
      <c r="B12" s="3" t="s">
        <v>40</v>
      </c>
    </row>
    <row r="13" spans="1:6" x14ac:dyDescent="0.35">
      <c r="A13" s="10" t="s">
        <v>45</v>
      </c>
      <c r="B13" s="39">
        <v>2400000</v>
      </c>
    </row>
    <row r="14" spans="1:6" x14ac:dyDescent="0.35">
      <c r="A14" s="10" t="s">
        <v>46</v>
      </c>
      <c r="B14" s="39">
        <v>3000000</v>
      </c>
    </row>
    <row r="15" spans="1:6" x14ac:dyDescent="0.35">
      <c r="A15" s="11" t="s">
        <v>47</v>
      </c>
      <c r="B15" s="39">
        <v>1800000</v>
      </c>
    </row>
    <row r="16" spans="1:6" ht="62" x14ac:dyDescent="0.35">
      <c r="A16" s="12" t="str">
        <f>_xlfn.CONCAT("Total revenue in ",_xlfn.TEXTJOIN(" &amp; ",TRUE,A13:A15))</f>
        <v xml:space="preserve">Total revenue in Belgium &amp; Netherlands &amp; Luxembourg </v>
      </c>
      <c r="B16" s="39">
        <f>SUM(B13:B15)</f>
        <v>7200000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CFB7-6110-4690-B76A-3D478472B8F2}">
  <dimension ref="A1:H15"/>
  <sheetViews>
    <sheetView tabSelected="1" workbookViewId="0">
      <selection activeCell="D3" sqref="D3"/>
    </sheetView>
  </sheetViews>
  <sheetFormatPr defaultColWidth="10.90625" defaultRowHeight="15.5" x14ac:dyDescent="0.35"/>
  <cols>
    <col min="1" max="1" width="19" style="33" bestFit="1" customWidth="1"/>
    <col min="2" max="2" width="4.453125" style="33" customWidth="1"/>
    <col min="3" max="3" width="34.54296875" style="33" customWidth="1"/>
    <col min="4" max="4" width="27.54296875" style="33" customWidth="1"/>
    <col min="5" max="16384" width="10.90625" style="33"/>
  </cols>
  <sheetData>
    <row r="1" spans="1:8" ht="18.5" x14ac:dyDescent="0.45">
      <c r="A1" s="13" t="s">
        <v>44</v>
      </c>
      <c r="B1" s="31"/>
      <c r="C1" s="31"/>
      <c r="D1" s="31"/>
      <c r="E1" s="31"/>
      <c r="F1" s="31"/>
      <c r="G1" s="31"/>
      <c r="H1" s="31"/>
    </row>
    <row r="2" spans="1:8" x14ac:dyDescent="0.35">
      <c r="A2" s="31"/>
      <c r="B2" s="31"/>
      <c r="C2" s="31"/>
      <c r="D2" s="31"/>
      <c r="E2" s="31"/>
      <c r="F2" s="31"/>
      <c r="G2" s="31"/>
      <c r="H2" s="31"/>
    </row>
    <row r="3" spans="1:8" x14ac:dyDescent="0.35">
      <c r="A3" s="32" t="s">
        <v>24</v>
      </c>
      <c r="B3" s="32" t="str">
        <f>_xlfn.DETECTLANGUAGE(A3)</f>
        <v>en</v>
      </c>
      <c r="C3" s="30" t="str">
        <f ca="1">_xlfn.FORMULATEXT(B3)</f>
        <v>=DETECTLANGUAGE(A3)</v>
      </c>
      <c r="E3" s="31"/>
      <c r="F3" s="31"/>
      <c r="G3" s="31"/>
      <c r="H3" s="31"/>
    </row>
    <row r="4" spans="1:8" x14ac:dyDescent="0.35">
      <c r="A4" s="31"/>
      <c r="B4" s="31"/>
      <c r="C4" s="31"/>
      <c r="D4" s="31"/>
      <c r="E4" s="31"/>
      <c r="F4" s="31"/>
      <c r="G4" s="31"/>
      <c r="H4" s="31"/>
    </row>
    <row r="5" spans="1:8" x14ac:dyDescent="0.35">
      <c r="A5" s="31"/>
      <c r="B5" s="32" t="s">
        <v>25</v>
      </c>
      <c r="C5" s="32" t="str">
        <f>_xlfn.TRANSLATE(A3,B3,B5)</f>
        <v>Sein oder nicht sein</v>
      </c>
      <c r="E5" s="31"/>
      <c r="F5" s="31"/>
      <c r="G5" s="31"/>
      <c r="H5" s="31"/>
    </row>
    <row r="6" spans="1:8" x14ac:dyDescent="0.35">
      <c r="A6" s="31"/>
      <c r="B6" s="31"/>
      <c r="C6" s="30" t="str">
        <f ca="1">_xlfn.FORMULATEXT(C5)</f>
        <v>=TRANSLATE(A3,B3,B5)</v>
      </c>
      <c r="E6" s="31"/>
      <c r="F6" s="31"/>
      <c r="G6" s="31"/>
      <c r="H6" s="31"/>
    </row>
    <row r="7" spans="1:8" x14ac:dyDescent="0.35">
      <c r="A7" s="31"/>
      <c r="B7" s="31"/>
      <c r="C7" s="31"/>
      <c r="D7" s="31"/>
      <c r="E7" s="31"/>
      <c r="F7" s="31"/>
      <c r="G7" s="31"/>
      <c r="H7" s="31"/>
    </row>
    <row r="8" spans="1:8" x14ac:dyDescent="0.35">
      <c r="A8" s="31"/>
      <c r="B8" s="31"/>
      <c r="C8" s="31" t="str">
        <f>_xlfn.TRANSLATE(C5,"DE","ug")</f>
        <v>بولۇش ياكى بولماسلىق</v>
      </c>
      <c r="D8" s="31"/>
      <c r="E8" s="31"/>
      <c r="F8" s="31"/>
      <c r="G8" s="31"/>
      <c r="H8" s="31"/>
    </row>
    <row r="9" spans="1:8" x14ac:dyDescent="0.35">
      <c r="A9" s="34"/>
      <c r="B9" s="31" t="str">
        <f>_xlfn.DETECTLANGUAGE(A9)</f>
        <v/>
      </c>
      <c r="C9" s="1" t="str">
        <f ca="1">_xlfn.FORMULATEXT(C8)</f>
        <v>=TRANSLATE(C5,"DE","ug")</v>
      </c>
      <c r="D9" s="31"/>
      <c r="E9" s="31"/>
      <c r="F9" s="31"/>
      <c r="G9" s="31"/>
      <c r="H9" s="31"/>
    </row>
    <row r="10" spans="1:8" x14ac:dyDescent="0.35">
      <c r="A10" s="31"/>
      <c r="B10" s="31"/>
      <c r="C10" s="31"/>
      <c r="D10" s="31"/>
      <c r="E10" s="31"/>
      <c r="F10" s="31"/>
      <c r="G10" s="31"/>
      <c r="H10" s="31"/>
    </row>
    <row r="11" spans="1:8" x14ac:dyDescent="0.35">
      <c r="A11" s="31"/>
      <c r="B11" s="31"/>
      <c r="C11" s="31"/>
      <c r="D11" s="31"/>
      <c r="E11" s="31"/>
      <c r="F11" s="31"/>
      <c r="G11" s="31"/>
      <c r="H11" s="31"/>
    </row>
    <row r="12" spans="1:8" x14ac:dyDescent="0.35">
      <c r="A12" s="31"/>
      <c r="B12" s="31"/>
      <c r="C12" s="31"/>
      <c r="D12" s="31"/>
      <c r="E12" s="31"/>
      <c r="F12" s="31"/>
      <c r="G12" s="31"/>
      <c r="H12" s="31"/>
    </row>
    <row r="13" spans="1:8" x14ac:dyDescent="0.35">
      <c r="A13" s="31"/>
      <c r="B13" s="31"/>
      <c r="C13" s="31"/>
      <c r="D13" s="31"/>
      <c r="E13" s="31"/>
      <c r="F13" s="31"/>
      <c r="G13" s="31"/>
      <c r="H13" s="31"/>
    </row>
    <row r="14" spans="1:8" x14ac:dyDescent="0.35">
      <c r="A14" s="31"/>
      <c r="B14" s="31"/>
      <c r="C14" s="31"/>
      <c r="D14" s="31"/>
      <c r="E14" s="31"/>
      <c r="F14" s="31"/>
      <c r="G14" s="31"/>
      <c r="H14" s="31"/>
    </row>
    <row r="15" spans="1:8" x14ac:dyDescent="0.35">
      <c r="A15" s="31"/>
      <c r="B15" s="31"/>
      <c r="C15" s="31"/>
      <c r="D15" s="31"/>
      <c r="E15" s="31"/>
      <c r="F15" s="31"/>
      <c r="G15" s="31"/>
      <c r="H15" s="3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Cut</vt:lpstr>
      <vt:lpstr>Splitting</vt:lpstr>
      <vt:lpstr>REGEXEXTRACT</vt:lpstr>
      <vt:lpstr>Replace</vt:lpstr>
      <vt:lpstr>REGEXTEST</vt:lpstr>
      <vt:lpstr>CONCAT</vt:lpstr>
      <vt:lpstr>Translation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2010-01-28T14:48:26Z</dcterms:created>
  <dcterms:modified xsi:type="dcterms:W3CDTF">2025-05-31T12:14:54Z</dcterms:modified>
</cp:coreProperties>
</file>