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showInkAnnotation="0" hidePivotFieldList="1"/>
  <mc:AlternateContent xmlns:mc="http://schemas.openxmlformats.org/markup-compatibility/2006">
    <mc:Choice Requires="x15">
      <x15ac:absPath xmlns:x15ac="http://schemas.microsoft.com/office/spreadsheetml/2010/11/ac" url="C:\Projects\Excel 2024\EX24EnglExamples\"/>
    </mc:Choice>
  </mc:AlternateContent>
  <xr:revisionPtr revIDLastSave="0" documentId="13_ncr:1_{D4C4773D-891C-4235-84FF-F9D56B7D20B9}" xr6:coauthVersionLast="47" xr6:coauthVersionMax="47" xr10:uidLastSave="{00000000-0000-0000-0000-000000000000}"/>
  <bookViews>
    <workbookView xWindow="2280" yWindow="130" windowWidth="16830" windowHeight="9950" tabRatio="861" activeTab="3" xr2:uid="{00000000-000D-0000-FFFF-FFFF00000000}"/>
  </bookViews>
  <sheets>
    <sheet name="Datastructure" sheetId="1" r:id="rId1"/>
    <sheet name="Wine_storage1" sheetId="19" r:id="rId2"/>
    <sheet name="Wine_storage2" sheetId="35" r:id="rId3"/>
    <sheet name="Wine_storage3" sheetId="41" r:id="rId4"/>
    <sheet name="Sorted" sheetId="21" r:id="rId5"/>
    <sheet name="Columnsort" sheetId="7" r:id="rId6"/>
  </sheets>
  <externalReferences>
    <externalReference r:id="rId7"/>
  </externalReferences>
  <definedNames>
    <definedName name="_xlnm._FilterDatabase" localSheetId="4" hidden="1">Sorted!$A$3:$I$23</definedName>
    <definedName name="_xlnm._FilterDatabase" localSheetId="1" hidden="1">Wine_storage1!$A$3:$I$23</definedName>
    <definedName name="_xlnm._FilterDatabase" localSheetId="2" hidden="1">Wine_storage2!$A$1:$I$21</definedName>
    <definedName name="_xlnm._FilterDatabase" localSheetId="3" hidden="1">Wine_storage3!$A$3:$I$25</definedName>
    <definedName name="cursource" hidden="1">#N/A</definedName>
    <definedName name="Einkommen" localSheetId="2">#REF!</definedName>
    <definedName name="Einkommen" localSheetId="3">#REF!</definedName>
    <definedName name="Einkommen">#REF!</definedName>
    <definedName name="Farbe">'[1]Weinlager (2)'!$D$9:$D$18</definedName>
    <definedName name="int_ext_sel" hidden="1">1</definedName>
    <definedName name="Jahrgang">'[1]Weinlager (2)'!$E$9:$E$18</definedName>
    <definedName name="Kriterium">'[1]Weinlager (2)'!$B$3:$C$4</definedName>
    <definedName name="Land">'[1]Weinlager (2)'!$B$9:$B$18</definedName>
    <definedName name="Name">'[1]Weinlager (2)'!$A$9:$A$18</definedName>
    <definedName name="Steuer" localSheetId="2">#REF!</definedName>
    <definedName name="Steuer" localSheetId="3">#REF!</definedName>
    <definedName name="Steuer">#REF!</definedName>
    <definedName name="WeinlagerGesamt" localSheetId="2">#REF!</definedName>
    <definedName name="WeinlagerGesamt" localSheetId="3">#REF!</definedName>
    <definedName name="WeinlagerGesamt">#REF!</definedName>
    <definedName name="Wert">'[1]Weinlager (2)'!$I$9:$I$18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4" i="19" l="1"/>
  <c r="I4" i="19"/>
  <c r="I5" i="19"/>
  <c r="I6" i="19"/>
  <c r="I7" i="19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F26" i="41" l="1"/>
  <c r="F16" i="41"/>
  <c r="F9" i="41"/>
  <c r="F27" i="41" s="1"/>
  <c r="I25" i="41"/>
  <c r="I24" i="41"/>
  <c r="I23" i="41"/>
  <c r="I22" i="41"/>
  <c r="I21" i="41"/>
  <c r="I20" i="41"/>
  <c r="I19" i="41"/>
  <c r="I18" i="41"/>
  <c r="I17" i="41"/>
  <c r="I15" i="41"/>
  <c r="I14" i="41"/>
  <c r="I13" i="41"/>
  <c r="I12" i="41"/>
  <c r="I11" i="41"/>
  <c r="I10" i="41"/>
  <c r="I8" i="41"/>
  <c r="I7" i="41"/>
  <c r="I6" i="41"/>
  <c r="I5" i="41"/>
  <c r="I4" i="41"/>
  <c r="I26" i="41" l="1"/>
  <c r="I9" i="41"/>
  <c r="I16" i="41"/>
  <c r="I27" i="41" l="1"/>
  <c r="I20" i="35" l="1"/>
  <c r="I15" i="35" l="1"/>
  <c r="I8" i="35"/>
  <c r="I14" i="35"/>
  <c r="I10" i="35"/>
  <c r="I6" i="35"/>
  <c r="I7" i="35"/>
  <c r="I19" i="35"/>
  <c r="I18" i="35"/>
  <c r="I17" i="35"/>
  <c r="I13" i="35"/>
  <c r="I3" i="35"/>
  <c r="I12" i="35"/>
  <c r="I2" i="35"/>
  <c r="I9" i="35"/>
  <c r="I21" i="35"/>
  <c r="I5" i="35"/>
  <c r="I11" i="35"/>
  <c r="I4" i="35"/>
  <c r="I16" i="35"/>
  <c r="I22" i="35" l="1"/>
  <c r="I22" i="21"/>
  <c r="I23" i="21"/>
  <c r="I14" i="21"/>
  <c r="I6" i="21"/>
  <c r="I12" i="21"/>
  <c r="I19" i="21"/>
  <c r="I10" i="21"/>
  <c r="I13" i="21"/>
  <c r="I11" i="21"/>
  <c r="I4" i="21"/>
  <c r="I17" i="21"/>
  <c r="I16" i="21"/>
  <c r="I18" i="21"/>
  <c r="I21" i="21"/>
  <c r="I9" i="21"/>
  <c r="I20" i="21"/>
  <c r="I8" i="21"/>
  <c r="I5" i="21"/>
  <c r="I7" i="21"/>
  <c r="I15" i="21"/>
  <c r="I24" i="2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A2B649C-FF55-46AF-9364-2BA5224A2385}" keepAlive="1" name="Abfrage - Tabelle4" description="Verbindung mit der Abfrage 'Tabelle4' in der Arbeitsmappe." type="5" refreshedVersion="0" background="1">
    <dbPr connection="Provider=Microsoft.Mashup.OleDb.1;Data Source=$Workbook$;Location=Tabelle4;Extended Properties=&quot;&quot;" command="SELECT * FROM [Tabelle4]"/>
  </connection>
</connections>
</file>

<file path=xl/sharedStrings.xml><?xml version="1.0" encoding="utf-8"?>
<sst xmlns="http://schemas.openxmlformats.org/spreadsheetml/2006/main" count="405" uniqueCount="68">
  <si>
    <t>Name</t>
  </si>
  <si>
    <t>Ravello</t>
  </si>
  <si>
    <t>Salerno</t>
  </si>
  <si>
    <t>rosé</t>
  </si>
  <si>
    <t>Ortenau</t>
  </si>
  <si>
    <t>Baden</t>
  </si>
  <si>
    <t>Médoc</t>
  </si>
  <si>
    <t>Bordeaux</t>
  </si>
  <si>
    <t>Beaujolais</t>
  </si>
  <si>
    <t>Freisa</t>
  </si>
  <si>
    <t>Barolo</t>
  </si>
  <si>
    <t>Bourgogne</t>
  </si>
  <si>
    <t>Brolio</t>
  </si>
  <si>
    <t>Chablis</t>
  </si>
  <si>
    <t>Chianti</t>
  </si>
  <si>
    <t>Frascati</t>
  </si>
  <si>
    <t>Grignolino</t>
  </si>
  <si>
    <t>Oppenheimer</t>
  </si>
  <si>
    <t>Rheinhessen</t>
  </si>
  <si>
    <t>Riesling</t>
  </si>
  <si>
    <t>Sauternes</t>
  </si>
  <si>
    <t>Silvaner</t>
  </si>
  <si>
    <t>Soave</t>
  </si>
  <si>
    <t>Verona</t>
  </si>
  <si>
    <t>Valpolicella</t>
  </si>
  <si>
    <t>Test 5</t>
  </si>
  <si>
    <t>Test 2</t>
  </si>
  <si>
    <t>Test 1</t>
  </si>
  <si>
    <t>Test 3</t>
  </si>
  <si>
    <t>Test 4</t>
  </si>
  <si>
    <t>Test 6</t>
  </si>
  <si>
    <t>Müller-Thurgau</t>
  </si>
  <si>
    <t>Wine storage</t>
  </si>
  <si>
    <t>Country</t>
  </si>
  <si>
    <t>Region</t>
  </si>
  <si>
    <t>Color</t>
  </si>
  <si>
    <t>Column</t>
  </si>
  <si>
    <t>Row</t>
  </si>
  <si>
    <t>Heading row with column names</t>
  </si>
  <si>
    <t>red</t>
  </si>
  <si>
    <t>rose</t>
  </si>
  <si>
    <t>Italy</t>
  </si>
  <si>
    <t>Germany</t>
  </si>
  <si>
    <t>France</t>
  </si>
  <si>
    <t>Vintage</t>
  </si>
  <si>
    <t>Inventory</t>
  </si>
  <si>
    <t>Minimum stock</t>
  </si>
  <si>
    <t>Price</t>
  </si>
  <si>
    <t>Value</t>
  </si>
  <si>
    <t>white</t>
  </si>
  <si>
    <t>Example of column sorting</t>
  </si>
  <si>
    <t>Value 1</t>
  </si>
  <si>
    <t>Value 2</t>
  </si>
  <si>
    <t>Value 3</t>
  </si>
  <si>
    <t>Value 4</t>
  </si>
  <si>
    <t>Value 5</t>
  </si>
  <si>
    <t>Value 6</t>
  </si>
  <si>
    <t>Value 7</t>
  </si>
  <si>
    <t>Value 8</t>
  </si>
  <si>
    <t>Moselle</t>
  </si>
  <si>
    <t>Burgundy</t>
  </si>
  <si>
    <t>Rome</t>
  </si>
  <si>
    <t>Tuscany</t>
  </si>
  <si>
    <t>Total</t>
  </si>
  <si>
    <t>Germany Total</t>
  </si>
  <si>
    <t>France Total</t>
  </si>
  <si>
    <t>Italy Total</t>
  </si>
  <si>
    <t>Piedmont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</si>
</sst>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&quot;$&quot;#,##0.00"/>
  </numFmts>
  <fonts count="19" x14ac:knownFonts="1">
    <font>
      <sz val="10"/>
      <name val="Arial"/>
    </font>
    <font>
      <sz val="12"/>
      <color theme="1"/>
      <name val="Corbel"/>
      <family val="2"/>
    </font>
    <font>
      <sz val="10"/>
      <name val="Arial"/>
      <family val="2"/>
    </font>
    <font>
      <b/>
      <sz val="8.5"/>
      <name val="MS Sans Serif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2"/>
      <color indexed="9"/>
      <name val="Verdana"/>
      <family val="2"/>
    </font>
    <font>
      <sz val="12"/>
      <color indexed="9"/>
      <name val="Verdana"/>
      <family val="2"/>
    </font>
    <font>
      <sz val="10"/>
      <name val="Verdana"/>
      <family val="2"/>
    </font>
    <font>
      <sz val="12"/>
      <color theme="1"/>
      <name val="Corbel"/>
      <family val="2"/>
    </font>
    <font>
      <b/>
      <sz val="12"/>
      <color theme="1"/>
      <name val="Corbel"/>
      <family val="2"/>
    </font>
    <font>
      <b/>
      <sz val="14"/>
      <color theme="1"/>
      <name val="Corbel"/>
      <family val="2"/>
    </font>
    <font>
      <sz val="12"/>
      <name val="Verdana"/>
      <family val="2"/>
    </font>
    <font>
      <b/>
      <sz val="16"/>
      <color theme="1"/>
      <name val="Corbel"/>
      <family val="2"/>
    </font>
    <font>
      <sz val="14"/>
      <color theme="1"/>
      <name val="Corbel"/>
      <family val="2"/>
    </font>
    <font>
      <sz val="10"/>
      <color theme="1"/>
      <name val="Verdana"/>
      <family val="2"/>
    </font>
    <font>
      <sz val="12"/>
      <name val="Corbel"/>
      <family val="2"/>
    </font>
    <font>
      <sz val="9"/>
      <color theme="1"/>
      <name val="Verdana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theme="5"/>
      </left>
      <right/>
      <top style="thin">
        <color theme="1"/>
      </top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/>
      <bottom/>
      <diagonal/>
    </border>
    <border>
      <left/>
      <right style="thin">
        <color theme="5"/>
      </right>
      <top/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1"/>
    <xf numFmtId="0" fontId="4" fillId="2" borderId="0"/>
    <xf numFmtId="0" fontId="5" fillId="0" borderId="0">
      <alignment horizontal="center"/>
    </xf>
    <xf numFmtId="0" fontId="2" fillId="0" borderId="2"/>
    <xf numFmtId="0" fontId="2" fillId="0" borderId="0"/>
  </cellStyleXfs>
  <cellXfs count="7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6" fillId="0" borderId="0" xfId="3" applyFont="1" applyFill="1"/>
    <xf numFmtId="0" fontId="8" fillId="0" borderId="0" xfId="0" applyFont="1"/>
    <xf numFmtId="0" fontId="9" fillId="0" borderId="0" xfId="0" applyFont="1"/>
    <xf numFmtId="0" fontId="10" fillId="0" borderId="0" xfId="3" applyFont="1" applyFill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1" fillId="0" borderId="0" xfId="3" applyFont="1" applyFill="1"/>
    <xf numFmtId="0" fontId="9" fillId="0" borderId="3" xfId="0" applyFont="1" applyBorder="1"/>
    <xf numFmtId="0" fontId="10" fillId="0" borderId="0" xfId="0" applyFont="1" applyAlignment="1">
      <alignment horizontal="center"/>
    </xf>
    <xf numFmtId="0" fontId="9" fillId="0" borderId="5" xfId="0" applyFont="1" applyBorder="1"/>
    <xf numFmtId="0" fontId="9" fillId="0" borderId="9" xfId="0" applyFont="1" applyBorder="1"/>
    <xf numFmtId="0" fontId="9" fillId="0" borderId="10" xfId="0" applyFont="1" applyBorder="1"/>
    <xf numFmtId="0" fontId="12" fillId="0" borderId="0" xfId="0" applyFont="1"/>
    <xf numFmtId="0" fontId="12" fillId="0" borderId="0" xfId="0" applyFont="1" applyAlignment="1">
      <alignment horizontal="center"/>
    </xf>
    <xf numFmtId="0" fontId="9" fillId="0" borderId="12" xfId="0" applyFont="1" applyBorder="1"/>
    <xf numFmtId="0" fontId="9" fillId="0" borderId="1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3" applyFont="1" applyFill="1"/>
    <xf numFmtId="0" fontId="11" fillId="0" borderId="7" xfId="0" applyFont="1" applyBorder="1"/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16" fillId="0" borderId="0" xfId="0" applyFont="1"/>
    <xf numFmtId="0" fontId="10" fillId="0" borderId="0" xfId="3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indent="1"/>
    </xf>
    <xf numFmtId="0" fontId="15" fillId="0" borderId="0" xfId="0" applyFont="1" applyAlignment="1">
      <alignment horizontal="right" indent="1"/>
    </xf>
    <xf numFmtId="0" fontId="9" fillId="3" borderId="12" xfId="0" applyFont="1" applyFill="1" applyBorder="1" applyAlignment="1">
      <alignment horizontal="left" indent="1"/>
    </xf>
    <xf numFmtId="0" fontId="9" fillId="3" borderId="12" xfId="0" applyFont="1" applyFill="1" applyBorder="1" applyAlignment="1">
      <alignment horizontal="right" indent="1"/>
    </xf>
    <xf numFmtId="0" fontId="9" fillId="3" borderId="0" xfId="0" applyFont="1" applyFill="1" applyAlignment="1">
      <alignment horizontal="left" indent="1"/>
    </xf>
    <xf numFmtId="0" fontId="9" fillId="3" borderId="0" xfId="0" applyFont="1" applyFill="1" applyAlignment="1">
      <alignment horizontal="right" indent="1"/>
    </xf>
    <xf numFmtId="0" fontId="9" fillId="0" borderId="3" xfId="0" applyFont="1" applyBorder="1" applyAlignment="1">
      <alignment horizontal="right" indent="1"/>
    </xf>
    <xf numFmtId="2" fontId="9" fillId="0" borderId="3" xfId="0" applyNumberFormat="1" applyFont="1" applyBorder="1" applyAlignment="1">
      <alignment horizontal="right" indent="1"/>
    </xf>
    <xf numFmtId="0" fontId="10" fillId="0" borderId="13" xfId="0" applyFont="1" applyBorder="1" applyAlignment="1">
      <alignment horizontal="left" indent="1"/>
    </xf>
    <xf numFmtId="0" fontId="10" fillId="0" borderId="13" xfId="0" applyFont="1" applyBorder="1" applyAlignment="1">
      <alignment horizontal="right" indent="1"/>
    </xf>
    <xf numFmtId="0" fontId="10" fillId="3" borderId="0" xfId="0" applyFont="1" applyFill="1" applyAlignment="1">
      <alignment horizontal="right" indent="1"/>
    </xf>
    <xf numFmtId="0" fontId="10" fillId="0" borderId="0" xfId="0" applyFont="1" applyAlignment="1">
      <alignment horizontal="right" indent="1"/>
    </xf>
    <xf numFmtId="0" fontId="17" fillId="3" borderId="12" xfId="0" applyFont="1" applyFill="1" applyBorder="1" applyAlignment="1">
      <alignment horizontal="right" indent="1"/>
    </xf>
    <xf numFmtId="0" fontId="17" fillId="0" borderId="0" xfId="0" applyFont="1" applyAlignment="1">
      <alignment horizontal="right" indent="1"/>
    </xf>
    <xf numFmtId="0" fontId="17" fillId="3" borderId="0" xfId="0" applyFont="1" applyFill="1" applyAlignment="1">
      <alignment horizontal="right" indent="1"/>
    </xf>
    <xf numFmtId="0" fontId="9" fillId="4" borderId="14" xfId="0" applyFont="1" applyFill="1" applyBorder="1" applyAlignment="1">
      <alignment horizontal="right" indent="1"/>
    </xf>
    <xf numFmtId="0" fontId="9" fillId="0" borderId="15" xfId="0" applyFont="1" applyBorder="1" applyAlignment="1">
      <alignment horizontal="right" indent="1"/>
    </xf>
    <xf numFmtId="0" fontId="9" fillId="4" borderId="15" xfId="0" applyFont="1" applyFill="1" applyBorder="1" applyAlignment="1">
      <alignment horizontal="right" indent="1"/>
    </xf>
    <xf numFmtId="0" fontId="9" fillId="4" borderId="12" xfId="0" applyFont="1" applyFill="1" applyBorder="1" applyAlignment="1">
      <alignment horizontal="left" indent="1"/>
    </xf>
    <xf numFmtId="0" fontId="9" fillId="0" borderId="16" xfId="0" applyFont="1" applyBorder="1" applyAlignment="1">
      <alignment horizontal="left" indent="1"/>
    </xf>
    <xf numFmtId="0" fontId="9" fillId="4" borderId="16" xfId="0" applyFont="1" applyFill="1" applyBorder="1" applyAlignment="1">
      <alignment horizontal="left" indent="1"/>
    </xf>
    <xf numFmtId="0" fontId="1" fillId="0" borderId="6" xfId="0" applyFont="1" applyBorder="1"/>
    <xf numFmtId="0" fontId="1" fillId="0" borderId="11" xfId="0" applyFont="1" applyBorder="1"/>
    <xf numFmtId="0" fontId="1" fillId="0" borderId="3" xfId="0" applyFont="1" applyBorder="1" applyAlignment="1">
      <alignment horizontal="right" indent="1"/>
    </xf>
    <xf numFmtId="165" fontId="9" fillId="0" borderId="0" xfId="1" applyNumberFormat="1" applyFont="1" applyFill="1"/>
    <xf numFmtId="165" fontId="10" fillId="0" borderId="0" xfId="0" applyNumberFormat="1" applyFont="1"/>
    <xf numFmtId="165" fontId="9" fillId="3" borderId="12" xfId="1" applyNumberFormat="1" applyFont="1" applyFill="1" applyBorder="1" applyAlignment="1">
      <alignment horizontal="right" indent="1"/>
    </xf>
    <xf numFmtId="165" fontId="9" fillId="0" borderId="0" xfId="1" applyNumberFormat="1" applyFont="1" applyAlignment="1">
      <alignment horizontal="right" indent="1"/>
    </xf>
    <xf numFmtId="165" fontId="9" fillId="3" borderId="0" xfId="1" applyNumberFormat="1" applyFont="1" applyFill="1" applyAlignment="1">
      <alignment horizontal="right" indent="1"/>
    </xf>
    <xf numFmtId="165" fontId="9" fillId="0" borderId="0" xfId="1" applyNumberFormat="1" applyFont="1" applyBorder="1" applyAlignment="1">
      <alignment horizontal="right" indent="1"/>
    </xf>
    <xf numFmtId="0" fontId="10" fillId="5" borderId="0" xfId="0" applyFont="1" applyFill="1" applyAlignment="1">
      <alignment horizontal="left" indent="1"/>
    </xf>
    <xf numFmtId="0" fontId="10" fillId="5" borderId="17" xfId="0" applyFont="1" applyFill="1" applyBorder="1" applyAlignment="1">
      <alignment horizontal="right" indent="2"/>
    </xf>
    <xf numFmtId="165" fontId="9" fillId="0" borderId="12" xfId="1" applyNumberFormat="1" applyFont="1" applyFill="1" applyBorder="1"/>
    <xf numFmtId="165" fontId="9" fillId="0" borderId="0" xfId="1" applyNumberFormat="1" applyFont="1" applyFill="1" applyBorder="1"/>
    <xf numFmtId="165" fontId="9" fillId="4" borderId="14" xfId="1" applyNumberFormat="1" applyFont="1" applyFill="1" applyBorder="1" applyAlignment="1">
      <alignment horizontal="right" indent="1"/>
    </xf>
    <xf numFmtId="165" fontId="9" fillId="0" borderId="15" xfId="1" applyNumberFormat="1" applyFont="1" applyBorder="1" applyAlignment="1">
      <alignment horizontal="right" indent="1"/>
    </xf>
    <xf numFmtId="165" fontId="9" fillId="4" borderId="15" xfId="1" applyNumberFormat="1" applyFont="1" applyFill="1" applyBorder="1" applyAlignment="1">
      <alignment horizontal="right" indent="1"/>
    </xf>
    <xf numFmtId="0" fontId="0" fillId="0" borderId="18" xfId="0" applyBorder="1"/>
    <xf numFmtId="165" fontId="0" fillId="0" borderId="0" xfId="0" applyNumberFormat="1"/>
    <xf numFmtId="0" fontId="18" fillId="0" borderId="0" xfId="0" applyFont="1"/>
    <xf numFmtId="165" fontId="18" fillId="0" borderId="0" xfId="0" applyNumberFormat="1" applyFont="1"/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</cellXfs>
  <cellStyles count="7">
    <cellStyle name="Euro" xfId="1" xr:uid="{00000000-0005-0000-0000-000000000000}"/>
    <cellStyle name="Normal" xfId="0" builtinId="0"/>
    <cellStyle name="Standard 2" xfId="6" xr:uid="{00000000-0005-0000-0000-000002000000}"/>
    <cellStyle name="Summen" xfId="2" xr:uid="{00000000-0005-0000-0000-000003000000}"/>
    <cellStyle name="Titel" xfId="3" xr:uid="{00000000-0005-0000-0000-000004000000}"/>
    <cellStyle name="Untertitel" xfId="4" xr:uid="{00000000-0005-0000-0000-000005000000}"/>
    <cellStyle name="Zwischensummen" xfId="5" xr:uid="{00000000-0005-0000-0000-000006000000}"/>
  </cellStyles>
  <dxfs count="60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numFmt numFmtId="164" formatCode="_-* #,##0.00\ [$€-1]_-;\-* #,##0.00\ [$€-1]_-;_-* &quot;-&quot;??\ [$€-1]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numFmt numFmtId="165" formatCode="&quot;$&quot;#,##0.00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numFmt numFmtId="165" formatCode="&quot;$&quot;#,##0.00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orbel"/>
        <scheme val="none"/>
      </font>
      <fill>
        <patternFill patternType="none">
          <fgColor rgb="FF000000"/>
          <bgColor rgb="FFFFFFFF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orbel"/>
        <scheme val="none"/>
      </font>
      <fill>
        <patternFill patternType="none">
          <fgColor rgb="FF000000"/>
          <bgColor rgb="FFFFFFFF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</font>
    </dxf>
    <dxf>
      <numFmt numFmtId="165" formatCode="&quot;$&quot;#,##0.00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</font>
    </dxf>
    <dxf>
      <font>
        <strike val="0"/>
        <outline val="0"/>
        <shadow val="0"/>
        <u val="none"/>
        <vertAlign val="baseline"/>
        <sz val="12"/>
      </font>
      <numFmt numFmtId="165" formatCode="&quot;$&quot;#,##0.00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</font>
    </dxf>
    <dxf>
      <font>
        <strike val="0"/>
        <outline val="0"/>
        <shadow val="0"/>
        <u val="none"/>
        <vertAlign val="baseline"/>
        <sz val="12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</font>
    </dxf>
    <dxf>
      <font>
        <strike val="0"/>
        <outline val="0"/>
        <shadow val="0"/>
        <u val="none"/>
        <vertAlign val="baseline"/>
        <sz val="12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</font>
    </dxf>
    <dxf>
      <font>
        <strike val="0"/>
        <outline val="0"/>
        <shadow val="0"/>
        <u val="none"/>
        <vertAlign val="baseline"/>
        <sz val="12"/>
        <color auto="1"/>
        <name val="Corbel"/>
        <scheme val="none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</dxf>
    <dxf>
      <font>
        <strike val="0"/>
        <outline val="0"/>
        <shadow val="0"/>
        <u val="none"/>
        <vertAlign val="baseline"/>
        <sz val="12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</dxf>
    <dxf>
      <font>
        <strike val="0"/>
        <outline val="0"/>
        <shadow val="0"/>
        <u val="none"/>
        <vertAlign val="baseline"/>
        <sz val="12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</font>
    </dxf>
    <dxf>
      <font>
        <strike val="0"/>
        <outline val="0"/>
        <shadow val="0"/>
        <u val="none"/>
        <vertAlign val="baseline"/>
        <sz val="12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</font>
    </dxf>
    <dxf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</font>
    </dxf>
    <dxf>
      <border outline="0">
        <top style="thin">
          <color rgb="FF000000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2"/>
      </font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alignment horizontal="center" vertical="bottom" textRotation="0" wrapText="0" indent="0" justifyLastLine="0" shrinkToFit="0" readingOrder="0"/>
    </dxf>
    <dxf>
      <numFmt numFmtId="165" formatCode="&quot;$&quot;#,##0.00"/>
    </dxf>
    <dxf>
      <border outline="0">
        <right style="thin">
          <color theme="5"/>
        </right>
        <top/>
        <bottom/>
      </border>
    </dxf>
    <dxf>
      <numFmt numFmtId="165" formatCode="&quot;$&quot;#,##0.00"/>
      <border outline="0">
        <right style="thin">
          <color theme="5"/>
        </right>
      </border>
    </dxf>
    <dxf>
      <border outline="0">
        <right style="thin">
          <color theme="5"/>
        </right>
        <top/>
        <bottom/>
      </border>
    </dxf>
    <dxf>
      <border outline="0">
        <right style="thin">
          <color theme="5"/>
        </right>
      </border>
    </dxf>
    <dxf>
      <border outline="0">
        <left style="thin">
          <color theme="5"/>
        </left>
        <right style="thin">
          <color theme="5"/>
        </right>
        <top style="thin">
          <color indexed="64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family val="2"/>
        <scheme val="none"/>
      </font>
      <fill>
        <patternFill patternType="solid">
          <fgColor indexed="64"/>
          <bgColor rgb="FFFFC000"/>
        </patternFill>
      </fill>
      <alignment horizontal="right" vertical="bottom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orbel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833914575147702E-2"/>
          <c:y val="0.10175220192337617"/>
          <c:w val="0.87419979965205707"/>
          <c:h val="0.744269666291713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Sorted!$F$3</c:f>
              <c:strCache>
                <c:ptCount val="1"/>
                <c:pt idx="0">
                  <c:v>Inventory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c:spPr>
          <c:invertIfNegative val="0"/>
          <c:cat>
            <c:strRef>
              <c:f>Sorted!$A$4:$A$23</c:f>
              <c:strCache>
                <c:ptCount val="20"/>
                <c:pt idx="0">
                  <c:v>Médoc</c:v>
                </c:pt>
                <c:pt idx="1">
                  <c:v>Bordeaux</c:v>
                </c:pt>
                <c:pt idx="2">
                  <c:v>Sauternes</c:v>
                </c:pt>
                <c:pt idx="3">
                  <c:v>Beaujolais</c:v>
                </c:pt>
                <c:pt idx="4">
                  <c:v>Bourgogne</c:v>
                </c:pt>
                <c:pt idx="5">
                  <c:v>Chablis</c:v>
                </c:pt>
                <c:pt idx="6">
                  <c:v>Ortenau</c:v>
                </c:pt>
                <c:pt idx="7">
                  <c:v>Müller-Thurgau</c:v>
                </c:pt>
                <c:pt idx="8">
                  <c:v>Riesling</c:v>
                </c:pt>
                <c:pt idx="9">
                  <c:v>Oppenheimer</c:v>
                </c:pt>
                <c:pt idx="10">
                  <c:v>Silvaner</c:v>
                </c:pt>
                <c:pt idx="11">
                  <c:v>Barolo</c:v>
                </c:pt>
                <c:pt idx="12">
                  <c:v>Freisa</c:v>
                </c:pt>
                <c:pt idx="13">
                  <c:v>Grignolino</c:v>
                </c:pt>
                <c:pt idx="14">
                  <c:v>Frascati</c:v>
                </c:pt>
                <c:pt idx="15">
                  <c:v>Ravello</c:v>
                </c:pt>
                <c:pt idx="16">
                  <c:v>Brolio</c:v>
                </c:pt>
                <c:pt idx="17">
                  <c:v>Chianti</c:v>
                </c:pt>
                <c:pt idx="18">
                  <c:v>Valpolicella</c:v>
                </c:pt>
                <c:pt idx="19">
                  <c:v>Soave</c:v>
                </c:pt>
              </c:strCache>
            </c:strRef>
          </c:cat>
          <c:val>
            <c:numRef>
              <c:f>Sorted!$F$4:$F$23</c:f>
              <c:numCache>
                <c:formatCode>General</c:formatCode>
                <c:ptCount val="20"/>
                <c:pt idx="0">
                  <c:v>300</c:v>
                </c:pt>
                <c:pt idx="1">
                  <c:v>260</c:v>
                </c:pt>
                <c:pt idx="2">
                  <c:v>170</c:v>
                </c:pt>
                <c:pt idx="3">
                  <c:v>200</c:v>
                </c:pt>
                <c:pt idx="4">
                  <c:v>230</c:v>
                </c:pt>
                <c:pt idx="5">
                  <c:v>230</c:v>
                </c:pt>
                <c:pt idx="6">
                  <c:v>340</c:v>
                </c:pt>
                <c:pt idx="7">
                  <c:v>340</c:v>
                </c:pt>
                <c:pt idx="8">
                  <c:v>200</c:v>
                </c:pt>
                <c:pt idx="9">
                  <c:v>300</c:v>
                </c:pt>
                <c:pt idx="10">
                  <c:v>230</c:v>
                </c:pt>
                <c:pt idx="11">
                  <c:v>300</c:v>
                </c:pt>
                <c:pt idx="12">
                  <c:v>120</c:v>
                </c:pt>
                <c:pt idx="13">
                  <c:v>230</c:v>
                </c:pt>
                <c:pt idx="14">
                  <c:v>230</c:v>
                </c:pt>
                <c:pt idx="15">
                  <c:v>200</c:v>
                </c:pt>
                <c:pt idx="16">
                  <c:v>230</c:v>
                </c:pt>
                <c:pt idx="17">
                  <c:v>120</c:v>
                </c:pt>
                <c:pt idx="18">
                  <c:v>300</c:v>
                </c:pt>
                <c:pt idx="19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AA-41B8-BD9E-703577D9A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5315088"/>
        <c:axId val="1805314000"/>
      </c:barChart>
      <c:catAx>
        <c:axId val="18053150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05314000"/>
        <c:crosses val="autoZero"/>
        <c:auto val="1"/>
        <c:lblAlgn val="ctr"/>
        <c:lblOffset val="100"/>
        <c:noMultiLvlLbl val="0"/>
      </c:catAx>
      <c:valAx>
        <c:axId val="1805314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5315088"/>
        <c:crosses val="autoZero"/>
        <c:crossBetween val="between"/>
      </c:valAx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4</xdr:row>
      <xdr:rowOff>85725</xdr:rowOff>
    </xdr:from>
    <xdr:to>
      <xdr:col>5</xdr:col>
      <xdr:colOff>609600</xdr:colOff>
      <xdr:row>4</xdr:row>
      <xdr:rowOff>85725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 flipH="1">
          <a:off x="4514850" y="771525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200025</xdr:colOff>
      <xdr:row>7</xdr:row>
      <xdr:rowOff>85725</xdr:rowOff>
    </xdr:from>
    <xdr:to>
      <xdr:col>5</xdr:col>
      <xdr:colOff>638175</xdr:colOff>
      <xdr:row>7</xdr:row>
      <xdr:rowOff>85725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 flipH="1">
          <a:off x="4933950" y="1533525"/>
          <a:ext cx="438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428625</xdr:colOff>
      <xdr:row>9</xdr:row>
      <xdr:rowOff>57150</xdr:rowOff>
    </xdr:from>
    <xdr:to>
      <xdr:col>3</xdr:col>
      <xdr:colOff>428625</xdr:colOff>
      <xdr:row>11</xdr:row>
      <xdr:rowOff>9525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ShapeType="1"/>
        </xdr:cNvSpPr>
      </xdr:nvSpPr>
      <xdr:spPr bwMode="auto">
        <a:xfrm flipV="1">
          <a:off x="3114675" y="1666875"/>
          <a:ext cx="0" cy="276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371474</xdr:colOff>
      <xdr:row>1</xdr:row>
      <xdr:rowOff>188595</xdr:rowOff>
    </xdr:from>
    <xdr:to>
      <xdr:col>13</xdr:col>
      <xdr:colOff>788670</xdr:colOff>
      <xdr:row>28</xdr:row>
      <xdr:rowOff>150495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BEISPIEL\EXCEL\GRBUCH\Map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ter 1"/>
      <sheetName val="Filter 2"/>
      <sheetName val="Kriterienbereich"/>
      <sheetName val="Teilergebnis gefiltert"/>
      <sheetName val="Weinlager (2)"/>
    </sheetNames>
    <sheetDataSet>
      <sheetData sheetId="0"/>
      <sheetData sheetId="1"/>
      <sheetData sheetId="2"/>
      <sheetData sheetId="3"/>
      <sheetData sheetId="4">
        <row r="3">
          <cell r="B3" t="str">
            <v>Land</v>
          </cell>
          <cell r="C3" t="str">
            <v>Farbe</v>
          </cell>
        </row>
        <row r="4">
          <cell r="B4" t="str">
            <v>Italien</v>
          </cell>
          <cell r="C4" t="str">
            <v>rot</v>
          </cell>
        </row>
        <row r="9">
          <cell r="A9" t="str">
            <v>Ravello</v>
          </cell>
          <cell r="B9" t="str">
            <v>Italien</v>
          </cell>
          <cell r="D9" t="str">
            <v>rosé</v>
          </cell>
          <cell r="E9">
            <v>1993</v>
          </cell>
          <cell r="I9">
            <v>1180</v>
          </cell>
        </row>
        <row r="10">
          <cell r="A10" t="str">
            <v>Ortenau</v>
          </cell>
          <cell r="B10" t="str">
            <v>Deutschland</v>
          </cell>
          <cell r="D10" t="str">
            <v>rot</v>
          </cell>
          <cell r="E10">
            <v>1993</v>
          </cell>
          <cell r="I10">
            <v>1360</v>
          </cell>
        </row>
        <row r="11">
          <cell r="A11" t="str">
            <v>Médoc</v>
          </cell>
          <cell r="B11" t="str">
            <v>Frankreich</v>
          </cell>
          <cell r="D11" t="str">
            <v>rot</v>
          </cell>
          <cell r="E11">
            <v>1993</v>
          </cell>
          <cell r="I11">
            <v>1500</v>
          </cell>
        </row>
        <row r="12">
          <cell r="A12" t="str">
            <v>Beaujolais</v>
          </cell>
          <cell r="B12" t="str">
            <v>Frankreich</v>
          </cell>
          <cell r="D12" t="str">
            <v>rot</v>
          </cell>
          <cell r="E12">
            <v>1993</v>
          </cell>
          <cell r="I12">
            <v>800</v>
          </cell>
        </row>
        <row r="13">
          <cell r="A13" t="str">
            <v>Freisa</v>
          </cell>
          <cell r="B13" t="str">
            <v>Italien</v>
          </cell>
          <cell r="D13" t="str">
            <v>rot</v>
          </cell>
          <cell r="E13">
            <v>1993</v>
          </cell>
          <cell r="I13">
            <v>468</v>
          </cell>
        </row>
        <row r="14">
          <cell r="A14" t="str">
            <v>Grignolino</v>
          </cell>
          <cell r="B14" t="str">
            <v>Italien</v>
          </cell>
          <cell r="D14" t="str">
            <v>rot</v>
          </cell>
          <cell r="E14">
            <v>1993</v>
          </cell>
          <cell r="I14">
            <v>966</v>
          </cell>
        </row>
        <row r="15">
          <cell r="A15" t="str">
            <v>Barolo</v>
          </cell>
          <cell r="B15" t="str">
            <v>Italien</v>
          </cell>
          <cell r="D15" t="str">
            <v>rot</v>
          </cell>
          <cell r="E15">
            <v>1993</v>
          </cell>
          <cell r="I15">
            <v>1140</v>
          </cell>
        </row>
        <row r="16">
          <cell r="A16" t="str">
            <v>Chianti</v>
          </cell>
          <cell r="B16" t="str">
            <v>Italien</v>
          </cell>
          <cell r="D16" t="str">
            <v>rot</v>
          </cell>
          <cell r="E16">
            <v>1993</v>
          </cell>
          <cell r="I16">
            <v>600</v>
          </cell>
        </row>
        <row r="17">
          <cell r="A17" t="str">
            <v>Brolio</v>
          </cell>
          <cell r="B17" t="str">
            <v>Italien</v>
          </cell>
          <cell r="D17" t="str">
            <v>rot</v>
          </cell>
          <cell r="E17">
            <v>1993</v>
          </cell>
          <cell r="I17">
            <v>1081</v>
          </cell>
        </row>
        <row r="18">
          <cell r="A18" t="str">
            <v>Valpolicella</v>
          </cell>
          <cell r="B18" t="str">
            <v>Italien</v>
          </cell>
          <cell r="D18" t="str">
            <v>rot</v>
          </cell>
          <cell r="E18">
            <v>1993</v>
          </cell>
          <cell r="I18">
            <v>1740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2" displayName="Tabelle2" ref="B5:E9" totalsRowShown="0" headerRowDxfId="59" dataDxfId="57" headerRowBorderDxfId="58" tableBorderDxfId="56" totalsRowBorderDxfId="55">
  <autoFilter ref="B5:E9" xr:uid="{00000000-0009-0000-0100-000002000000}"/>
  <tableColumns count="4">
    <tableColumn id="1" xr3:uid="{00000000-0010-0000-0000-000001000000}" name="Name" dataDxfId="54"/>
    <tableColumn id="2" xr3:uid="{00000000-0010-0000-0000-000002000000}" name="Country" dataDxfId="53"/>
    <tableColumn id="3" xr3:uid="{00000000-0010-0000-0000-000003000000}" name="Region" dataDxfId="52"/>
    <tableColumn id="4" xr3:uid="{00000000-0010-0000-0000-000004000000}" name="Color" dataDxfId="5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4D07BA-7C29-413B-9EDC-9751ECADB9A1}" name="WineStorage" displayName="WineStorage" ref="A3:I24" totalsRowCount="1" headerRowDxfId="50" tableBorderDxfId="49">
  <autoFilter ref="A3:I23" xr:uid="{5C4D07BA-7C29-413B-9EDC-9751ECADB9A1}"/>
  <tableColumns count="9">
    <tableColumn id="1" xr3:uid="{FC733A07-566F-4F1E-A772-F2A01F81B8C9}" name="Name" totalsRowLabel="Total"/>
    <tableColumn id="2" xr3:uid="{90976F62-C0C0-4DD8-B965-70CFC7F22CB9}" name="Country"/>
    <tableColumn id="3" xr3:uid="{BD23BCE3-ACD5-4DB5-ABDB-0BC1370B97B0}" name="Region"/>
    <tableColumn id="4" xr3:uid="{05A73478-30E1-4C4A-B274-98822F409A76}" name="Color"/>
    <tableColumn id="5" xr3:uid="{A5C73E6F-3EAE-4EDD-8EB6-92FE7E878D70}" name="Vintage"/>
    <tableColumn id="6" xr3:uid="{3499741D-4227-4F34-96D8-CAF8C5B90409}" name="Inventory"/>
    <tableColumn id="7" xr3:uid="{3F7ED0AE-2123-49FD-9C5D-4DD96A2E775D}" name="Minimum stock" dataDxfId="48" totalsRowDxfId="47"/>
    <tableColumn id="8" xr3:uid="{7DEE1D93-4F15-49CB-99A9-DCCB99B7966C}" name="Price" dataDxfId="46" totalsRowDxfId="45"/>
    <tableColumn id="9" xr3:uid="{20986382-C581-4E70-A1AA-E255995555F6}" name="Value" totalsRowFunction="sum" dataDxfId="44">
      <calculatedColumnFormula>WineStorage[[#This Row],[Inventory]]*WineStorage[[#This Row],[Price]]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elle6" displayName="Tabelle6" ref="A1:I22" totalsRowCount="1" headerRowDxfId="43" dataDxfId="42" totalsRowDxfId="40" tableBorderDxfId="41">
  <sortState xmlns:xlrd2="http://schemas.microsoft.com/office/spreadsheetml/2017/richdata2" ref="A2:I21">
    <sortCondition sortBy="icon" ref="F2:F21" iconSet="5Quarters" iconId="0"/>
    <sortCondition sortBy="icon" ref="F2:F21" iconSet="5Quarters" iconId="1"/>
    <sortCondition sortBy="icon" ref="F2:F21" iconSet="5Quarters" iconId="2"/>
    <sortCondition sortBy="icon" ref="F2:F21" iconSet="5Quarters" iconId="3"/>
    <sortCondition sortBy="icon" ref="F2:F21" iconSet="5Quarters" iconId="4"/>
  </sortState>
  <tableColumns count="9">
    <tableColumn id="1" xr3:uid="{00000000-0010-0000-0200-000001000000}" name="Name" totalsRowLabel="Total" dataDxfId="39" totalsRowDxfId="38"/>
    <tableColumn id="2" xr3:uid="{00000000-0010-0000-0200-000002000000}" name="Country" dataDxfId="37" totalsRowDxfId="36"/>
    <tableColumn id="3" xr3:uid="{00000000-0010-0000-0200-000003000000}" name="Region" dataDxfId="35" totalsRowDxfId="34"/>
    <tableColumn id="4" xr3:uid="{00000000-0010-0000-0200-000004000000}" name="Color" dataDxfId="33" totalsRowDxfId="32"/>
    <tableColumn id="5" xr3:uid="{00000000-0010-0000-0200-000005000000}" name="Vintage" dataDxfId="31" totalsRowDxfId="30"/>
    <tableColumn id="6" xr3:uid="{00000000-0010-0000-0200-000006000000}" name="Inventory" dataDxfId="29" totalsRowDxfId="28"/>
    <tableColumn id="7" xr3:uid="{00000000-0010-0000-0200-000007000000}" name="Minimum stock" dataDxfId="27" totalsRowDxfId="26"/>
    <tableColumn id="8" xr3:uid="{00000000-0010-0000-0200-000008000000}" name="Price" dataDxfId="25" totalsRowDxfId="24"/>
    <tableColumn id="9" xr3:uid="{00000000-0010-0000-0200-000009000000}" name="Value" totalsRowFunction="sum" dataDxfId="23" totalsRowDxfId="22"/>
  </tableColumns>
  <tableStyleInfo name="TableStyleLight2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Weinlager4" displayName="Weinlager4" ref="A3:I24" insertRowShift="1" totalsRowCount="1" headerRowDxfId="21" dataDxfId="20" totalsRowDxfId="18" tableBorderDxfId="19">
  <autoFilter ref="A3:I23" xr:uid="{00000000-0009-0000-0100-000003000000}"/>
  <sortState xmlns:xlrd2="http://schemas.microsoft.com/office/spreadsheetml/2017/richdata2" ref="A4:I23">
    <sortCondition ref="B4:B23"/>
    <sortCondition ref="C4:C23"/>
    <sortCondition ref="D4:D23"/>
    <sortCondition ref="A4:A23"/>
    <sortCondition ref="E4:E23"/>
  </sortState>
  <tableColumns count="9">
    <tableColumn id="1" xr3:uid="{00000000-0010-0000-0300-000001000000}" name="Name" totalsRowLabel="Total" dataDxfId="17" totalsRowDxfId="16"/>
    <tableColumn id="2" xr3:uid="{00000000-0010-0000-0300-000002000000}" name="Country" dataDxfId="15" totalsRowDxfId="14"/>
    <tableColumn id="3" xr3:uid="{00000000-0010-0000-0300-000003000000}" name="Region" dataDxfId="13" totalsRowDxfId="12"/>
    <tableColumn id="4" xr3:uid="{00000000-0010-0000-0300-000004000000}" name="Color" dataDxfId="11" totalsRowDxfId="10"/>
    <tableColumn id="5" xr3:uid="{00000000-0010-0000-0300-000005000000}" name="Vintage" dataDxfId="9" totalsRowDxfId="8"/>
    <tableColumn id="6" xr3:uid="{00000000-0010-0000-0300-000006000000}" name="Inventory" dataDxfId="7" totalsRowDxfId="6"/>
    <tableColumn id="7" xr3:uid="{00000000-0010-0000-0300-000007000000}" name="Minimum stock" dataDxfId="5" totalsRowDxfId="4"/>
    <tableColumn id="8" xr3:uid="{00000000-0010-0000-0300-000008000000}" name="Price" dataDxfId="3" totalsRowDxfId="2" dataCellStyle="Euro"/>
    <tableColumn id="9" xr3:uid="{00000000-0010-0000-0300-000009000000}" name="Value" totalsRowFunction="sum" dataDxfId="1" totalsRowDxfId="0" dataCellStyle="Euro">
      <calculatedColumnFormula>Weinlager4[[#This Row],[Inventory]]*Weinlager4[[#This Row],[Price]]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20"/>
  <sheetViews>
    <sheetView workbookViewId="0">
      <selection activeCell="I19" sqref="I19"/>
    </sheetView>
  </sheetViews>
  <sheetFormatPr defaultColWidth="10.90625" defaultRowHeight="12.5" x14ac:dyDescent="0.25"/>
  <cols>
    <col min="1" max="1" width="10.90625" customWidth="1"/>
    <col min="2" max="2" width="13.453125" customWidth="1"/>
    <col min="3" max="3" width="14.36328125" customWidth="1"/>
    <col min="4" max="4" width="19.6328125" customWidth="1"/>
    <col min="5" max="5" width="12.6328125" customWidth="1"/>
    <col min="7" max="7" width="33.36328125" customWidth="1"/>
    <col min="8" max="8" width="20.453125" customWidth="1"/>
  </cols>
  <sheetData>
    <row r="2" spans="1:27" ht="15.5" x14ac:dyDescent="0.35">
      <c r="A2" s="6"/>
      <c r="B2" s="6"/>
      <c r="C2" s="6"/>
      <c r="D2" s="6"/>
      <c r="E2" s="6"/>
      <c r="F2" s="6"/>
      <c r="G2" s="6"/>
    </row>
    <row r="3" spans="1:27" ht="21" x14ac:dyDescent="0.5">
      <c r="A3" s="6"/>
      <c r="B3" s="22" t="s">
        <v>32</v>
      </c>
      <c r="D3" s="7"/>
      <c r="E3" s="7"/>
      <c r="F3" s="7"/>
      <c r="G3" s="7"/>
      <c r="I3" s="4"/>
      <c r="J3" s="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5.5" x14ac:dyDescent="0.35">
      <c r="A4" s="6"/>
      <c r="B4" s="6"/>
      <c r="C4" s="6"/>
      <c r="D4" s="6"/>
      <c r="E4" s="6"/>
      <c r="F4" s="6"/>
      <c r="G4" s="6"/>
    </row>
    <row r="5" spans="1:27" ht="18.5" x14ac:dyDescent="0.45">
      <c r="A5" s="6"/>
      <c r="B5" s="23" t="s">
        <v>0</v>
      </c>
      <c r="C5" s="24" t="s">
        <v>33</v>
      </c>
      <c r="D5" s="24" t="s">
        <v>34</v>
      </c>
      <c r="E5" s="25" t="s">
        <v>35</v>
      </c>
      <c r="F5" s="6"/>
      <c r="G5" s="73" t="s">
        <v>38</v>
      </c>
    </row>
    <row r="6" spans="1:27" ht="15" customHeight="1" x14ac:dyDescent="0.35">
      <c r="A6" s="6"/>
      <c r="B6" s="14" t="s">
        <v>1</v>
      </c>
      <c r="C6" s="12" t="s">
        <v>41</v>
      </c>
      <c r="D6" s="12" t="s">
        <v>2</v>
      </c>
      <c r="E6" s="53" t="s">
        <v>40</v>
      </c>
      <c r="F6" s="6"/>
      <c r="G6" s="74"/>
    </row>
    <row r="7" spans="1:27" ht="15" customHeight="1" x14ac:dyDescent="0.35">
      <c r="A7" s="6"/>
      <c r="B7" s="14" t="s">
        <v>4</v>
      </c>
      <c r="C7" s="12" t="s">
        <v>42</v>
      </c>
      <c r="D7" s="12" t="s">
        <v>5</v>
      </c>
      <c r="E7" s="53" t="s">
        <v>39</v>
      </c>
      <c r="F7" s="6"/>
    </row>
    <row r="8" spans="1:27" ht="15" customHeight="1" x14ac:dyDescent="0.45">
      <c r="A8" s="6"/>
      <c r="B8" s="14" t="s">
        <v>6</v>
      </c>
      <c r="C8" s="12" t="s">
        <v>43</v>
      </c>
      <c r="D8" s="12" t="s">
        <v>7</v>
      </c>
      <c r="E8" s="53" t="s">
        <v>39</v>
      </c>
      <c r="F8" s="6"/>
      <c r="G8" s="27" t="s">
        <v>37</v>
      </c>
    </row>
    <row r="9" spans="1:27" ht="15" customHeight="1" x14ac:dyDescent="0.35">
      <c r="A9" s="6"/>
      <c r="B9" s="15" t="s">
        <v>8</v>
      </c>
      <c r="C9" s="16" t="s">
        <v>43</v>
      </c>
      <c r="D9" s="16" t="s">
        <v>60</v>
      </c>
      <c r="E9" s="54" t="s">
        <v>39</v>
      </c>
      <c r="F9" s="6"/>
      <c r="G9" s="6"/>
    </row>
    <row r="10" spans="1:27" ht="15.5" x14ac:dyDescent="0.35">
      <c r="A10" s="6"/>
      <c r="B10" s="6"/>
      <c r="C10" s="6"/>
      <c r="D10" s="6"/>
      <c r="E10" s="6"/>
      <c r="F10" s="6"/>
      <c r="G10" s="6"/>
    </row>
    <row r="11" spans="1:27" ht="15.5" x14ac:dyDescent="0.35">
      <c r="A11" s="6"/>
      <c r="B11" s="6"/>
      <c r="C11" s="6"/>
      <c r="D11" s="6"/>
      <c r="E11" s="6"/>
      <c r="F11" s="6"/>
      <c r="G11" s="6"/>
    </row>
    <row r="12" spans="1:27" ht="22.5" customHeight="1" x14ac:dyDescent="0.45">
      <c r="A12" s="6"/>
      <c r="B12" s="6"/>
      <c r="C12" s="6"/>
      <c r="D12" s="26" t="s">
        <v>36</v>
      </c>
      <c r="E12" s="6"/>
      <c r="F12" s="6"/>
      <c r="G12" s="6"/>
    </row>
    <row r="13" spans="1:27" ht="15.5" x14ac:dyDescent="0.35">
      <c r="A13" s="6"/>
      <c r="B13" s="6"/>
      <c r="C13" s="6"/>
      <c r="D13" s="6"/>
      <c r="E13" s="6"/>
      <c r="F13" s="6"/>
      <c r="G13" s="6"/>
    </row>
    <row r="20" spans="3:6" x14ac:dyDescent="0.25">
      <c r="C20" s="1"/>
      <c r="D20" s="2"/>
      <c r="E20" s="2"/>
      <c r="F20" s="2"/>
    </row>
  </sheetData>
  <mergeCells count="1">
    <mergeCell ref="G5:G6"/>
  </mergeCells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r:id="rId1"/>
  <headerFooter alignWithMargins="0">
    <oddHeader>&amp;A</oddHeader>
    <oddFooter>Seite &amp;P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topLeftCell="A3" workbookViewId="0">
      <selection activeCell="C22" sqref="C22"/>
    </sheetView>
  </sheetViews>
  <sheetFormatPr defaultColWidth="14.36328125" defaultRowHeight="13.5" x14ac:dyDescent="0.3"/>
  <cols>
    <col min="1" max="1" width="16.81640625" style="5" bestFit="1" customWidth="1"/>
    <col min="2" max="2" width="11.7265625" style="5" bestFit="1" customWidth="1"/>
    <col min="3" max="3" width="14.36328125" style="5" bestFit="1" customWidth="1"/>
    <col min="4" max="4" width="9.1796875" style="5" bestFit="1" customWidth="1"/>
    <col min="5" max="5" width="11.54296875" style="5" bestFit="1" customWidth="1"/>
    <col min="6" max="6" width="13.36328125" style="5" bestFit="1" customWidth="1"/>
    <col min="7" max="7" width="18.81640625" style="5" bestFit="1" customWidth="1"/>
    <col min="8" max="8" width="8.90625" style="30" bestFit="1" customWidth="1"/>
    <col min="9" max="9" width="11.36328125" style="5" bestFit="1" customWidth="1"/>
    <col min="10" max="16384" width="14.36328125" style="5"/>
  </cols>
  <sheetData>
    <row r="1" spans="1:9" ht="18.5" x14ac:dyDescent="0.45">
      <c r="A1" s="11" t="s">
        <v>32</v>
      </c>
      <c r="C1" s="7"/>
      <c r="D1" s="7"/>
      <c r="E1" s="7"/>
      <c r="F1" s="7"/>
      <c r="G1" s="7"/>
      <c r="H1" s="29"/>
      <c r="I1" s="7"/>
    </row>
    <row r="2" spans="1:9" ht="15.5" x14ac:dyDescent="0.35">
      <c r="A2" s="8"/>
      <c r="B2" s="6"/>
      <c r="C2" s="6"/>
      <c r="D2" s="6"/>
      <c r="E2" s="6"/>
      <c r="F2" s="6"/>
      <c r="G2" s="6"/>
      <c r="H2" s="21"/>
      <c r="I2" s="6"/>
    </row>
    <row r="3" spans="1:9" ht="15.5" x14ac:dyDescent="0.35">
      <c r="A3" s="62" t="s">
        <v>0</v>
      </c>
      <c r="B3" s="63" t="s">
        <v>33</v>
      </c>
      <c r="C3" s="63" t="s">
        <v>34</v>
      </c>
      <c r="D3" s="63" t="s">
        <v>35</v>
      </c>
      <c r="E3" s="63" t="s">
        <v>44</v>
      </c>
      <c r="F3" s="63" t="s">
        <v>45</v>
      </c>
      <c r="G3" s="63" t="s">
        <v>46</v>
      </c>
      <c r="H3" s="63" t="s">
        <v>47</v>
      </c>
      <c r="I3" s="63" t="s">
        <v>48</v>
      </c>
    </row>
    <row r="4" spans="1:9" ht="15.5" x14ac:dyDescent="0.35">
      <c r="A4" s="50" t="s">
        <v>4</v>
      </c>
      <c r="B4" s="47" t="s">
        <v>42</v>
      </c>
      <c r="C4" s="47" t="s">
        <v>5</v>
      </c>
      <c r="D4" s="47" t="s">
        <v>39</v>
      </c>
      <c r="E4" s="47">
        <v>2019</v>
      </c>
      <c r="F4" s="47">
        <v>340</v>
      </c>
      <c r="G4" s="47">
        <v>300</v>
      </c>
      <c r="H4" s="66">
        <v>4</v>
      </c>
      <c r="I4" s="66">
        <f>WineStorage[[#This Row],[Inventory]]*WineStorage[[#This Row],[Price]]</f>
        <v>1360</v>
      </c>
    </row>
    <row r="5" spans="1:9" ht="15.5" x14ac:dyDescent="0.35">
      <c r="A5" s="51" t="s">
        <v>31</v>
      </c>
      <c r="B5" s="48" t="s">
        <v>42</v>
      </c>
      <c r="C5" s="48" t="s">
        <v>59</v>
      </c>
      <c r="D5" s="48" t="s">
        <v>49</v>
      </c>
      <c r="E5" s="48">
        <v>2020</v>
      </c>
      <c r="F5" s="48">
        <v>340</v>
      </c>
      <c r="G5" s="48">
        <v>300</v>
      </c>
      <c r="H5" s="67">
        <v>4</v>
      </c>
      <c r="I5" s="67">
        <f>WineStorage[[#This Row],[Inventory]]*WineStorage[[#This Row],[Price]]</f>
        <v>1360</v>
      </c>
    </row>
    <row r="6" spans="1:9" ht="15.5" x14ac:dyDescent="0.35">
      <c r="A6" s="52" t="s">
        <v>17</v>
      </c>
      <c r="B6" s="49" t="s">
        <v>42</v>
      </c>
      <c r="C6" s="49" t="s">
        <v>18</v>
      </c>
      <c r="D6" s="49" t="s">
        <v>49</v>
      </c>
      <c r="E6" s="49">
        <v>2020</v>
      </c>
      <c r="F6" s="49">
        <v>300</v>
      </c>
      <c r="G6" s="49">
        <v>250</v>
      </c>
      <c r="H6" s="68">
        <v>5</v>
      </c>
      <c r="I6" s="68">
        <f>WineStorage[[#This Row],[Inventory]]*WineStorage[[#This Row],[Price]]</f>
        <v>1500</v>
      </c>
    </row>
    <row r="7" spans="1:9" ht="15.5" x14ac:dyDescent="0.35">
      <c r="A7" s="51" t="s">
        <v>6</v>
      </c>
      <c r="B7" s="48" t="s">
        <v>43</v>
      </c>
      <c r="C7" s="48" t="s">
        <v>7</v>
      </c>
      <c r="D7" s="48" t="s">
        <v>39</v>
      </c>
      <c r="E7" s="48">
        <v>2019</v>
      </c>
      <c r="F7" s="48">
        <v>300</v>
      </c>
      <c r="G7" s="48">
        <v>250</v>
      </c>
      <c r="H7" s="67">
        <v>5</v>
      </c>
      <c r="I7" s="67">
        <f>WineStorage[[#This Row],[Inventory]]*WineStorage[[#This Row],[Price]]</f>
        <v>1500</v>
      </c>
    </row>
    <row r="8" spans="1:9" ht="15.5" x14ac:dyDescent="0.35">
      <c r="A8" s="52" t="s">
        <v>10</v>
      </c>
      <c r="B8" s="49" t="s">
        <v>41</v>
      </c>
      <c r="C8" s="49" t="s">
        <v>67</v>
      </c>
      <c r="D8" s="49" t="s">
        <v>39</v>
      </c>
      <c r="E8" s="49">
        <v>2019</v>
      </c>
      <c r="F8" s="49">
        <v>300</v>
      </c>
      <c r="G8" s="49">
        <v>200</v>
      </c>
      <c r="H8" s="68">
        <v>3.8</v>
      </c>
      <c r="I8" s="68">
        <f>WineStorage[[#This Row],[Inventory]]*WineStorage[[#This Row],[Price]]</f>
        <v>1140</v>
      </c>
    </row>
    <row r="9" spans="1:9" ht="15.5" x14ac:dyDescent="0.35">
      <c r="A9" s="51" t="s">
        <v>24</v>
      </c>
      <c r="B9" s="48" t="s">
        <v>41</v>
      </c>
      <c r="C9" s="48" t="s">
        <v>23</v>
      </c>
      <c r="D9" s="48" t="s">
        <v>39</v>
      </c>
      <c r="E9" s="48">
        <v>2019</v>
      </c>
      <c r="F9" s="48">
        <v>300</v>
      </c>
      <c r="G9" s="48">
        <v>250</v>
      </c>
      <c r="H9" s="67">
        <v>5.8</v>
      </c>
      <c r="I9" s="67">
        <f>WineStorage[[#This Row],[Inventory]]*WineStorage[[#This Row],[Price]]</f>
        <v>1740</v>
      </c>
    </row>
    <row r="10" spans="1:9" ht="15.5" x14ac:dyDescent="0.35">
      <c r="A10" s="52" t="s">
        <v>7</v>
      </c>
      <c r="B10" s="49" t="s">
        <v>43</v>
      </c>
      <c r="C10" s="49" t="s">
        <v>7</v>
      </c>
      <c r="D10" s="49" t="s">
        <v>49</v>
      </c>
      <c r="E10" s="49">
        <v>2020</v>
      </c>
      <c r="F10" s="49">
        <v>260</v>
      </c>
      <c r="G10" s="49">
        <v>200</v>
      </c>
      <c r="H10" s="68">
        <v>4.5999999999999996</v>
      </c>
      <c r="I10" s="68">
        <f>WineStorage[[#This Row],[Inventory]]*WineStorage[[#This Row],[Price]]</f>
        <v>1196</v>
      </c>
    </row>
    <row r="11" spans="1:9" ht="15.5" x14ac:dyDescent="0.35">
      <c r="A11" s="51" t="s">
        <v>21</v>
      </c>
      <c r="B11" s="48" t="s">
        <v>42</v>
      </c>
      <c r="C11" s="48" t="s">
        <v>18</v>
      </c>
      <c r="D11" s="48" t="s">
        <v>49</v>
      </c>
      <c r="E11" s="48">
        <v>2020</v>
      </c>
      <c r="F11" s="48">
        <v>230</v>
      </c>
      <c r="G11" s="48">
        <v>200</v>
      </c>
      <c r="H11" s="67">
        <v>3</v>
      </c>
      <c r="I11" s="67">
        <f>WineStorage[[#This Row],[Inventory]]*WineStorage[[#This Row],[Price]]</f>
        <v>690</v>
      </c>
    </row>
    <row r="12" spans="1:9" ht="15.5" x14ac:dyDescent="0.35">
      <c r="A12" s="52" t="s">
        <v>11</v>
      </c>
      <c r="B12" s="49" t="s">
        <v>43</v>
      </c>
      <c r="C12" s="49" t="s">
        <v>60</v>
      </c>
      <c r="D12" s="49" t="s">
        <v>49</v>
      </c>
      <c r="E12" s="49">
        <v>2020</v>
      </c>
      <c r="F12" s="49">
        <v>230</v>
      </c>
      <c r="G12" s="49">
        <v>170</v>
      </c>
      <c r="H12" s="68">
        <v>5.3</v>
      </c>
      <c r="I12" s="68">
        <f>WineStorage[[#This Row],[Inventory]]*WineStorage[[#This Row],[Price]]</f>
        <v>1219</v>
      </c>
    </row>
    <row r="13" spans="1:9" ht="15.5" x14ac:dyDescent="0.35">
      <c r="A13" s="51" t="s">
        <v>13</v>
      </c>
      <c r="B13" s="48" t="s">
        <v>43</v>
      </c>
      <c r="C13" s="48" t="s">
        <v>60</v>
      </c>
      <c r="D13" s="48" t="s">
        <v>49</v>
      </c>
      <c r="E13" s="48">
        <v>2020</v>
      </c>
      <c r="F13" s="48">
        <v>230</v>
      </c>
      <c r="G13" s="48">
        <v>150</v>
      </c>
      <c r="H13" s="67">
        <v>6.8</v>
      </c>
      <c r="I13" s="67">
        <f>WineStorage[[#This Row],[Inventory]]*WineStorage[[#This Row],[Price]]</f>
        <v>1564</v>
      </c>
    </row>
    <row r="14" spans="1:9" ht="15.5" x14ac:dyDescent="0.35">
      <c r="A14" s="52" t="s">
        <v>16</v>
      </c>
      <c r="B14" s="49" t="s">
        <v>41</v>
      </c>
      <c r="C14" s="49" t="s">
        <v>67</v>
      </c>
      <c r="D14" s="49" t="s">
        <v>39</v>
      </c>
      <c r="E14" s="49">
        <v>2019</v>
      </c>
      <c r="F14" s="49">
        <v>230</v>
      </c>
      <c r="G14" s="49">
        <v>250</v>
      </c>
      <c r="H14" s="68">
        <v>4.2</v>
      </c>
      <c r="I14" s="68">
        <f>WineStorage[[#This Row],[Inventory]]*WineStorage[[#This Row],[Price]]</f>
        <v>966</v>
      </c>
    </row>
    <row r="15" spans="1:9" ht="15.5" x14ac:dyDescent="0.35">
      <c r="A15" s="51" t="s">
        <v>15</v>
      </c>
      <c r="B15" s="48" t="s">
        <v>41</v>
      </c>
      <c r="C15" s="48" t="s">
        <v>61</v>
      </c>
      <c r="D15" s="48" t="s">
        <v>49</v>
      </c>
      <c r="E15" s="48">
        <v>2020</v>
      </c>
      <c r="F15" s="48">
        <v>230</v>
      </c>
      <c r="G15" s="48">
        <v>280</v>
      </c>
      <c r="H15" s="67">
        <v>3.8</v>
      </c>
      <c r="I15" s="67">
        <f>WineStorage[[#This Row],[Inventory]]*WineStorage[[#This Row],[Price]]</f>
        <v>874</v>
      </c>
    </row>
    <row r="16" spans="1:9" ht="15.5" x14ac:dyDescent="0.35">
      <c r="A16" s="52" t="s">
        <v>12</v>
      </c>
      <c r="B16" s="49" t="s">
        <v>41</v>
      </c>
      <c r="C16" s="49" t="s">
        <v>62</v>
      </c>
      <c r="D16" s="49" t="s">
        <v>39</v>
      </c>
      <c r="E16" s="49">
        <v>2019</v>
      </c>
      <c r="F16" s="49">
        <v>230</v>
      </c>
      <c r="G16" s="49">
        <v>200</v>
      </c>
      <c r="H16" s="68">
        <v>4.7</v>
      </c>
      <c r="I16" s="68">
        <f>WineStorage[[#This Row],[Inventory]]*WineStorage[[#This Row],[Price]]</f>
        <v>1081</v>
      </c>
    </row>
    <row r="17" spans="1:9" ht="15.5" x14ac:dyDescent="0.35">
      <c r="A17" s="51" t="s">
        <v>19</v>
      </c>
      <c r="B17" s="48" t="s">
        <v>42</v>
      </c>
      <c r="C17" s="48" t="s">
        <v>59</v>
      </c>
      <c r="D17" s="48" t="s">
        <v>49</v>
      </c>
      <c r="E17" s="48">
        <v>2020</v>
      </c>
      <c r="F17" s="48">
        <v>200</v>
      </c>
      <c r="G17" s="48">
        <v>200</v>
      </c>
      <c r="H17" s="67">
        <v>4</v>
      </c>
      <c r="I17" s="67">
        <f>WineStorage[[#This Row],[Inventory]]*WineStorage[[#This Row],[Price]]</f>
        <v>800</v>
      </c>
    </row>
    <row r="18" spans="1:9" ht="15.5" x14ac:dyDescent="0.35">
      <c r="A18" s="52" t="s">
        <v>8</v>
      </c>
      <c r="B18" s="49" t="s">
        <v>43</v>
      </c>
      <c r="C18" s="49" t="s">
        <v>60</v>
      </c>
      <c r="D18" s="49" t="s">
        <v>39</v>
      </c>
      <c r="E18" s="49">
        <v>2019</v>
      </c>
      <c r="F18" s="49">
        <v>200</v>
      </c>
      <c r="G18" s="49">
        <v>220</v>
      </c>
      <c r="H18" s="68">
        <v>4</v>
      </c>
      <c r="I18" s="68">
        <f>WineStorage[[#This Row],[Inventory]]*WineStorage[[#This Row],[Price]]</f>
        <v>800</v>
      </c>
    </row>
    <row r="19" spans="1:9" ht="15.5" x14ac:dyDescent="0.35">
      <c r="A19" s="51" t="s">
        <v>1</v>
      </c>
      <c r="B19" s="48" t="s">
        <v>41</v>
      </c>
      <c r="C19" s="48" t="s">
        <v>2</v>
      </c>
      <c r="D19" s="48" t="s">
        <v>3</v>
      </c>
      <c r="E19" s="48">
        <v>2019</v>
      </c>
      <c r="F19" s="48">
        <v>200</v>
      </c>
      <c r="G19" s="48">
        <v>150</v>
      </c>
      <c r="H19" s="67">
        <v>5.9</v>
      </c>
      <c r="I19" s="67">
        <f>WineStorage[[#This Row],[Inventory]]*WineStorage[[#This Row],[Price]]</f>
        <v>1180</v>
      </c>
    </row>
    <row r="20" spans="1:9" ht="15.5" x14ac:dyDescent="0.35">
      <c r="A20" s="52" t="s">
        <v>20</v>
      </c>
      <c r="B20" s="49" t="s">
        <v>43</v>
      </c>
      <c r="C20" s="49" t="s">
        <v>7</v>
      </c>
      <c r="D20" s="49" t="s">
        <v>49</v>
      </c>
      <c r="E20" s="49">
        <v>2020</v>
      </c>
      <c r="F20" s="49">
        <v>170</v>
      </c>
      <c r="G20" s="49">
        <v>190</v>
      </c>
      <c r="H20" s="68">
        <v>4.9000000000000004</v>
      </c>
      <c r="I20" s="68">
        <f>WineStorage[[#This Row],[Inventory]]*WineStorage[[#This Row],[Price]]</f>
        <v>833.00000000000011</v>
      </c>
    </row>
    <row r="21" spans="1:9" ht="15.5" x14ac:dyDescent="0.35">
      <c r="A21" s="51" t="s">
        <v>22</v>
      </c>
      <c r="B21" s="48" t="s">
        <v>41</v>
      </c>
      <c r="C21" s="48" t="s">
        <v>23</v>
      </c>
      <c r="D21" s="48" t="s">
        <v>49</v>
      </c>
      <c r="E21" s="48">
        <v>2020</v>
      </c>
      <c r="F21" s="48">
        <v>170</v>
      </c>
      <c r="G21" s="48">
        <v>200</v>
      </c>
      <c r="H21" s="67">
        <v>3.9</v>
      </c>
      <c r="I21" s="67">
        <f>WineStorage[[#This Row],[Inventory]]*WineStorage[[#This Row],[Price]]</f>
        <v>663</v>
      </c>
    </row>
    <row r="22" spans="1:9" ht="15.5" x14ac:dyDescent="0.35">
      <c r="A22" s="52" t="s">
        <v>9</v>
      </c>
      <c r="B22" s="49" t="s">
        <v>41</v>
      </c>
      <c r="C22" s="49" t="s">
        <v>67</v>
      </c>
      <c r="D22" s="49" t="s">
        <v>39</v>
      </c>
      <c r="E22" s="49">
        <v>2019</v>
      </c>
      <c r="F22" s="49">
        <v>120</v>
      </c>
      <c r="G22" s="49">
        <v>100</v>
      </c>
      <c r="H22" s="68">
        <v>3.9</v>
      </c>
      <c r="I22" s="68">
        <f>WineStorage[[#This Row],[Inventory]]*WineStorage[[#This Row],[Price]]</f>
        <v>468</v>
      </c>
    </row>
    <row r="23" spans="1:9" ht="15.5" x14ac:dyDescent="0.35">
      <c r="A23" s="51" t="s">
        <v>14</v>
      </c>
      <c r="B23" s="48" t="s">
        <v>41</v>
      </c>
      <c r="C23" s="48" t="s">
        <v>62</v>
      </c>
      <c r="D23" s="48" t="s">
        <v>39</v>
      </c>
      <c r="E23" s="48">
        <v>2019</v>
      </c>
      <c r="F23" s="48">
        <v>120</v>
      </c>
      <c r="G23" s="48">
        <v>100</v>
      </c>
      <c r="H23" s="67">
        <v>5</v>
      </c>
      <c r="I23" s="67">
        <f>WineStorage[[#This Row],[Inventory]]*WineStorage[[#This Row],[Price]]</f>
        <v>600</v>
      </c>
    </row>
    <row r="24" spans="1:9" x14ac:dyDescent="0.3">
      <c r="A24" t="s">
        <v>63</v>
      </c>
      <c r="B24"/>
      <c r="C24"/>
      <c r="D24"/>
      <c r="E24"/>
      <c r="F24"/>
      <c r="G24" s="69"/>
      <c r="H24" s="69"/>
      <c r="I24" s="70">
        <f>SUBTOTAL(109,WineStorage[Value])</f>
        <v>21534</v>
      </c>
    </row>
    <row r="25" spans="1:9" x14ac:dyDescent="0.3">
      <c r="A25"/>
      <c r="B25"/>
      <c r="C25"/>
      <c r="D25"/>
      <c r="E25"/>
      <c r="F25"/>
      <c r="G25"/>
      <c r="H25"/>
      <c r="I25"/>
    </row>
  </sheetData>
  <phoneticPr fontId="0" type="noConversion"/>
  <dataValidations xWindow="517" yWindow="122" count="2">
    <dataValidation type="list" errorStyle="warning" allowBlank="1" showInputMessage="1" showErrorMessage="1" errorTitle="Farbe" error="Diese Farbe gibt es nicht" promptTitle="Farbe" prompt="Bitte Farbe eingeben" sqref="D4:D11" xr:uid="{00000000-0002-0000-0100-000000000000}">
      <formula1>"weiß,rot"</formula1>
    </dataValidation>
    <dataValidation type="list" allowBlank="1" showInputMessage="1" showErrorMessage="1" sqref="B4" xr:uid="{00000000-0002-0000-0100-000001000000}">
      <formula1>"Deutschland,Italien"</formula1>
    </dataValidation>
  </dataValidations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1"/>
  <headerFooter alignWithMargins="0">
    <oddHeader>&amp;A</oddHeader>
    <oddFooter>Seite &amp;P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workbookViewId="0">
      <selection activeCell="C16" sqref="C16"/>
    </sheetView>
  </sheetViews>
  <sheetFormatPr defaultColWidth="14.36328125" defaultRowHeight="15" x14ac:dyDescent="0.3"/>
  <cols>
    <col min="1" max="1" width="15.54296875" style="17" customWidth="1"/>
    <col min="2" max="2" width="14.6328125" style="17" customWidth="1"/>
    <col min="3" max="3" width="15.453125" style="17" customWidth="1"/>
    <col min="4" max="4" width="6.90625" style="18" bestFit="1" customWidth="1"/>
    <col min="5" max="5" width="16" style="18" customWidth="1"/>
    <col min="6" max="6" width="15.6328125" style="17" customWidth="1"/>
    <col min="7" max="7" width="19.08984375" style="17" customWidth="1"/>
    <col min="8" max="8" width="11.08984375" style="17" customWidth="1"/>
    <col min="9" max="9" width="14.6328125" style="17" bestFit="1" customWidth="1"/>
    <col min="10" max="16384" width="14.36328125" style="17"/>
  </cols>
  <sheetData>
    <row r="1" spans="1:9" ht="15.5" x14ac:dyDescent="0.35">
      <c r="A1" s="8" t="s">
        <v>0</v>
      </c>
      <c r="B1" s="9" t="s">
        <v>33</v>
      </c>
      <c r="C1" s="9" t="s">
        <v>34</v>
      </c>
      <c r="D1" s="13" t="s">
        <v>35</v>
      </c>
      <c r="E1" s="13" t="s">
        <v>44</v>
      </c>
      <c r="F1" s="8" t="s">
        <v>45</v>
      </c>
      <c r="G1" s="13" t="s">
        <v>46</v>
      </c>
      <c r="H1" s="13" t="s">
        <v>47</v>
      </c>
      <c r="I1" s="13" t="s">
        <v>48</v>
      </c>
    </row>
    <row r="2" spans="1:9" ht="15.5" x14ac:dyDescent="0.35">
      <c r="A2" s="19" t="s">
        <v>14</v>
      </c>
      <c r="B2" s="19" t="s">
        <v>41</v>
      </c>
      <c r="C2" s="19" t="s">
        <v>62</v>
      </c>
      <c r="D2" s="20" t="s">
        <v>39</v>
      </c>
      <c r="E2" s="28">
        <v>2019</v>
      </c>
      <c r="F2" s="19">
        <v>120</v>
      </c>
      <c r="G2" s="19">
        <v>100</v>
      </c>
      <c r="H2" s="64">
        <v>5</v>
      </c>
      <c r="I2" s="64">
        <f>Wine_storage2!$F$2:$F$21*Wine_storage2!$H$2:$H$21</f>
        <v>600</v>
      </c>
    </row>
    <row r="3" spans="1:9" ht="15.5" x14ac:dyDescent="0.35">
      <c r="A3" s="6" t="s">
        <v>9</v>
      </c>
      <c r="B3" s="6" t="s">
        <v>41</v>
      </c>
      <c r="C3" s="6" t="s">
        <v>67</v>
      </c>
      <c r="D3" s="21" t="s">
        <v>39</v>
      </c>
      <c r="E3" s="28">
        <v>2019</v>
      </c>
      <c r="F3" s="6">
        <v>120</v>
      </c>
      <c r="G3" s="6">
        <v>100</v>
      </c>
      <c r="H3" s="65">
        <v>3.9</v>
      </c>
      <c r="I3" s="65">
        <f>Wine_storage2!$F$2:$F$21*Wine_storage2!$H$2:$H$21</f>
        <v>468</v>
      </c>
    </row>
    <row r="4" spans="1:9" ht="15.5" x14ac:dyDescent="0.35">
      <c r="A4" s="6" t="s">
        <v>8</v>
      </c>
      <c r="B4" s="6" t="s">
        <v>43</v>
      </c>
      <c r="C4" s="6" t="s">
        <v>60</v>
      </c>
      <c r="D4" s="21" t="s">
        <v>39</v>
      </c>
      <c r="E4" s="28">
        <v>2019</v>
      </c>
      <c r="F4" s="6">
        <v>200</v>
      </c>
      <c r="G4" s="6">
        <v>220</v>
      </c>
      <c r="H4" s="56">
        <v>4</v>
      </c>
      <c r="I4" s="56">
        <f>Wine_storage2!$F$2:$F$21*Wine_storage2!$H$2:$H$21</f>
        <v>800</v>
      </c>
    </row>
    <row r="5" spans="1:9" ht="15.5" x14ac:dyDescent="0.35">
      <c r="A5" s="6" t="s">
        <v>1</v>
      </c>
      <c r="B5" s="6" t="s">
        <v>41</v>
      </c>
      <c r="C5" s="6" t="s">
        <v>2</v>
      </c>
      <c r="D5" s="21" t="s">
        <v>3</v>
      </c>
      <c r="E5" s="28">
        <v>2019</v>
      </c>
      <c r="F5" s="6">
        <v>200</v>
      </c>
      <c r="G5" s="6">
        <v>150</v>
      </c>
      <c r="H5" s="56">
        <v>5.9</v>
      </c>
      <c r="I5" s="56">
        <f>Wine_storage2!$F$2:$F$21*Wine_storage2!$H$2:$H$21</f>
        <v>1180</v>
      </c>
    </row>
    <row r="6" spans="1:9" ht="15.5" x14ac:dyDescent="0.35">
      <c r="A6" s="6" t="s">
        <v>19</v>
      </c>
      <c r="B6" s="6" t="s">
        <v>42</v>
      </c>
      <c r="C6" s="6" t="s">
        <v>59</v>
      </c>
      <c r="D6" s="21" t="s">
        <v>49</v>
      </c>
      <c r="E6" s="28">
        <v>2020</v>
      </c>
      <c r="F6" s="6">
        <v>200</v>
      </c>
      <c r="G6" s="6">
        <v>200</v>
      </c>
      <c r="H6" s="65">
        <v>4</v>
      </c>
      <c r="I6" s="65">
        <f>Wine_storage2!$F$2:$F$21*Wine_storage2!$H$2:$H$21</f>
        <v>800</v>
      </c>
    </row>
    <row r="7" spans="1:9" ht="15.5" x14ac:dyDescent="0.35">
      <c r="A7" s="6" t="s">
        <v>20</v>
      </c>
      <c r="B7" s="6" t="s">
        <v>43</v>
      </c>
      <c r="C7" s="6" t="s">
        <v>7</v>
      </c>
      <c r="D7" s="21" t="s">
        <v>49</v>
      </c>
      <c r="E7" s="28">
        <v>2020</v>
      </c>
      <c r="F7" s="6">
        <v>170</v>
      </c>
      <c r="G7" s="6">
        <v>190</v>
      </c>
      <c r="H7" s="65">
        <v>4.9000000000000004</v>
      </c>
      <c r="I7" s="65">
        <f>Wine_storage2!$F$2:$F$21*Wine_storage2!$H$2:$H$21</f>
        <v>833.00000000000011</v>
      </c>
    </row>
    <row r="8" spans="1:9" ht="15.5" x14ac:dyDescent="0.35">
      <c r="A8" s="6" t="s">
        <v>22</v>
      </c>
      <c r="B8" s="6" t="s">
        <v>41</v>
      </c>
      <c r="C8" s="6" t="s">
        <v>23</v>
      </c>
      <c r="D8" s="21" t="s">
        <v>49</v>
      </c>
      <c r="E8" s="28">
        <v>2020</v>
      </c>
      <c r="F8" s="6">
        <v>170</v>
      </c>
      <c r="G8" s="6">
        <v>200</v>
      </c>
      <c r="H8" s="56">
        <v>3.9</v>
      </c>
      <c r="I8" s="56">
        <f>Wine_storage2!$F$2:$F$21*Wine_storage2!$H$2:$H$21</f>
        <v>663</v>
      </c>
    </row>
    <row r="9" spans="1:9" ht="15.5" x14ac:dyDescent="0.35">
      <c r="A9" s="6" t="s">
        <v>11</v>
      </c>
      <c r="B9" s="6" t="s">
        <v>43</v>
      </c>
      <c r="C9" s="6" t="s">
        <v>60</v>
      </c>
      <c r="D9" s="21" t="s">
        <v>49</v>
      </c>
      <c r="E9" s="28">
        <v>2020</v>
      </c>
      <c r="F9" s="6">
        <v>230</v>
      </c>
      <c r="G9" s="6">
        <v>170</v>
      </c>
      <c r="H9" s="56">
        <v>5.3</v>
      </c>
      <c r="I9" s="56">
        <f>Wine_storage2!$F$2:$F$21*Wine_storage2!$H$2:$H$21</f>
        <v>1219</v>
      </c>
    </row>
    <row r="10" spans="1:9" ht="15.5" x14ac:dyDescent="0.35">
      <c r="A10" s="6" t="s">
        <v>12</v>
      </c>
      <c r="B10" s="6" t="s">
        <v>41</v>
      </c>
      <c r="C10" s="6" t="s">
        <v>62</v>
      </c>
      <c r="D10" s="21" t="s">
        <v>39</v>
      </c>
      <c r="E10" s="28">
        <v>2019</v>
      </c>
      <c r="F10" s="6">
        <v>230</v>
      </c>
      <c r="G10" s="6">
        <v>200</v>
      </c>
      <c r="H10" s="56">
        <v>4.7</v>
      </c>
      <c r="I10" s="56">
        <f>Wine_storage2!$F$2:$F$21*Wine_storage2!$H$2:$H$21</f>
        <v>1081</v>
      </c>
    </row>
    <row r="11" spans="1:9" ht="15.5" x14ac:dyDescent="0.35">
      <c r="A11" s="6" t="s">
        <v>13</v>
      </c>
      <c r="B11" s="6" t="s">
        <v>43</v>
      </c>
      <c r="C11" s="6" t="s">
        <v>60</v>
      </c>
      <c r="D11" s="21" t="s">
        <v>49</v>
      </c>
      <c r="E11" s="28">
        <v>2020</v>
      </c>
      <c r="F11" s="6">
        <v>230</v>
      </c>
      <c r="G11" s="6">
        <v>150</v>
      </c>
      <c r="H11" s="56">
        <v>6.8</v>
      </c>
      <c r="I11" s="56">
        <f>Wine_storage2!$F$2:$F$21*Wine_storage2!$H$2:$H$21</f>
        <v>1564</v>
      </c>
    </row>
    <row r="12" spans="1:9" ht="15.5" x14ac:dyDescent="0.35">
      <c r="A12" s="6" t="s">
        <v>15</v>
      </c>
      <c r="B12" s="6" t="s">
        <v>41</v>
      </c>
      <c r="C12" s="6" t="s">
        <v>61</v>
      </c>
      <c r="D12" s="21" t="s">
        <v>49</v>
      </c>
      <c r="E12" s="28">
        <v>2020</v>
      </c>
      <c r="F12" s="6">
        <v>230</v>
      </c>
      <c r="G12" s="6">
        <v>280</v>
      </c>
      <c r="H12" s="56">
        <v>3.8</v>
      </c>
      <c r="I12" s="56">
        <f>Wine_storage2!$F$2:$F$21*Wine_storage2!$H$2:$H$21</f>
        <v>874</v>
      </c>
    </row>
    <row r="13" spans="1:9" ht="15.5" x14ac:dyDescent="0.35">
      <c r="A13" s="6" t="s">
        <v>16</v>
      </c>
      <c r="B13" s="6" t="s">
        <v>41</v>
      </c>
      <c r="C13" s="6" t="s">
        <v>67</v>
      </c>
      <c r="D13" s="21" t="s">
        <v>39</v>
      </c>
      <c r="E13" s="28">
        <v>2019</v>
      </c>
      <c r="F13" s="6">
        <v>230</v>
      </c>
      <c r="G13" s="6">
        <v>250</v>
      </c>
      <c r="H13" s="56">
        <v>4.2</v>
      </c>
      <c r="I13" s="56">
        <f>Wine_storage2!$F$2:$F$21*Wine_storage2!$H$2:$H$21</f>
        <v>966</v>
      </c>
    </row>
    <row r="14" spans="1:9" ht="15.5" x14ac:dyDescent="0.35">
      <c r="A14" s="6" t="s">
        <v>21</v>
      </c>
      <c r="B14" s="6" t="s">
        <v>42</v>
      </c>
      <c r="C14" s="6" t="s">
        <v>18</v>
      </c>
      <c r="D14" s="21" t="s">
        <v>49</v>
      </c>
      <c r="E14" s="28">
        <v>2020</v>
      </c>
      <c r="F14" s="6">
        <v>230</v>
      </c>
      <c r="G14" s="6">
        <v>200</v>
      </c>
      <c r="H14" s="56">
        <v>3</v>
      </c>
      <c r="I14" s="56">
        <f>Wine_storage2!$F$2:$F$21*Wine_storage2!$H$2:$H$21</f>
        <v>690</v>
      </c>
    </row>
    <row r="15" spans="1:9" ht="15.5" x14ac:dyDescent="0.35">
      <c r="A15" s="6" t="s">
        <v>7</v>
      </c>
      <c r="B15" s="6" t="s">
        <v>43</v>
      </c>
      <c r="C15" s="6" t="s">
        <v>7</v>
      </c>
      <c r="D15" s="21" t="s">
        <v>49</v>
      </c>
      <c r="E15" s="28">
        <v>2020</v>
      </c>
      <c r="F15" s="6">
        <v>260</v>
      </c>
      <c r="G15" s="6">
        <v>200</v>
      </c>
      <c r="H15" s="56">
        <v>4.5999999999999996</v>
      </c>
      <c r="I15" s="56">
        <f>Wine_storage2!$F$2:$F$21*Wine_storage2!$H$2:$H$21</f>
        <v>1196</v>
      </c>
    </row>
    <row r="16" spans="1:9" ht="15.5" x14ac:dyDescent="0.35">
      <c r="A16" s="6" t="s">
        <v>10</v>
      </c>
      <c r="B16" s="6" t="s">
        <v>41</v>
      </c>
      <c r="C16" s="6" t="s">
        <v>67</v>
      </c>
      <c r="D16" s="21" t="s">
        <v>39</v>
      </c>
      <c r="E16" s="28">
        <v>2019</v>
      </c>
      <c r="F16" s="6">
        <v>300</v>
      </c>
      <c r="G16" s="6">
        <v>200</v>
      </c>
      <c r="H16" s="65">
        <v>3.8</v>
      </c>
      <c r="I16" s="65">
        <f>Wine_storage2!$F$2:$F$21*Wine_storage2!$H$2:$H$21</f>
        <v>1140</v>
      </c>
    </row>
    <row r="17" spans="1:9" ht="15.5" x14ac:dyDescent="0.35">
      <c r="A17" s="6" t="s">
        <v>6</v>
      </c>
      <c r="B17" s="6" t="s">
        <v>43</v>
      </c>
      <c r="C17" s="6" t="s">
        <v>7</v>
      </c>
      <c r="D17" s="21" t="s">
        <v>39</v>
      </c>
      <c r="E17" s="28">
        <v>2019</v>
      </c>
      <c r="F17" s="6">
        <v>300</v>
      </c>
      <c r="G17" s="6">
        <v>250</v>
      </c>
      <c r="H17" s="56">
        <v>5</v>
      </c>
      <c r="I17" s="56">
        <f>Wine_storage2!$F$2:$F$21*Wine_storage2!$H$2:$H$21</f>
        <v>1500</v>
      </c>
    </row>
    <row r="18" spans="1:9" ht="15.5" x14ac:dyDescent="0.35">
      <c r="A18" s="6" t="s">
        <v>31</v>
      </c>
      <c r="B18" s="6" t="s">
        <v>42</v>
      </c>
      <c r="C18" s="6" t="s">
        <v>59</v>
      </c>
      <c r="D18" s="21" t="s">
        <v>49</v>
      </c>
      <c r="E18" s="28">
        <v>2020</v>
      </c>
      <c r="F18" s="6">
        <v>340</v>
      </c>
      <c r="G18" s="6">
        <v>300</v>
      </c>
      <c r="H18" s="56">
        <v>4</v>
      </c>
      <c r="I18" s="56">
        <f>Wine_storage2!$F$2:$F$21*Wine_storage2!$H$2:$H$21</f>
        <v>1360</v>
      </c>
    </row>
    <row r="19" spans="1:9" ht="15.5" x14ac:dyDescent="0.35">
      <c r="A19" s="6" t="s">
        <v>17</v>
      </c>
      <c r="B19" s="6" t="s">
        <v>42</v>
      </c>
      <c r="C19" s="6" t="s">
        <v>18</v>
      </c>
      <c r="D19" s="21" t="s">
        <v>49</v>
      </c>
      <c r="E19" s="28">
        <v>2020</v>
      </c>
      <c r="F19" s="6">
        <v>300</v>
      </c>
      <c r="G19" s="6">
        <v>250</v>
      </c>
      <c r="H19" s="56">
        <v>5</v>
      </c>
      <c r="I19" s="56">
        <f>Wine_storage2!$F$2:$F$21*Wine_storage2!$H$2:$H$21</f>
        <v>1500</v>
      </c>
    </row>
    <row r="20" spans="1:9" ht="15.5" x14ac:dyDescent="0.35">
      <c r="A20" s="6" t="s">
        <v>4</v>
      </c>
      <c r="B20" s="6" t="s">
        <v>42</v>
      </c>
      <c r="C20" s="6" t="s">
        <v>5</v>
      </c>
      <c r="D20" s="21" t="s">
        <v>39</v>
      </c>
      <c r="E20" s="28">
        <v>2019</v>
      </c>
      <c r="F20" s="6">
        <v>340</v>
      </c>
      <c r="G20" s="6">
        <v>300</v>
      </c>
      <c r="H20" s="65">
        <v>4</v>
      </c>
      <c r="I20" s="65">
        <f>Wine_storage2!$F$2:$F$21*Wine_storage2!$H$2:$H$21</f>
        <v>1360</v>
      </c>
    </row>
    <row r="21" spans="1:9" ht="15.5" x14ac:dyDescent="0.35">
      <c r="A21" s="6" t="s">
        <v>24</v>
      </c>
      <c r="B21" s="6" t="s">
        <v>41</v>
      </c>
      <c r="C21" s="6" t="s">
        <v>23</v>
      </c>
      <c r="D21" s="21" t="s">
        <v>39</v>
      </c>
      <c r="E21" s="28">
        <v>2019</v>
      </c>
      <c r="F21" s="6">
        <v>300</v>
      </c>
      <c r="G21" s="6">
        <v>250</v>
      </c>
      <c r="H21" s="56">
        <v>5.8</v>
      </c>
      <c r="I21" s="56">
        <f>Wine_storage2!$F$2:$F$21*Wine_storage2!$H$2:$H$21</f>
        <v>1740</v>
      </c>
    </row>
    <row r="22" spans="1:9" ht="15.5" x14ac:dyDescent="0.35">
      <c r="A22" s="71" t="s">
        <v>63</v>
      </c>
      <c r="B22" s="71"/>
      <c r="C22" s="71"/>
      <c r="D22" s="71"/>
      <c r="E22" s="71"/>
      <c r="F22" s="71"/>
      <c r="G22" s="71"/>
      <c r="H22" s="71"/>
      <c r="I22" s="72">
        <f>SUBTOTAL(109,Tabelle6[Value])</f>
        <v>21534</v>
      </c>
    </row>
  </sheetData>
  <conditionalFormatting sqref="F2:F21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  <cfRule type="iconSet" priority="2">
      <iconSet iconSet="3Symbols2">
        <cfvo type="percent" val="0"/>
        <cfvo type="percent" val="0"/>
        <cfvo type="percent" val="67"/>
      </iconSet>
    </cfRule>
  </conditionalFormatting>
  <dataValidations count="1">
    <dataValidation type="list" errorStyle="warning" allowBlank="1" showInputMessage="1" showErrorMessage="1" errorTitle="Farbe" error="Diese Farbe gibt es nicht" promptTitle="Farbe" prompt="Bitte Farbe eingeben" sqref="D2:D9" xr:uid="{00000000-0002-0000-0200-000003000000}">
      <formula1>"weiß,rot"</formula1>
    </dataValidation>
  </dataValidations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r:id="rId1"/>
  <headerFooter alignWithMargins="0">
    <oddHeader>&amp;A</oddHeader>
    <oddFooter>Seite &amp;P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8"/>
  <sheetViews>
    <sheetView tabSelected="1" topLeftCell="A3" zoomScale="90" zoomScaleNormal="90" workbookViewId="0">
      <selection activeCell="K29" sqref="K29"/>
    </sheetView>
  </sheetViews>
  <sheetFormatPr defaultColWidth="14.36328125" defaultRowHeight="13.5" outlineLevelRow="2" x14ac:dyDescent="0.3"/>
  <cols>
    <col min="1" max="1" width="18.08984375" style="5" customWidth="1"/>
    <col min="2" max="2" width="16.6328125" style="5" customWidth="1"/>
    <col min="3" max="3" width="17.1796875" style="5" customWidth="1"/>
    <col min="4" max="4" width="9.90625" style="5" customWidth="1"/>
    <col min="5" max="5" width="13.36328125" style="5" customWidth="1"/>
    <col min="6" max="6" width="12.36328125" style="5" customWidth="1"/>
    <col min="7" max="7" width="20" style="5" customWidth="1"/>
    <col min="8" max="8" width="10.1796875" style="30" customWidth="1"/>
    <col min="9" max="9" width="15.36328125" style="5" customWidth="1"/>
    <col min="10" max="16384" width="14.36328125" style="5"/>
  </cols>
  <sheetData>
    <row r="1" spans="1:9" ht="18.5" x14ac:dyDescent="0.45">
      <c r="A1" s="11" t="s">
        <v>32</v>
      </c>
      <c r="C1" s="7"/>
      <c r="D1" s="7"/>
      <c r="E1" s="7"/>
      <c r="F1" s="7"/>
      <c r="G1" s="7"/>
      <c r="H1" s="29"/>
      <c r="I1" s="7"/>
    </row>
    <row r="2" spans="1:9" ht="15.5" x14ac:dyDescent="0.35">
      <c r="A2" s="8"/>
      <c r="B2" s="6"/>
      <c r="C2" s="6"/>
      <c r="D2" s="6"/>
      <c r="E2" s="6"/>
      <c r="F2" s="6"/>
      <c r="G2" s="6"/>
      <c r="H2" s="21"/>
      <c r="I2" s="6"/>
    </row>
    <row r="3" spans="1:9" ht="15.5" x14ac:dyDescent="0.35">
      <c r="A3" s="40" t="s">
        <v>0</v>
      </c>
      <c r="B3" s="41" t="s">
        <v>33</v>
      </c>
      <c r="C3" s="41" t="s">
        <v>34</v>
      </c>
      <c r="D3" s="41" t="s">
        <v>35</v>
      </c>
      <c r="E3" s="41" t="s">
        <v>44</v>
      </c>
      <c r="F3" s="41" t="s">
        <v>45</v>
      </c>
      <c r="G3" s="41" t="s">
        <v>46</v>
      </c>
      <c r="H3" s="41" t="s">
        <v>47</v>
      </c>
      <c r="I3" s="41" t="s">
        <v>48</v>
      </c>
    </row>
    <row r="4" spans="1:9" ht="15.5" outlineLevel="2" x14ac:dyDescent="0.35">
      <c r="A4" s="34" t="s">
        <v>4</v>
      </c>
      <c r="B4" s="35" t="s">
        <v>42</v>
      </c>
      <c r="C4" s="35" t="s">
        <v>5</v>
      </c>
      <c r="D4" s="35" t="s">
        <v>39</v>
      </c>
      <c r="E4" s="44">
        <v>2019</v>
      </c>
      <c r="F4" s="35">
        <v>340</v>
      </c>
      <c r="G4" s="35">
        <v>300</v>
      </c>
      <c r="H4" s="58">
        <v>4</v>
      </c>
      <c r="I4" s="58">
        <f>Wine_storage3!$H4*Wine_storage3!$F$4:$F$25</f>
        <v>1360</v>
      </c>
    </row>
    <row r="5" spans="1:9" ht="15.5" outlineLevel="2" x14ac:dyDescent="0.35">
      <c r="A5" s="31" t="s">
        <v>31</v>
      </c>
      <c r="B5" s="32" t="s">
        <v>42</v>
      </c>
      <c r="C5" s="32" t="s">
        <v>59</v>
      </c>
      <c r="D5" s="32" t="s">
        <v>49</v>
      </c>
      <c r="E5" s="45">
        <v>2020</v>
      </c>
      <c r="F5" s="32">
        <v>340</v>
      </c>
      <c r="G5" s="32">
        <v>300</v>
      </c>
      <c r="H5" s="59">
        <v>4</v>
      </c>
      <c r="I5" s="59">
        <f>Wine_storage3!$H5*Wine_storage3!$F$4:$F$25</f>
        <v>1360</v>
      </c>
    </row>
    <row r="6" spans="1:9" ht="15.5" outlineLevel="2" x14ac:dyDescent="0.35">
      <c r="A6" s="36" t="s">
        <v>19</v>
      </c>
      <c r="B6" s="37" t="s">
        <v>42</v>
      </c>
      <c r="C6" s="37" t="s">
        <v>59</v>
      </c>
      <c r="D6" s="37" t="s">
        <v>49</v>
      </c>
      <c r="E6" s="46">
        <v>2020</v>
      </c>
      <c r="F6" s="37">
        <v>200</v>
      </c>
      <c r="G6" s="37">
        <v>200</v>
      </c>
      <c r="H6" s="60">
        <v>4</v>
      </c>
      <c r="I6" s="60">
        <f>Wine_storage3!$H6*Wine_storage3!$F$4:$F$25</f>
        <v>800</v>
      </c>
    </row>
    <row r="7" spans="1:9" ht="15.5" outlineLevel="2" x14ac:dyDescent="0.35">
      <c r="A7" s="31" t="s">
        <v>17</v>
      </c>
      <c r="B7" s="32" t="s">
        <v>42</v>
      </c>
      <c r="C7" s="32" t="s">
        <v>18</v>
      </c>
      <c r="D7" s="32" t="s">
        <v>49</v>
      </c>
      <c r="E7" s="45">
        <v>2020</v>
      </c>
      <c r="F7" s="32">
        <v>300</v>
      </c>
      <c r="G7" s="32">
        <v>250</v>
      </c>
      <c r="H7" s="59">
        <v>5</v>
      </c>
      <c r="I7" s="59">
        <f>Wine_storage3!$H7*Wine_storage3!$F$4:$F$25</f>
        <v>1500</v>
      </c>
    </row>
    <row r="8" spans="1:9" ht="15.5" outlineLevel="2" x14ac:dyDescent="0.35">
      <c r="A8" s="36" t="s">
        <v>21</v>
      </c>
      <c r="B8" s="37" t="s">
        <v>42</v>
      </c>
      <c r="C8" s="37" t="s">
        <v>18</v>
      </c>
      <c r="D8" s="37" t="s">
        <v>49</v>
      </c>
      <c r="E8" s="46">
        <v>2020</v>
      </c>
      <c r="F8" s="37">
        <v>230</v>
      </c>
      <c r="G8" s="37">
        <v>200</v>
      </c>
      <c r="H8" s="60">
        <v>3</v>
      </c>
      <c r="I8" s="60">
        <f>Wine_storage3!$H8*Wine_storage3!$F$4:$F$25</f>
        <v>690</v>
      </c>
    </row>
    <row r="9" spans="1:9" ht="15.5" outlineLevel="1" x14ac:dyDescent="0.35">
      <c r="A9" s="36"/>
      <c r="B9" s="42" t="s">
        <v>64</v>
      </c>
      <c r="C9" s="37"/>
      <c r="D9" s="37"/>
      <c r="E9" s="46"/>
      <c r="F9" s="37">
        <f>SUBTOTAL(9,F4:F8)</f>
        <v>1410</v>
      </c>
      <c r="G9" s="37"/>
      <c r="H9" s="60"/>
      <c r="I9" s="60">
        <f>SUBTOTAL(9,I4:I8)</f>
        <v>5710</v>
      </c>
    </row>
    <row r="10" spans="1:9" ht="15.5" outlineLevel="2" x14ac:dyDescent="0.35">
      <c r="A10" s="31" t="s">
        <v>6</v>
      </c>
      <c r="B10" s="32" t="s">
        <v>43</v>
      </c>
      <c r="C10" s="32" t="s">
        <v>7</v>
      </c>
      <c r="D10" s="32" t="s">
        <v>39</v>
      </c>
      <c r="E10" s="45">
        <v>2019</v>
      </c>
      <c r="F10" s="32">
        <v>300</v>
      </c>
      <c r="G10" s="32">
        <v>250</v>
      </c>
      <c r="H10" s="59">
        <v>5</v>
      </c>
      <c r="I10" s="59">
        <f>Wine_storage3!$H10*Wine_storage3!$F$4:$F$25</f>
        <v>1500</v>
      </c>
    </row>
    <row r="11" spans="1:9" ht="15.5" outlineLevel="2" x14ac:dyDescent="0.35">
      <c r="A11" s="36" t="s">
        <v>7</v>
      </c>
      <c r="B11" s="37" t="s">
        <v>43</v>
      </c>
      <c r="C11" s="37" t="s">
        <v>7</v>
      </c>
      <c r="D11" s="37" t="s">
        <v>49</v>
      </c>
      <c r="E11" s="46">
        <v>2020</v>
      </c>
      <c r="F11" s="37">
        <v>260</v>
      </c>
      <c r="G11" s="37">
        <v>200</v>
      </c>
      <c r="H11" s="60">
        <v>4.5999999999999996</v>
      </c>
      <c r="I11" s="60">
        <f>Wine_storage3!$H11*Wine_storage3!$F$4:$F$25</f>
        <v>1196</v>
      </c>
    </row>
    <row r="12" spans="1:9" ht="15.5" outlineLevel="2" x14ac:dyDescent="0.35">
      <c r="A12" s="31" t="s">
        <v>20</v>
      </c>
      <c r="B12" s="32" t="s">
        <v>43</v>
      </c>
      <c r="C12" s="32" t="s">
        <v>7</v>
      </c>
      <c r="D12" s="32" t="s">
        <v>49</v>
      </c>
      <c r="E12" s="45">
        <v>2020</v>
      </c>
      <c r="F12" s="32">
        <v>170</v>
      </c>
      <c r="G12" s="32">
        <v>190</v>
      </c>
      <c r="H12" s="59">
        <v>4.9000000000000004</v>
      </c>
      <c r="I12" s="59">
        <f>Wine_storage3!$H12*Wine_storage3!$F$4:$F$25</f>
        <v>833.00000000000011</v>
      </c>
    </row>
    <row r="13" spans="1:9" ht="15.5" outlineLevel="2" x14ac:dyDescent="0.35">
      <c r="A13" s="36" t="s">
        <v>8</v>
      </c>
      <c r="B13" s="37" t="s">
        <v>43</v>
      </c>
      <c r="C13" s="37" t="s">
        <v>60</v>
      </c>
      <c r="D13" s="37" t="s">
        <v>39</v>
      </c>
      <c r="E13" s="46">
        <v>2019</v>
      </c>
      <c r="F13" s="37">
        <v>200</v>
      </c>
      <c r="G13" s="37">
        <v>220</v>
      </c>
      <c r="H13" s="60">
        <v>4</v>
      </c>
      <c r="I13" s="60">
        <f>Wine_storage3!$H13*Wine_storage3!$F$4:$F$25</f>
        <v>800</v>
      </c>
    </row>
    <row r="14" spans="1:9" ht="15.5" outlineLevel="2" x14ac:dyDescent="0.35">
      <c r="A14" s="31" t="s">
        <v>11</v>
      </c>
      <c r="B14" s="32" t="s">
        <v>43</v>
      </c>
      <c r="C14" s="32" t="s">
        <v>60</v>
      </c>
      <c r="D14" s="32" t="s">
        <v>49</v>
      </c>
      <c r="E14" s="45">
        <v>2020</v>
      </c>
      <c r="F14" s="32">
        <v>230</v>
      </c>
      <c r="G14" s="32">
        <v>170</v>
      </c>
      <c r="H14" s="59">
        <v>5.3</v>
      </c>
      <c r="I14" s="59">
        <f>Wine_storage3!$H14*Wine_storage3!$F$4:$F$25</f>
        <v>1219</v>
      </c>
    </row>
    <row r="15" spans="1:9" ht="15.5" outlineLevel="2" x14ac:dyDescent="0.35">
      <c r="A15" s="36" t="s">
        <v>13</v>
      </c>
      <c r="B15" s="37" t="s">
        <v>43</v>
      </c>
      <c r="C15" s="37" t="s">
        <v>60</v>
      </c>
      <c r="D15" s="37" t="s">
        <v>49</v>
      </c>
      <c r="E15" s="46">
        <v>2020</v>
      </c>
      <c r="F15" s="37">
        <v>230</v>
      </c>
      <c r="G15" s="37">
        <v>150</v>
      </c>
      <c r="H15" s="60">
        <v>6.8</v>
      </c>
      <c r="I15" s="60">
        <f>Wine_storage3!$H15*Wine_storage3!$F$4:$F$25</f>
        <v>1564</v>
      </c>
    </row>
    <row r="16" spans="1:9" ht="15.5" outlineLevel="1" x14ac:dyDescent="0.35">
      <c r="A16" s="36"/>
      <c r="B16" s="42" t="s">
        <v>65</v>
      </c>
      <c r="C16" s="37"/>
      <c r="D16" s="37"/>
      <c r="E16" s="46"/>
      <c r="F16" s="37">
        <f>SUBTOTAL(9,F10:F15)</f>
        <v>1390</v>
      </c>
      <c r="G16" s="37"/>
      <c r="H16" s="60"/>
      <c r="I16" s="60">
        <f>SUBTOTAL(9,I10:I15)</f>
        <v>7112</v>
      </c>
    </row>
    <row r="17" spans="1:9" ht="15.5" outlineLevel="2" x14ac:dyDescent="0.35">
      <c r="A17" s="31" t="s">
        <v>10</v>
      </c>
      <c r="B17" s="32" t="s">
        <v>41</v>
      </c>
      <c r="C17" s="32" t="s">
        <v>67</v>
      </c>
      <c r="D17" s="32" t="s">
        <v>39</v>
      </c>
      <c r="E17" s="45">
        <v>2019</v>
      </c>
      <c r="F17" s="32">
        <v>300</v>
      </c>
      <c r="G17" s="32">
        <v>200</v>
      </c>
      <c r="H17" s="61">
        <v>3.8</v>
      </c>
      <c r="I17" s="61">
        <f>Wine_storage3!$H17*Wine_storage3!$F$4:$F$25</f>
        <v>1140</v>
      </c>
    </row>
    <row r="18" spans="1:9" ht="15.5" outlineLevel="2" x14ac:dyDescent="0.35">
      <c r="A18" s="36" t="s">
        <v>9</v>
      </c>
      <c r="B18" s="37" t="s">
        <v>41</v>
      </c>
      <c r="C18" s="37" t="s">
        <v>67</v>
      </c>
      <c r="D18" s="37" t="s">
        <v>39</v>
      </c>
      <c r="E18" s="46">
        <v>2019</v>
      </c>
      <c r="F18" s="37">
        <v>120</v>
      </c>
      <c r="G18" s="37">
        <v>100</v>
      </c>
      <c r="H18" s="60">
        <v>3.9</v>
      </c>
      <c r="I18" s="60">
        <f>Wine_storage3!$H18*Wine_storage3!$F$4:$F$25</f>
        <v>468</v>
      </c>
    </row>
    <row r="19" spans="1:9" ht="15.5" outlineLevel="2" x14ac:dyDescent="0.35">
      <c r="A19" s="31" t="s">
        <v>16</v>
      </c>
      <c r="B19" s="32" t="s">
        <v>41</v>
      </c>
      <c r="C19" s="32" t="s">
        <v>67</v>
      </c>
      <c r="D19" s="32" t="s">
        <v>39</v>
      </c>
      <c r="E19" s="45">
        <v>2019</v>
      </c>
      <c r="F19" s="32">
        <v>230</v>
      </c>
      <c r="G19" s="32">
        <v>250</v>
      </c>
      <c r="H19" s="59">
        <v>4.2</v>
      </c>
      <c r="I19" s="59">
        <f>Wine_storage3!$H19*Wine_storage3!$F$4:$F$25</f>
        <v>966</v>
      </c>
    </row>
    <row r="20" spans="1:9" ht="15.5" outlineLevel="2" x14ac:dyDescent="0.35">
      <c r="A20" s="36" t="s">
        <v>15</v>
      </c>
      <c r="B20" s="37" t="s">
        <v>41</v>
      </c>
      <c r="C20" s="37" t="s">
        <v>61</v>
      </c>
      <c r="D20" s="37" t="s">
        <v>49</v>
      </c>
      <c r="E20" s="46">
        <v>2020</v>
      </c>
      <c r="F20" s="37">
        <v>230</v>
      </c>
      <c r="G20" s="37">
        <v>280</v>
      </c>
      <c r="H20" s="60">
        <v>3.8</v>
      </c>
      <c r="I20" s="60">
        <f>Wine_storage3!$H20*Wine_storage3!$F$4:$F$25</f>
        <v>874</v>
      </c>
    </row>
    <row r="21" spans="1:9" ht="15.5" outlineLevel="2" x14ac:dyDescent="0.35">
      <c r="A21" s="31" t="s">
        <v>1</v>
      </c>
      <c r="B21" s="32" t="s">
        <v>41</v>
      </c>
      <c r="C21" s="32" t="s">
        <v>2</v>
      </c>
      <c r="D21" s="32" t="s">
        <v>3</v>
      </c>
      <c r="E21" s="45">
        <v>2019</v>
      </c>
      <c r="F21" s="32">
        <v>200</v>
      </c>
      <c r="G21" s="32">
        <v>150</v>
      </c>
      <c r="H21" s="59">
        <v>5.9</v>
      </c>
      <c r="I21" s="59">
        <f>Wine_storage3!$H21*Wine_storage3!$F$4:$F$25</f>
        <v>1180</v>
      </c>
    </row>
    <row r="22" spans="1:9" ht="15.5" outlineLevel="2" x14ac:dyDescent="0.35">
      <c r="A22" s="36" t="s">
        <v>12</v>
      </c>
      <c r="B22" s="37" t="s">
        <v>41</v>
      </c>
      <c r="C22" s="37" t="s">
        <v>62</v>
      </c>
      <c r="D22" s="37" t="s">
        <v>39</v>
      </c>
      <c r="E22" s="46">
        <v>2019</v>
      </c>
      <c r="F22" s="37">
        <v>230</v>
      </c>
      <c r="G22" s="37">
        <v>200</v>
      </c>
      <c r="H22" s="60">
        <v>4.7</v>
      </c>
      <c r="I22" s="60">
        <f>Wine_storage3!$H22*Wine_storage3!$F$4:$F$25</f>
        <v>1081</v>
      </c>
    </row>
    <row r="23" spans="1:9" ht="15.5" outlineLevel="2" x14ac:dyDescent="0.35">
      <c r="A23" s="31" t="s">
        <v>14</v>
      </c>
      <c r="B23" s="32" t="s">
        <v>41</v>
      </c>
      <c r="C23" s="32" t="s">
        <v>62</v>
      </c>
      <c r="D23" s="32" t="s">
        <v>39</v>
      </c>
      <c r="E23" s="45">
        <v>2019</v>
      </c>
      <c r="F23" s="32">
        <v>120</v>
      </c>
      <c r="G23" s="32">
        <v>100</v>
      </c>
      <c r="H23" s="59">
        <v>5</v>
      </c>
      <c r="I23" s="59">
        <f>Wine_storage3!$H23*Wine_storage3!$F$4:$F$25</f>
        <v>600</v>
      </c>
    </row>
    <row r="24" spans="1:9" ht="15.5" outlineLevel="2" x14ac:dyDescent="0.35">
      <c r="A24" s="36" t="s">
        <v>24</v>
      </c>
      <c r="B24" s="37" t="s">
        <v>41</v>
      </c>
      <c r="C24" s="37" t="s">
        <v>23</v>
      </c>
      <c r="D24" s="37" t="s">
        <v>39</v>
      </c>
      <c r="E24" s="46">
        <v>2019</v>
      </c>
      <c r="F24" s="37">
        <v>300</v>
      </c>
      <c r="G24" s="37">
        <v>250</v>
      </c>
      <c r="H24" s="60">
        <v>5.8</v>
      </c>
      <c r="I24" s="60">
        <f>Wine_storage3!$H24*Wine_storage3!$F$4:$F$25</f>
        <v>1740</v>
      </c>
    </row>
    <row r="25" spans="1:9" ht="15.5" outlineLevel="2" x14ac:dyDescent="0.35">
      <c r="A25" s="31" t="s">
        <v>22</v>
      </c>
      <c r="B25" s="32" t="s">
        <v>41</v>
      </c>
      <c r="C25" s="32" t="s">
        <v>23</v>
      </c>
      <c r="D25" s="32" t="s">
        <v>49</v>
      </c>
      <c r="E25" s="45">
        <v>2020</v>
      </c>
      <c r="F25" s="32">
        <v>170</v>
      </c>
      <c r="G25" s="32">
        <v>200</v>
      </c>
      <c r="H25" s="59">
        <v>3.9</v>
      </c>
      <c r="I25" s="59">
        <f>Wine_storage3!$H25*Wine_storage3!$F$4:$F$25</f>
        <v>663</v>
      </c>
    </row>
    <row r="26" spans="1:9" ht="15.5" outlineLevel="1" x14ac:dyDescent="0.35">
      <c r="A26" s="31"/>
      <c r="B26" s="43" t="s">
        <v>66</v>
      </c>
      <c r="C26" s="32"/>
      <c r="D26" s="32"/>
      <c r="E26" s="33"/>
      <c r="F26" s="32">
        <f>SUBTOTAL(9,F17:F25)</f>
        <v>1900</v>
      </c>
      <c r="G26" s="32"/>
      <c r="H26" s="59"/>
      <c r="I26" s="59">
        <f>SUBTOTAL(9,I17:I25)</f>
        <v>8712</v>
      </c>
    </row>
    <row r="27" spans="1:9" ht="15.5" x14ac:dyDescent="0.35">
      <c r="A27" s="31"/>
      <c r="B27" s="43" t="s">
        <v>63</v>
      </c>
      <c r="C27" s="32"/>
      <c r="D27" s="32"/>
      <c r="E27" s="33"/>
      <c r="F27" s="32">
        <f>SUBTOTAL(9,F4:F25)</f>
        <v>4700</v>
      </c>
      <c r="G27" s="32"/>
      <c r="H27" s="59"/>
      <c r="I27" s="59">
        <f>SUBTOTAL(9,I4:I25)</f>
        <v>21534</v>
      </c>
    </row>
    <row r="28" spans="1:9" x14ac:dyDescent="0.3">
      <c r="A28"/>
      <c r="B28"/>
      <c r="C28"/>
      <c r="D28"/>
      <c r="E28"/>
      <c r="F28"/>
      <c r="G28"/>
      <c r="H28"/>
      <c r="I28"/>
    </row>
  </sheetData>
  <dataValidations count="2">
    <dataValidation type="list" allowBlank="1" showInputMessage="1" showErrorMessage="1" sqref="B4" xr:uid="{00000000-0002-0000-0300-000002000000}">
      <formula1>"Deutschland,Italien"</formula1>
    </dataValidation>
    <dataValidation type="list" errorStyle="warning" allowBlank="1" showInputMessage="1" showErrorMessage="1" errorTitle="Farbe" error="Diese Farbe gibt es nicht" promptTitle="Farbe" prompt="Bitte Farbe eingeben" sqref="D4:D8 D10:D12" xr:uid="{00000000-0002-0000-0300-000003000000}">
      <formula1>"weiß,rot"</formula1>
    </dataValidation>
  </dataValidations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1"/>
  <headerFooter alignWithMargins="0">
    <oddHeader>&amp;A</oddHeader>
    <oddFooter>Seite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4"/>
  <sheetViews>
    <sheetView workbookViewId="0">
      <selection activeCell="C17" sqref="C17"/>
    </sheetView>
  </sheetViews>
  <sheetFormatPr defaultColWidth="14.36328125" defaultRowHeight="13.5" x14ac:dyDescent="0.3"/>
  <cols>
    <col min="1" max="1" width="16" style="5" customWidth="1"/>
    <col min="2" max="2" width="14.36328125" style="5" customWidth="1"/>
    <col min="3" max="3" width="16.453125" style="5" bestFit="1" customWidth="1"/>
    <col min="4" max="4" width="9.08984375" style="5" bestFit="1" customWidth="1"/>
    <col min="5" max="5" width="12.453125" style="5" customWidth="1"/>
    <col min="6" max="6" width="11.90625" style="5" customWidth="1"/>
    <col min="7" max="7" width="17.453125" style="5" customWidth="1"/>
    <col min="8" max="8" width="11.453125" style="5" customWidth="1"/>
    <col min="9" max="9" width="16.08984375" style="5" customWidth="1"/>
    <col min="10" max="16384" width="14.36328125" style="5"/>
  </cols>
  <sheetData>
    <row r="1" spans="1:9" ht="18.5" x14ac:dyDescent="0.45">
      <c r="A1" s="11" t="s">
        <v>32</v>
      </c>
      <c r="C1" s="7"/>
      <c r="D1" s="7"/>
      <c r="E1" s="7"/>
      <c r="F1" s="7"/>
      <c r="G1" s="7"/>
      <c r="H1" s="7"/>
      <c r="I1" s="7"/>
    </row>
    <row r="2" spans="1:9" ht="15.5" x14ac:dyDescent="0.35">
      <c r="A2" s="8"/>
      <c r="B2" s="6"/>
      <c r="C2" s="6"/>
      <c r="D2" s="6"/>
      <c r="E2" s="6"/>
      <c r="F2" s="6"/>
      <c r="G2" s="6"/>
      <c r="H2" s="6"/>
      <c r="I2" s="6"/>
    </row>
    <row r="3" spans="1:9" ht="15.5" x14ac:dyDescent="0.35">
      <c r="A3" s="8" t="s">
        <v>0</v>
      </c>
      <c r="B3" s="9" t="s">
        <v>33</v>
      </c>
      <c r="C3" s="9" t="s">
        <v>34</v>
      </c>
      <c r="D3" s="9" t="s">
        <v>35</v>
      </c>
      <c r="E3" s="9" t="s">
        <v>44</v>
      </c>
      <c r="F3" s="9" t="s">
        <v>45</v>
      </c>
      <c r="G3" s="10" t="s">
        <v>46</v>
      </c>
      <c r="H3" s="13" t="s">
        <v>47</v>
      </c>
      <c r="I3" s="13" t="s">
        <v>48</v>
      </c>
    </row>
    <row r="4" spans="1:9" ht="15.5" x14ac:dyDescent="0.35">
      <c r="A4" s="6" t="s">
        <v>6</v>
      </c>
      <c r="B4" s="6" t="s">
        <v>43</v>
      </c>
      <c r="C4" s="6" t="s">
        <v>7</v>
      </c>
      <c r="D4" s="6" t="s">
        <v>39</v>
      </c>
      <c r="E4" s="6">
        <v>2019</v>
      </c>
      <c r="F4" s="6">
        <v>300</v>
      </c>
      <c r="G4" s="6">
        <v>250</v>
      </c>
      <c r="H4" s="56">
        <v>5</v>
      </c>
      <c r="I4" s="56">
        <f>Weinlager4[[#This Row],[Inventory]]*Weinlager4[[#This Row],[Price]]</f>
        <v>1500</v>
      </c>
    </row>
    <row r="5" spans="1:9" ht="15.5" x14ac:dyDescent="0.35">
      <c r="A5" s="6" t="s">
        <v>7</v>
      </c>
      <c r="B5" s="6" t="s">
        <v>43</v>
      </c>
      <c r="C5" s="6" t="s">
        <v>7</v>
      </c>
      <c r="D5" s="6" t="s">
        <v>49</v>
      </c>
      <c r="E5" s="6">
        <v>2020</v>
      </c>
      <c r="F5" s="6">
        <v>260</v>
      </c>
      <c r="G5" s="6">
        <v>200</v>
      </c>
      <c r="H5" s="56">
        <v>4.5999999999999996</v>
      </c>
      <c r="I5" s="56">
        <f>Weinlager4[[#This Row],[Inventory]]*Weinlager4[[#This Row],[Price]]</f>
        <v>1196</v>
      </c>
    </row>
    <row r="6" spans="1:9" ht="15.5" x14ac:dyDescent="0.35">
      <c r="A6" s="6" t="s">
        <v>20</v>
      </c>
      <c r="B6" s="6" t="s">
        <v>43</v>
      </c>
      <c r="C6" s="6" t="s">
        <v>7</v>
      </c>
      <c r="D6" s="6" t="s">
        <v>49</v>
      </c>
      <c r="E6" s="6">
        <v>2020</v>
      </c>
      <c r="F6" s="6">
        <v>170</v>
      </c>
      <c r="G6" s="6">
        <v>190</v>
      </c>
      <c r="H6" s="56">
        <v>4.9000000000000004</v>
      </c>
      <c r="I6" s="56">
        <f>Weinlager4[[#This Row],[Inventory]]*Weinlager4[[#This Row],[Price]]</f>
        <v>833.00000000000011</v>
      </c>
    </row>
    <row r="7" spans="1:9" ht="15.5" x14ac:dyDescent="0.35">
      <c r="A7" s="6" t="s">
        <v>8</v>
      </c>
      <c r="B7" s="6" t="s">
        <v>43</v>
      </c>
      <c r="C7" s="6" t="s">
        <v>60</v>
      </c>
      <c r="D7" s="6" t="s">
        <v>39</v>
      </c>
      <c r="E7" s="6">
        <v>2019</v>
      </c>
      <c r="F7" s="6">
        <v>200</v>
      </c>
      <c r="G7" s="6">
        <v>220</v>
      </c>
      <c r="H7" s="56">
        <v>4</v>
      </c>
      <c r="I7" s="56">
        <f>Weinlager4[[#This Row],[Inventory]]*Weinlager4[[#This Row],[Price]]</f>
        <v>800</v>
      </c>
    </row>
    <row r="8" spans="1:9" ht="15.5" x14ac:dyDescent="0.35">
      <c r="A8" s="6" t="s">
        <v>11</v>
      </c>
      <c r="B8" s="6" t="s">
        <v>43</v>
      </c>
      <c r="C8" s="6" t="s">
        <v>60</v>
      </c>
      <c r="D8" s="6" t="s">
        <v>49</v>
      </c>
      <c r="E8" s="6">
        <v>2020</v>
      </c>
      <c r="F8" s="6">
        <v>230</v>
      </c>
      <c r="G8" s="6">
        <v>170</v>
      </c>
      <c r="H8" s="56">
        <v>5.3</v>
      </c>
      <c r="I8" s="56">
        <f>Weinlager4[[#This Row],[Inventory]]*Weinlager4[[#This Row],[Price]]</f>
        <v>1219</v>
      </c>
    </row>
    <row r="9" spans="1:9" ht="15.5" x14ac:dyDescent="0.35">
      <c r="A9" s="6" t="s">
        <v>13</v>
      </c>
      <c r="B9" s="6" t="s">
        <v>43</v>
      </c>
      <c r="C9" s="6" t="s">
        <v>60</v>
      </c>
      <c r="D9" s="6" t="s">
        <v>49</v>
      </c>
      <c r="E9" s="6">
        <v>2020</v>
      </c>
      <c r="F9" s="6">
        <v>230</v>
      </c>
      <c r="G9" s="6">
        <v>150</v>
      </c>
      <c r="H9" s="56">
        <v>6.8</v>
      </c>
      <c r="I9" s="56">
        <f>Weinlager4[[#This Row],[Inventory]]*Weinlager4[[#This Row],[Price]]</f>
        <v>1564</v>
      </c>
    </row>
    <row r="10" spans="1:9" ht="15.5" x14ac:dyDescent="0.35">
      <c r="A10" s="6" t="s">
        <v>4</v>
      </c>
      <c r="B10" s="6" t="s">
        <v>42</v>
      </c>
      <c r="C10" s="6" t="s">
        <v>5</v>
      </c>
      <c r="D10" s="6" t="s">
        <v>39</v>
      </c>
      <c r="E10" s="6">
        <v>2019</v>
      </c>
      <c r="F10" s="6">
        <v>340</v>
      </c>
      <c r="G10" s="6">
        <v>300</v>
      </c>
      <c r="H10" s="56">
        <v>4</v>
      </c>
      <c r="I10" s="56">
        <f>Weinlager4[[#This Row],[Inventory]]*Weinlager4[[#This Row],[Price]]</f>
        <v>1360</v>
      </c>
    </row>
    <row r="11" spans="1:9" ht="15.5" x14ac:dyDescent="0.35">
      <c r="A11" s="6" t="s">
        <v>31</v>
      </c>
      <c r="B11" s="6" t="s">
        <v>42</v>
      </c>
      <c r="C11" s="6" t="s">
        <v>59</v>
      </c>
      <c r="D11" s="6" t="s">
        <v>49</v>
      </c>
      <c r="E11" s="6">
        <v>2020</v>
      </c>
      <c r="F11" s="6">
        <v>340</v>
      </c>
      <c r="G11" s="6">
        <v>300</v>
      </c>
      <c r="H11" s="56">
        <v>4</v>
      </c>
      <c r="I11" s="56">
        <f>Weinlager4[[#This Row],[Inventory]]*Weinlager4[[#This Row],[Price]]</f>
        <v>1360</v>
      </c>
    </row>
    <row r="12" spans="1:9" ht="15.5" x14ac:dyDescent="0.35">
      <c r="A12" s="6" t="s">
        <v>19</v>
      </c>
      <c r="B12" s="6" t="s">
        <v>42</v>
      </c>
      <c r="C12" s="6" t="s">
        <v>59</v>
      </c>
      <c r="D12" s="6" t="s">
        <v>49</v>
      </c>
      <c r="E12" s="6">
        <v>2020</v>
      </c>
      <c r="F12" s="6">
        <v>200</v>
      </c>
      <c r="G12" s="6">
        <v>200</v>
      </c>
      <c r="H12" s="56">
        <v>4</v>
      </c>
      <c r="I12" s="56">
        <f>Weinlager4[[#This Row],[Inventory]]*Weinlager4[[#This Row],[Price]]</f>
        <v>800</v>
      </c>
    </row>
    <row r="13" spans="1:9" ht="15.5" x14ac:dyDescent="0.35">
      <c r="A13" s="6" t="s">
        <v>17</v>
      </c>
      <c r="B13" s="6" t="s">
        <v>42</v>
      </c>
      <c r="C13" s="6" t="s">
        <v>18</v>
      </c>
      <c r="D13" s="6" t="s">
        <v>49</v>
      </c>
      <c r="E13" s="6">
        <v>2020</v>
      </c>
      <c r="F13" s="6">
        <v>300</v>
      </c>
      <c r="G13" s="6">
        <v>250</v>
      </c>
      <c r="H13" s="56">
        <v>5</v>
      </c>
      <c r="I13" s="56">
        <f>Weinlager4[[#This Row],[Inventory]]*Weinlager4[[#This Row],[Price]]</f>
        <v>1500</v>
      </c>
    </row>
    <row r="14" spans="1:9" ht="15.5" x14ac:dyDescent="0.35">
      <c r="A14" s="6" t="s">
        <v>21</v>
      </c>
      <c r="B14" s="6" t="s">
        <v>42</v>
      </c>
      <c r="C14" s="6" t="s">
        <v>18</v>
      </c>
      <c r="D14" s="6" t="s">
        <v>49</v>
      </c>
      <c r="E14" s="6">
        <v>2020</v>
      </c>
      <c r="F14" s="6">
        <v>230</v>
      </c>
      <c r="G14" s="6">
        <v>200</v>
      </c>
      <c r="H14" s="56">
        <v>3</v>
      </c>
      <c r="I14" s="56">
        <f>Weinlager4[[#This Row],[Inventory]]*Weinlager4[[#This Row],[Price]]</f>
        <v>690</v>
      </c>
    </row>
    <row r="15" spans="1:9" ht="15.5" x14ac:dyDescent="0.35">
      <c r="A15" s="6" t="s">
        <v>10</v>
      </c>
      <c r="B15" s="6" t="s">
        <v>41</v>
      </c>
      <c r="C15" s="6" t="s">
        <v>67</v>
      </c>
      <c r="D15" s="6" t="s">
        <v>39</v>
      </c>
      <c r="E15" s="6">
        <v>2019</v>
      </c>
      <c r="F15" s="6">
        <v>300</v>
      </c>
      <c r="G15" s="6">
        <v>200</v>
      </c>
      <c r="H15" s="56">
        <v>3.8</v>
      </c>
      <c r="I15" s="56">
        <f>Weinlager4[[#This Row],[Inventory]]*Weinlager4[[#This Row],[Price]]</f>
        <v>1140</v>
      </c>
    </row>
    <row r="16" spans="1:9" ht="15.5" x14ac:dyDescent="0.35">
      <c r="A16" s="6" t="s">
        <v>9</v>
      </c>
      <c r="B16" s="6" t="s">
        <v>41</v>
      </c>
      <c r="C16" s="6" t="s">
        <v>67</v>
      </c>
      <c r="D16" s="6" t="s">
        <v>39</v>
      </c>
      <c r="E16" s="6">
        <v>2019</v>
      </c>
      <c r="F16" s="6">
        <v>120</v>
      </c>
      <c r="G16" s="6">
        <v>100</v>
      </c>
      <c r="H16" s="56">
        <v>3.9</v>
      </c>
      <c r="I16" s="56">
        <f>Weinlager4[[#This Row],[Inventory]]*Weinlager4[[#This Row],[Price]]</f>
        <v>468</v>
      </c>
    </row>
    <row r="17" spans="1:9" ht="15.5" x14ac:dyDescent="0.35">
      <c r="A17" s="6" t="s">
        <v>16</v>
      </c>
      <c r="B17" s="6" t="s">
        <v>41</v>
      </c>
      <c r="C17" s="6" t="s">
        <v>67</v>
      </c>
      <c r="D17" s="6" t="s">
        <v>39</v>
      </c>
      <c r="E17" s="6">
        <v>2019</v>
      </c>
      <c r="F17" s="6">
        <v>230</v>
      </c>
      <c r="G17" s="6">
        <v>250</v>
      </c>
      <c r="H17" s="56">
        <v>4.2</v>
      </c>
      <c r="I17" s="56">
        <f>Weinlager4[[#This Row],[Inventory]]*Weinlager4[[#This Row],[Price]]</f>
        <v>966</v>
      </c>
    </row>
    <row r="18" spans="1:9" ht="15.5" x14ac:dyDescent="0.35">
      <c r="A18" s="6" t="s">
        <v>15</v>
      </c>
      <c r="B18" s="6" t="s">
        <v>41</v>
      </c>
      <c r="C18" s="6" t="s">
        <v>61</v>
      </c>
      <c r="D18" s="6" t="s">
        <v>49</v>
      </c>
      <c r="E18" s="6">
        <v>2020</v>
      </c>
      <c r="F18" s="6">
        <v>230</v>
      </c>
      <c r="G18" s="6">
        <v>280</v>
      </c>
      <c r="H18" s="56">
        <v>3.8</v>
      </c>
      <c r="I18" s="56">
        <f>Weinlager4[[#This Row],[Inventory]]*Weinlager4[[#This Row],[Price]]</f>
        <v>874</v>
      </c>
    </row>
    <row r="19" spans="1:9" ht="15.5" x14ac:dyDescent="0.35">
      <c r="A19" s="6" t="s">
        <v>1</v>
      </c>
      <c r="B19" s="6" t="s">
        <v>41</v>
      </c>
      <c r="C19" s="6" t="s">
        <v>2</v>
      </c>
      <c r="D19" s="6" t="s">
        <v>3</v>
      </c>
      <c r="E19" s="6">
        <v>2019</v>
      </c>
      <c r="F19" s="6">
        <v>200</v>
      </c>
      <c r="G19" s="6">
        <v>150</v>
      </c>
      <c r="H19" s="56">
        <v>5.9</v>
      </c>
      <c r="I19" s="56">
        <f>Weinlager4[[#This Row],[Inventory]]*Weinlager4[[#This Row],[Price]]</f>
        <v>1180</v>
      </c>
    </row>
    <row r="20" spans="1:9" ht="15.5" x14ac:dyDescent="0.35">
      <c r="A20" s="6" t="s">
        <v>12</v>
      </c>
      <c r="B20" s="6" t="s">
        <v>41</v>
      </c>
      <c r="C20" s="6" t="s">
        <v>62</v>
      </c>
      <c r="D20" s="6" t="s">
        <v>39</v>
      </c>
      <c r="E20" s="6">
        <v>2019</v>
      </c>
      <c r="F20" s="6">
        <v>230</v>
      </c>
      <c r="G20" s="6">
        <v>200</v>
      </c>
      <c r="H20" s="56">
        <v>4.7</v>
      </c>
      <c r="I20" s="56">
        <f>Weinlager4[[#This Row],[Inventory]]*Weinlager4[[#This Row],[Price]]</f>
        <v>1081</v>
      </c>
    </row>
    <row r="21" spans="1:9" ht="15.5" x14ac:dyDescent="0.35">
      <c r="A21" s="6" t="s">
        <v>14</v>
      </c>
      <c r="B21" s="6" t="s">
        <v>41</v>
      </c>
      <c r="C21" s="6" t="s">
        <v>62</v>
      </c>
      <c r="D21" s="6" t="s">
        <v>39</v>
      </c>
      <c r="E21" s="6">
        <v>2019</v>
      </c>
      <c r="F21" s="6">
        <v>120</v>
      </c>
      <c r="G21" s="6">
        <v>100</v>
      </c>
      <c r="H21" s="56">
        <v>5</v>
      </c>
      <c r="I21" s="56">
        <f>Weinlager4[[#This Row],[Inventory]]*Weinlager4[[#This Row],[Price]]</f>
        <v>600</v>
      </c>
    </row>
    <row r="22" spans="1:9" ht="15.5" x14ac:dyDescent="0.35">
      <c r="A22" s="6" t="s">
        <v>24</v>
      </c>
      <c r="B22" s="6" t="s">
        <v>41</v>
      </c>
      <c r="C22" s="6" t="s">
        <v>23</v>
      </c>
      <c r="D22" s="6" t="s">
        <v>39</v>
      </c>
      <c r="E22" s="6">
        <v>2019</v>
      </c>
      <c r="F22" s="6">
        <v>300</v>
      </c>
      <c r="G22" s="6">
        <v>250</v>
      </c>
      <c r="H22" s="56">
        <v>5.8</v>
      </c>
      <c r="I22" s="56">
        <f>Weinlager4[[#This Row],[Inventory]]*Weinlager4[[#This Row],[Price]]</f>
        <v>1740</v>
      </c>
    </row>
    <row r="23" spans="1:9" ht="15.5" x14ac:dyDescent="0.35">
      <c r="A23" s="6" t="s">
        <v>22</v>
      </c>
      <c r="B23" s="6" t="s">
        <v>41</v>
      </c>
      <c r="C23" s="6" t="s">
        <v>23</v>
      </c>
      <c r="D23" s="6" t="s">
        <v>49</v>
      </c>
      <c r="E23" s="6">
        <v>2020</v>
      </c>
      <c r="F23" s="6">
        <v>170</v>
      </c>
      <c r="G23" s="6">
        <v>200</v>
      </c>
      <c r="H23" s="56">
        <v>3.9</v>
      </c>
      <c r="I23" s="56">
        <f>Weinlager4[[#This Row],[Inventory]]*Weinlager4[[#This Row],[Price]]</f>
        <v>663</v>
      </c>
    </row>
    <row r="24" spans="1:9" ht="15.5" x14ac:dyDescent="0.35">
      <c r="A24" s="8" t="s">
        <v>63</v>
      </c>
      <c r="B24" s="8"/>
      <c r="C24" s="8"/>
      <c r="D24" s="8"/>
      <c r="E24" s="8"/>
      <c r="F24" s="8"/>
      <c r="G24" s="8"/>
      <c r="H24" s="57"/>
      <c r="I24" s="57">
        <f>SUBTOTAL(109,Weinlager4[Value])</f>
        <v>21534</v>
      </c>
    </row>
  </sheetData>
  <sortState xmlns:xlrd2="http://schemas.microsoft.com/office/spreadsheetml/2017/richdata2" ref="A1:S1">
    <sortCondition ref="A1"/>
  </sortState>
  <dataValidations count="2">
    <dataValidation type="list" allowBlank="1" showInputMessage="1" showErrorMessage="1" sqref="B4" xr:uid="{00000000-0002-0000-0400-000002000000}">
      <formula1>"Deutschland,Italien"</formula1>
    </dataValidation>
    <dataValidation type="list" errorStyle="warning" allowBlank="1" showInputMessage="1" showErrorMessage="1" errorTitle="Farbe" error="Diese Farbe gibt es nicht" promptTitle="Farbe" prompt="Bitte Farbe eingeben" sqref="D4:D11" xr:uid="{00000000-0002-0000-0400-000003000000}">
      <formula1>"weiß,rot"</formula1>
    </dataValidation>
  </dataValidations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1"/>
  <headerFooter alignWithMargins="0">
    <oddHeader>&amp;A</oddHeader>
    <oddFooter>Seite &amp;P</oddFooter>
  </headerFooter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2"/>
  <sheetViews>
    <sheetView workbookViewId="0">
      <selection activeCell="E14" sqref="E14"/>
    </sheetView>
  </sheetViews>
  <sheetFormatPr defaultColWidth="10.90625" defaultRowHeight="12.5" x14ac:dyDescent="0.25"/>
  <cols>
    <col min="1" max="1" width="14.90625" customWidth="1"/>
    <col min="2" max="7" width="10.81640625" customWidth="1"/>
  </cols>
  <sheetData>
    <row r="1" spans="1:7" ht="18.5" x14ac:dyDescent="0.45">
      <c r="A1" s="11" t="s">
        <v>50</v>
      </c>
      <c r="C1" s="7"/>
      <c r="D1" s="7"/>
      <c r="E1" s="7"/>
      <c r="F1" s="7"/>
      <c r="G1" s="7"/>
    </row>
    <row r="2" spans="1:7" ht="15.5" x14ac:dyDescent="0.35">
      <c r="A2" s="6"/>
      <c r="B2" s="6"/>
      <c r="C2" s="6"/>
      <c r="D2" s="6"/>
      <c r="E2" s="6"/>
      <c r="F2" s="6"/>
      <c r="G2" s="6"/>
    </row>
    <row r="3" spans="1:7" ht="15.5" x14ac:dyDescent="0.35">
      <c r="A3" s="38"/>
      <c r="B3" s="38" t="s">
        <v>30</v>
      </c>
      <c r="C3" s="38" t="s">
        <v>29</v>
      </c>
      <c r="D3" s="38" t="s">
        <v>28</v>
      </c>
      <c r="E3" s="38" t="s">
        <v>27</v>
      </c>
      <c r="F3" s="38" t="s">
        <v>26</v>
      </c>
      <c r="G3" s="38" t="s">
        <v>25</v>
      </c>
    </row>
    <row r="4" spans="1:7" ht="15.5" x14ac:dyDescent="0.35">
      <c r="A4" s="55" t="s">
        <v>51</v>
      </c>
      <c r="B4" s="39">
        <v>2</v>
      </c>
      <c r="C4" s="39">
        <v>12</v>
      </c>
      <c r="D4" s="39">
        <v>20</v>
      </c>
      <c r="E4" s="39">
        <v>23</v>
      </c>
      <c r="F4" s="39">
        <v>24</v>
      </c>
      <c r="G4" s="39">
        <v>76</v>
      </c>
    </row>
    <row r="5" spans="1:7" ht="15.5" x14ac:dyDescent="0.35">
      <c r="A5" s="55" t="s">
        <v>52</v>
      </c>
      <c r="B5" s="39">
        <v>34</v>
      </c>
      <c r="C5" s="39">
        <v>23</v>
      </c>
      <c r="D5" s="39">
        <v>19</v>
      </c>
      <c r="E5" s="39">
        <v>17</v>
      </c>
      <c r="F5" s="39">
        <v>65</v>
      </c>
      <c r="G5" s="39">
        <v>23</v>
      </c>
    </row>
    <row r="6" spans="1:7" ht="15.5" x14ac:dyDescent="0.35">
      <c r="A6" s="55" t="s">
        <v>53</v>
      </c>
      <c r="B6" s="39">
        <v>34</v>
      </c>
      <c r="C6" s="39">
        <v>34</v>
      </c>
      <c r="D6" s="39">
        <v>23</v>
      </c>
      <c r="E6" s="39">
        <v>43</v>
      </c>
      <c r="F6" s="39">
        <v>21</v>
      </c>
      <c r="G6" s="39">
        <v>23</v>
      </c>
    </row>
    <row r="7" spans="1:7" ht="15.5" x14ac:dyDescent="0.35">
      <c r="A7" s="55" t="s">
        <v>54</v>
      </c>
      <c r="B7" s="39">
        <v>55.333333333333336</v>
      </c>
      <c r="C7" s="39">
        <v>45</v>
      </c>
      <c r="D7" s="39">
        <v>23.666666666666668</v>
      </c>
      <c r="E7" s="39">
        <v>47.666666666666671</v>
      </c>
      <c r="F7" s="39">
        <v>33.666666666666664</v>
      </c>
      <c r="G7" s="39">
        <v>23</v>
      </c>
    </row>
    <row r="8" spans="1:7" ht="15.5" x14ac:dyDescent="0.35">
      <c r="A8" s="55" t="s">
        <v>55</v>
      </c>
      <c r="B8" s="39">
        <v>71.333333333333329</v>
      </c>
      <c r="C8" s="39">
        <v>56</v>
      </c>
      <c r="D8" s="39">
        <v>25.166666666666668</v>
      </c>
      <c r="E8" s="39">
        <v>57.666666666666671</v>
      </c>
      <c r="F8" s="39">
        <v>32.166666666666664</v>
      </c>
      <c r="G8" s="39">
        <v>23</v>
      </c>
    </row>
    <row r="9" spans="1:7" ht="15.5" x14ac:dyDescent="0.35">
      <c r="A9" s="55" t="s">
        <v>56</v>
      </c>
      <c r="B9" s="39">
        <v>87.333333333333329</v>
      </c>
      <c r="C9" s="39">
        <v>67</v>
      </c>
      <c r="D9" s="39">
        <v>26.666666666666668</v>
      </c>
      <c r="E9" s="39">
        <v>67.666666666666671</v>
      </c>
      <c r="F9" s="39">
        <v>30.666666666666664</v>
      </c>
      <c r="G9" s="39">
        <v>23</v>
      </c>
    </row>
    <row r="10" spans="1:7" ht="15.5" x14ac:dyDescent="0.35">
      <c r="A10" s="55" t="s">
        <v>57</v>
      </c>
      <c r="B10" s="39">
        <v>103.33333333333333</v>
      </c>
      <c r="C10" s="39">
        <v>78</v>
      </c>
      <c r="D10" s="39">
        <v>28.166666666666668</v>
      </c>
      <c r="E10" s="39">
        <v>77.666666666666671</v>
      </c>
      <c r="F10" s="39">
        <v>29.166666666666664</v>
      </c>
      <c r="G10" s="39">
        <v>23</v>
      </c>
    </row>
    <row r="11" spans="1:7" ht="15.5" x14ac:dyDescent="0.35">
      <c r="A11" s="55" t="s">
        <v>58</v>
      </c>
      <c r="B11" s="39">
        <v>119.33333333333333</v>
      </c>
      <c r="C11" s="39">
        <v>89</v>
      </c>
      <c r="D11" s="39">
        <v>29.666666666666668</v>
      </c>
      <c r="E11" s="39">
        <v>87.666666666666671</v>
      </c>
      <c r="F11" s="39">
        <v>27.666666666666664</v>
      </c>
      <c r="G11" s="39">
        <v>23</v>
      </c>
    </row>
    <row r="12" spans="1:7" ht="15.5" x14ac:dyDescent="0.35">
      <c r="A12" s="6"/>
      <c r="B12" s="6"/>
      <c r="C12" s="6"/>
      <c r="D12" s="6"/>
      <c r="E12" s="6"/>
      <c r="F12" s="6"/>
      <c r="G12" s="6"/>
    </row>
  </sheetData>
  <sortState xmlns:xlrd2="http://schemas.microsoft.com/office/spreadsheetml/2017/richdata2" columnSort="1" ref="B4:G11">
    <sortCondition ref="B4:G4"/>
  </sortState>
  <phoneticPr fontId="0" type="noConversion"/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144CCA5-B553-4C93-9E53-543ACDCA6D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Datastructure</vt:lpstr>
      <vt:lpstr>Wine_storage1</vt:lpstr>
      <vt:lpstr>Wine_storage2</vt:lpstr>
      <vt:lpstr>Wine_storage3</vt:lpstr>
      <vt:lpstr>Sorted</vt:lpstr>
      <vt:lpstr>Columnsort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datenbank</dc:title>
  <dc:creator>Helmut Vonhoegen</dc:creator>
  <cp:lastModifiedBy>Helmut Vonhoegen</cp:lastModifiedBy>
  <cp:lastPrinted>2010-02-17T17:01:53Z</cp:lastPrinted>
  <dcterms:created xsi:type="dcterms:W3CDTF">1996-10-28T11:42:23Z</dcterms:created>
  <dcterms:modified xsi:type="dcterms:W3CDTF">2025-08-23T10:54:24Z</dcterms:modified>
</cp:coreProperties>
</file>