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tables/table6.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Projects\Excel 2024\EX24EnglExamples\"/>
    </mc:Choice>
  </mc:AlternateContent>
  <xr:revisionPtr revIDLastSave="0" documentId="13_ncr:1_{3E6B8D82-7C0E-4638-ACE7-8653DB8ED294}" xr6:coauthVersionLast="47" xr6:coauthVersionMax="47" xr10:uidLastSave="{00000000-0000-0000-0000-000000000000}"/>
  <bookViews>
    <workbookView xWindow="2050" yWindow="0" windowWidth="16830" windowHeight="10170" xr2:uid="{787FD6E8-B431-434C-8832-9F6F476B8A0E}"/>
  </bookViews>
  <sheets>
    <sheet name="Wine_storage1" sheetId="1" r:id="rId1"/>
    <sheet name="Wine_Storage2" sheetId="2" r:id="rId2"/>
    <sheet name="Conditional_format" sheetId="3" r:id="rId3"/>
    <sheet name="Special_filter" sheetId="4" r:id="rId4"/>
    <sheet name="Order_required" sheetId="5" r:id="rId5"/>
    <sheet name="Diagram" sheetId="6" r:id="rId6"/>
    <sheet name="Datefilter" sheetId="7" r:id="rId7"/>
    <sheet name="Databasefunctions" sheetId="10" r:id="rId8"/>
    <sheet name="Slicer" sheetId="9" r:id="rId9"/>
  </sheets>
  <definedNames>
    <definedName name="_xlnm._FilterDatabase" localSheetId="2" hidden="1">Conditional_format!$A$3:$I$23</definedName>
    <definedName name="_xlnm._FilterDatabase" localSheetId="5" hidden="1">Diagram!$A$3:$I$23</definedName>
    <definedName name="_xlnm._FilterDatabase" localSheetId="4" hidden="1">Order_required!$A$4:$I$26</definedName>
    <definedName name="_xlnm._FilterDatabase" localSheetId="8" hidden="1">Slicer!$A$3:$I$23</definedName>
    <definedName name="_xlnm._FilterDatabase" localSheetId="3" hidden="1">Special_filter!$A$5:$I$25</definedName>
    <definedName name="_xlnm._FilterDatabase" localSheetId="0" hidden="1">Wine_storage1!$A$3:$I$23</definedName>
    <definedName name="_xlnm._FilterDatabase" localSheetId="1" hidden="1">Wine_Storage2!$A$3:$I$23</definedName>
    <definedName name="_xlnm.Criteria" localSheetId="7">Databasefunctions!$A$3:$C$4</definedName>
    <definedName name="_xlnm.Criteria" localSheetId="3">Special_filter!$A$1:$I$3</definedName>
    <definedName name="cursource" hidden="1">#N/A</definedName>
    <definedName name="_xlnm.Database" localSheetId="7">WineStorage_8[#All]</definedName>
    <definedName name="int_ext_sel" hidden="1">1</definedName>
    <definedName name="Slicer_Country">#N/A</definedName>
    <definedName name="Slicer_Region">#N/A</definedName>
    <definedName name="WineStorage_2">Wine_Storage2!$A$4:$I$23</definedName>
    <definedName name="WineStorage_3">Conditional_format!$A$4:$I$23</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0"/>
        <x14:slicerCache r:id="rId11"/>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I9" i="10"/>
  <c r="I10" i="10"/>
  <c r="I11" i="10"/>
  <c r="I12" i="10"/>
  <c r="I13" i="10"/>
  <c r="I14" i="10"/>
  <c r="I15" i="10"/>
  <c r="I16" i="10"/>
  <c r="I17" i="10"/>
  <c r="I18" i="10"/>
  <c r="I19" i="10"/>
  <c r="I20" i="10"/>
  <c r="I21" i="10"/>
  <c r="I22" i="10"/>
  <c r="I23" i="10"/>
  <c r="I24" i="10"/>
  <c r="I25" i="10"/>
  <c r="I26" i="10"/>
  <c r="I27" i="10"/>
  <c r="I28" i="10"/>
  <c r="H6" i="10" a="1"/>
  <c r="H6" i="10" s="1"/>
  <c r="H5" i="10" a="1"/>
  <c r="H5" i="10" s="1"/>
  <c r="H3" i="10"/>
  <c r="H4" i="10" a="1"/>
  <c r="H4" i="10" s="1"/>
  <c r="I24" i="9"/>
  <c r="F24" i="9"/>
  <c r="I23" i="9"/>
  <c r="I22" i="9"/>
  <c r="I21" i="9"/>
  <c r="I20" i="9"/>
  <c r="I19" i="9"/>
  <c r="I18" i="9"/>
  <c r="I17" i="9"/>
  <c r="I16" i="9"/>
  <c r="I15" i="9"/>
  <c r="I14" i="9"/>
  <c r="I13" i="9"/>
  <c r="I12" i="9"/>
  <c r="I11" i="9"/>
  <c r="I10" i="9"/>
  <c r="I9" i="9"/>
  <c r="I8" i="9"/>
  <c r="I7" i="9"/>
  <c r="I6" i="9"/>
  <c r="I5" i="9"/>
  <c r="I4" i="9"/>
  <c r="A4" i="7"/>
  <c r="I24" i="6"/>
  <c r="I23" i="6"/>
  <c r="I22" i="6"/>
  <c r="I21" i="6"/>
  <c r="I20" i="6"/>
  <c r="I19" i="6"/>
  <c r="I18" i="6"/>
  <c r="I17" i="6"/>
  <c r="I16" i="6"/>
  <c r="I15" i="6"/>
  <c r="I14" i="6"/>
  <c r="I13" i="6"/>
  <c r="I12" i="6"/>
  <c r="I11" i="6"/>
  <c r="I10" i="6"/>
  <c r="I9" i="6"/>
  <c r="I8" i="6"/>
  <c r="I7" i="6"/>
  <c r="I6" i="6"/>
  <c r="I5" i="6"/>
  <c r="I4" i="6"/>
  <c r="I25" i="5"/>
  <c r="I24" i="5"/>
  <c r="I23" i="5"/>
  <c r="I22" i="5"/>
  <c r="I21" i="5"/>
  <c r="I20" i="5"/>
  <c r="I19" i="5"/>
  <c r="I18" i="5"/>
  <c r="I17" i="5"/>
  <c r="I16" i="5"/>
  <c r="I15" i="5"/>
  <c r="I14" i="5"/>
  <c r="I13" i="5"/>
  <c r="I26" i="5" s="1"/>
  <c r="I12" i="5"/>
  <c r="I11" i="5"/>
  <c r="I10" i="5"/>
  <c r="I9" i="5"/>
  <c r="I8" i="5"/>
  <c r="I7" i="5"/>
  <c r="I6" i="5"/>
  <c r="I5" i="5"/>
  <c r="A2" i="5"/>
  <c r="I25" i="4"/>
  <c r="I24" i="4"/>
  <c r="I23" i="4"/>
  <c r="I22" i="4"/>
  <c r="I21" i="4"/>
  <c r="I20" i="4"/>
  <c r="I19" i="4"/>
  <c r="I18" i="4"/>
  <c r="I17" i="4"/>
  <c r="I16" i="4"/>
  <c r="I15" i="4"/>
  <c r="I14" i="4"/>
  <c r="I13" i="4"/>
  <c r="I12" i="4"/>
  <c r="I11" i="4"/>
  <c r="I10" i="4"/>
  <c r="I9" i="4"/>
  <c r="I8" i="4"/>
  <c r="I7" i="4"/>
  <c r="I26" i="4" s="1"/>
  <c r="I6" i="4"/>
  <c r="I23" i="3"/>
  <c r="I22" i="3"/>
  <c r="I21" i="3"/>
  <c r="I20" i="3"/>
  <c r="I19" i="3"/>
  <c r="I18" i="3"/>
  <c r="I17" i="3"/>
  <c r="I16" i="3"/>
  <c r="I15" i="3"/>
  <c r="I14" i="3"/>
  <c r="I13" i="3"/>
  <c r="I12" i="3"/>
  <c r="I11" i="3"/>
  <c r="I10" i="3"/>
  <c r="I9" i="3"/>
  <c r="I8" i="3"/>
  <c r="I7" i="3"/>
  <c r="I6" i="3"/>
  <c r="I5" i="3"/>
  <c r="I4" i="3"/>
  <c r="I24" i="3" s="1"/>
  <c r="I23" i="2"/>
  <c r="I22" i="2"/>
  <c r="I21" i="2"/>
  <c r="I20" i="2"/>
  <c r="I19" i="2"/>
  <c r="I18" i="2"/>
  <c r="I17" i="2"/>
  <c r="I16" i="2"/>
  <c r="I15" i="2"/>
  <c r="I14" i="2"/>
  <c r="I13" i="2"/>
  <c r="I12" i="2"/>
  <c r="I11" i="2"/>
  <c r="I10" i="2"/>
  <c r="I9" i="2"/>
  <c r="I8" i="2"/>
  <c r="I7" i="2"/>
  <c r="I6" i="2"/>
  <c r="I5" i="2"/>
  <c r="I24" i="2" s="1"/>
  <c r="I4" i="2"/>
  <c r="G24" i="1"/>
  <c r="F24" i="1"/>
  <c r="I23" i="1"/>
  <c r="I22" i="1"/>
  <c r="I21" i="1"/>
  <c r="I20" i="1"/>
  <c r="I19" i="1"/>
  <c r="I18" i="1"/>
  <c r="I17" i="1"/>
  <c r="I16" i="1"/>
  <c r="I15" i="1"/>
  <c r="I14" i="1"/>
  <c r="I13" i="1"/>
  <c r="I12" i="1"/>
  <c r="I11" i="1"/>
  <c r="I10" i="1"/>
  <c r="I9" i="1"/>
  <c r="I8" i="1"/>
  <c r="I7" i="1"/>
  <c r="I6" i="1"/>
  <c r="I5" i="1"/>
  <c r="I4" i="1"/>
  <c r="I24" i="1" s="1"/>
  <c r="E6" i="10"/>
  <c r="E3" i="10"/>
  <c r="E5" i="10"/>
  <c r="E4"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<sst xmlns="http://schemas.openxmlformats.org/spreadsheetml/2006/main" count="788" uniqueCount="65">
  <si>
    <t>Wine storage</t>
  </si>
  <si>
    <t>Name</t>
  </si>
  <si>
    <t>Country</t>
  </si>
  <si>
    <t>Region</t>
  </si>
  <si>
    <t>Color</t>
  </si>
  <si>
    <t>Vintage</t>
  </si>
  <si>
    <t>Inventory</t>
  </si>
  <si>
    <t>Minimum stock</t>
  </si>
  <si>
    <t>Price</t>
  </si>
  <si>
    <t>Value</t>
  </si>
  <si>
    <t>Ortenau</t>
  </si>
  <si>
    <t>Germany</t>
  </si>
  <si>
    <t>Baden</t>
  </si>
  <si>
    <t>red</t>
  </si>
  <si>
    <t>Müller-Thurgau</t>
  </si>
  <si>
    <t>Moselle</t>
  </si>
  <si>
    <t>white</t>
  </si>
  <si>
    <t>Oppenheimer</t>
  </si>
  <si>
    <t>Rheinhessen</t>
  </si>
  <si>
    <t>Médoc</t>
  </si>
  <si>
    <t>France</t>
  </si>
  <si>
    <t>Bordeaux</t>
  </si>
  <si>
    <t>Barolo</t>
  </si>
  <si>
    <t>Italy</t>
  </si>
  <si>
    <t>Piemont</t>
  </si>
  <si>
    <t>Valpolicella</t>
  </si>
  <si>
    <t>Verona</t>
  </si>
  <si>
    <t>Silvaner</t>
  </si>
  <si>
    <t>Bourgogne</t>
  </si>
  <si>
    <t>Burgundy</t>
  </si>
  <si>
    <t>Chablis</t>
  </si>
  <si>
    <t>Grignolino</t>
  </si>
  <si>
    <t>Frascati</t>
  </si>
  <si>
    <t>Rome</t>
  </si>
  <si>
    <t>Brolio</t>
  </si>
  <si>
    <t>Tuscany</t>
  </si>
  <si>
    <t>Riesling</t>
  </si>
  <si>
    <t>Beaujolais</t>
  </si>
  <si>
    <t>Ravello</t>
  </si>
  <si>
    <t>Salerno</t>
  </si>
  <si>
    <t>rose</t>
  </si>
  <si>
    <t>Sauternes</t>
  </si>
  <si>
    <t>Soave</t>
  </si>
  <si>
    <t>Freisa</t>
  </si>
  <si>
    <t>Chianti</t>
  </si>
  <si>
    <t>Total</t>
  </si>
  <si>
    <t>Minimum Stock</t>
  </si>
  <si>
    <t>Frankreich</t>
  </si>
  <si>
    <t>Burgund</t>
  </si>
  <si>
    <t>weiß</t>
  </si>
  <si>
    <t>rot</t>
  </si>
  <si>
    <t>&gt;=200</t>
  </si>
  <si>
    <t>Deutschland</t>
  </si>
  <si>
    <t>Italien</t>
  </si>
  <si>
    <t>Toskana</t>
  </si>
  <si>
    <t>Mosel</t>
  </si>
  <si>
    <t>Rom</t>
  </si>
  <si>
    <t>Requirement</t>
  </si>
  <si>
    <t>rosé</t>
  </si>
  <si>
    <t>Ergebnis</t>
  </si>
  <si>
    <t>Date filter</t>
  </si>
  <si>
    <t>Date</t>
  </si>
  <si>
    <t>Page views</t>
  </si>
  <si>
    <t>Database functions</t>
  </si>
  <si>
    <t>Piedmont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</si>
</sst>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1]_-;\-* #,##0.00\ [$€-1]_-;_-* &quot;-&quot;??\ [$€-1]_-"/>
    <numFmt numFmtId="165" formatCode="&quot;$&quot;#,##0.00"/>
    <numFmt numFmtId="166" formatCode="_-* #,##0.00\ _D_M_-;\-* #,##0.00\ _D_M_-;_-* &quot;-&quot;??\ _D_M_-;_-@_-"/>
    <numFmt numFmtId="167" formatCode="_-* #,##0\ _D_M_-;\-* #,##0\ _D_M_-;_-* &quot;-&quot;??\ _D_M_-;_-@_-"/>
    <numFmt numFmtId="168" formatCode="_-* #,##0.00\ &quot;€&quot;_-;\-* #,##0.00\ &quot;€&quot;_-;_-* &quot;-&quot;??\ &quot;€&quot;_-;_-@_-"/>
  </numFmts>
  <fonts count="17" x14ac:knownFonts="1">
    <font>
      <sz val="12"/>
      <color theme="1"/>
      <name val="Corbel"/>
      <family val="2"/>
    </font>
    <font>
      <sz val="12"/>
      <color theme="1"/>
      <name val="Corbel"/>
      <family val="2"/>
    </font>
    <font>
      <b/>
      <sz val="12"/>
      <color rgb="FF3F3F3F"/>
      <name val="Corbel"/>
      <family val="2"/>
    </font>
    <font>
      <b/>
      <sz val="12"/>
      <color theme="1"/>
      <name val="Corbel"/>
      <family val="2"/>
    </font>
    <font>
      <b/>
      <sz val="14"/>
      <name val="Arial"/>
      <family val="2"/>
    </font>
    <font>
      <b/>
      <sz val="14"/>
      <color theme="1"/>
      <name val="Corbel"/>
      <family val="2"/>
    </font>
    <font>
      <sz val="10"/>
      <name val="Arial"/>
      <family val="2"/>
    </font>
    <font>
      <sz val="10"/>
      <name val="Verdana"/>
      <family val="2"/>
    </font>
    <font>
      <sz val="11"/>
      <color theme="1"/>
      <name val="Aptos Narrow"/>
      <family val="2"/>
      <scheme val="minor"/>
    </font>
    <font>
      <sz val="12"/>
      <name val="Corbel"/>
      <family val="2"/>
    </font>
    <font>
      <b/>
      <sz val="14"/>
      <name val="Corbel"/>
      <family val="2"/>
    </font>
    <font>
      <sz val="11"/>
      <name val="Corbel"/>
      <family val="2"/>
    </font>
    <font>
      <b/>
      <sz val="12"/>
      <name val="Corbel"/>
      <family val="2"/>
    </font>
    <font>
      <b/>
      <sz val="12"/>
      <color theme="0"/>
      <name val="Corbel"/>
      <family val="2"/>
    </font>
    <font>
      <b/>
      <sz val="14"/>
      <color theme="1"/>
      <name val="Aptos Narrow"/>
      <family val="2"/>
      <scheme val="minor"/>
    </font>
    <font>
      <b/>
      <sz val="11"/>
      <color theme="1"/>
      <name val="Aptos Narrow"/>
      <family val="2"/>
      <scheme val="minor"/>
    </font>
    <font>
      <sz val="10"/>
      <color theme="1"/>
      <name val="Verdana"/>
      <family val="2"/>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indexed="22"/>
        <bgColor indexed="64"/>
      </patternFill>
    </fill>
    <fill>
      <patternFill patternType="solid">
        <fgColor rgb="FFFFC000"/>
        <bgColor indexed="64"/>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rgb="FFFFFF00"/>
        <bgColor indexed="64"/>
      </patternFill>
    </fill>
    <fill>
      <patternFill patternType="solid">
        <fgColor theme="9"/>
        <bgColor theme="9"/>
      </patternFill>
    </fill>
  </fills>
  <borders count="39">
    <border>
      <left/>
      <right/>
      <top/>
      <bottom/>
      <diagonal/>
    </border>
    <border>
      <left style="thin">
        <color rgb="FF3F3F3F"/>
      </left>
      <right style="thin">
        <color rgb="FF3F3F3F"/>
      </right>
      <top style="thin">
        <color rgb="FF3F3F3F"/>
      </top>
      <bottom style="thin">
        <color rgb="FF3F3F3F"/>
      </bottom>
      <diagonal/>
    </border>
    <border>
      <left style="thin">
        <color theme="5"/>
      </left>
      <right/>
      <top/>
      <bottom/>
      <diagonal/>
    </border>
    <border>
      <left/>
      <right/>
      <top style="thin">
        <color theme="1"/>
      </top>
      <bottom/>
      <diagonal/>
    </border>
    <border>
      <left style="thin">
        <color theme="5"/>
      </left>
      <right/>
      <top style="thin">
        <color theme="1"/>
      </top>
      <bottom/>
      <diagonal/>
    </border>
    <border>
      <left/>
      <right/>
      <top style="thin">
        <color theme="5"/>
      </top>
      <bottom/>
      <diagonal/>
    </border>
    <border>
      <left style="thin">
        <color theme="5"/>
      </left>
      <right/>
      <top style="thin">
        <color theme="5"/>
      </top>
      <bottom/>
      <diagonal/>
    </border>
    <border>
      <left style="thin">
        <color theme="6" tint="0.39997558519241921"/>
      </left>
      <right/>
      <top style="thin">
        <color rgb="FF000000"/>
      </top>
      <bottom/>
      <diagonal/>
    </border>
    <border>
      <left style="thin">
        <color theme="9"/>
      </left>
      <right/>
      <top style="thin">
        <color rgb="FF000000"/>
      </top>
      <bottom/>
      <diagonal/>
    </border>
    <border>
      <left style="thin">
        <color theme="9"/>
      </left>
      <right style="thin">
        <color theme="9"/>
      </right>
      <top style="thin">
        <color rgb="FF000000"/>
      </top>
      <bottom/>
      <diagonal/>
    </border>
    <border>
      <left style="thin">
        <color theme="6" tint="0.39997558519241921"/>
      </left>
      <right/>
      <top style="thin">
        <color theme="1"/>
      </top>
      <bottom/>
      <diagonal/>
    </border>
    <border>
      <left style="thin">
        <color theme="9"/>
      </left>
      <right/>
      <top style="thin">
        <color theme="1"/>
      </top>
      <bottom/>
      <diagonal/>
    </border>
    <border>
      <left style="thin">
        <color theme="9"/>
      </left>
      <right style="thin">
        <color theme="9"/>
      </right>
      <top style="thin">
        <color theme="1"/>
      </top>
      <bottom/>
      <diagonal/>
    </border>
    <border>
      <left style="thin">
        <color theme="6" tint="0.39997558519241921"/>
      </left>
      <right/>
      <top style="thin">
        <color theme="6" tint="0.39997558519241921"/>
      </top>
      <bottom/>
      <diagonal/>
    </border>
    <border>
      <left style="thin">
        <color theme="9"/>
      </left>
      <right/>
      <top style="thin">
        <color theme="6" tint="0.39997558519241921"/>
      </top>
      <bottom/>
      <diagonal/>
    </border>
    <border>
      <left style="thin">
        <color theme="9"/>
      </left>
      <right style="thin">
        <color theme="9"/>
      </right>
      <top style="thin">
        <color theme="6" tint="0.39997558519241921"/>
      </top>
      <bottom/>
      <diagonal/>
    </border>
    <border>
      <left style="thin">
        <color theme="6" tint="0.39997558519241921"/>
      </left>
      <right/>
      <top style="double">
        <color theme="9"/>
      </top>
      <bottom style="thin">
        <color theme="9"/>
      </bottom>
      <diagonal/>
    </border>
    <border>
      <left style="thin">
        <color theme="9"/>
      </left>
      <right/>
      <top style="double">
        <color theme="9"/>
      </top>
      <bottom style="thin">
        <color theme="9"/>
      </bottom>
      <diagonal/>
    </border>
    <border>
      <left style="thin">
        <color theme="9"/>
      </left>
      <right style="thin">
        <color theme="9"/>
      </right>
      <top style="double">
        <color theme="9"/>
      </top>
      <bottom style="thin">
        <color theme="9"/>
      </bottom>
      <diagonal/>
    </border>
    <border>
      <left style="thin">
        <color indexed="64"/>
      </left>
      <right style="thin">
        <color indexed="64"/>
      </right>
      <top style="thin">
        <color indexed="64"/>
      </top>
      <bottom style="thin">
        <color indexed="64"/>
      </bottom>
      <diagonal/>
    </border>
    <border>
      <left/>
      <right/>
      <top style="thin">
        <color rgb="FF000000"/>
      </top>
      <bottom style="thin">
        <color theme="1"/>
      </bottom>
      <diagonal/>
    </border>
    <border>
      <left style="medium">
        <color indexed="64"/>
      </left>
      <right/>
      <top style="medium">
        <color indexed="64"/>
      </top>
      <bottom style="thin">
        <color theme="1"/>
      </bottom>
      <diagonal/>
    </border>
    <border>
      <left style="medium">
        <color indexed="64"/>
      </left>
      <right/>
      <top/>
      <bottom/>
      <diagonal/>
    </border>
    <border>
      <left/>
      <right/>
      <top style="double">
        <color theme="5"/>
      </top>
      <bottom/>
      <diagonal/>
    </border>
    <border>
      <left style="thin">
        <color theme="5"/>
      </left>
      <right/>
      <top style="double">
        <color theme="5"/>
      </top>
      <bottom/>
      <diagonal/>
    </border>
    <border>
      <left/>
      <right/>
      <top style="thin">
        <color indexed="64"/>
      </top>
      <bottom/>
      <diagonal/>
    </border>
    <border>
      <left style="thin">
        <color theme="9" tint="0.39997558519241921"/>
      </left>
      <right/>
      <top style="thin">
        <color indexed="64"/>
      </top>
      <bottom style="thin">
        <color theme="9" tint="0.39997558519241921"/>
      </bottom>
      <diagonal/>
    </border>
    <border>
      <left/>
      <right/>
      <top style="thin">
        <color indexed="64"/>
      </top>
      <bottom style="thin">
        <color theme="9" tint="0.39997558519241921"/>
      </bottom>
      <diagonal/>
    </border>
    <border>
      <left style="thin">
        <color indexed="64"/>
      </left>
      <right/>
      <top style="thin">
        <color indexed="64"/>
      </top>
      <bottom/>
      <diagonal/>
    </border>
    <border>
      <left style="thin">
        <color theme="9" tint="0.39997558519241921"/>
      </left>
      <right/>
      <top style="thin">
        <color theme="1"/>
      </top>
      <bottom style="thin">
        <color theme="9" tint="0.39997558519241921"/>
      </bottom>
      <diagonal/>
    </border>
    <border>
      <left/>
      <right/>
      <top style="thin">
        <color theme="1"/>
      </top>
      <bottom style="thin">
        <color theme="9"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theme="9" tint="0.39997558519241921"/>
      </top>
      <bottom style="thin">
        <color theme="9" tint="0.39997558519241921"/>
      </bottom>
      <diagonal/>
    </border>
    <border>
      <left/>
      <right/>
      <top style="thin">
        <color theme="9" tint="0.39997558519241921"/>
      </top>
      <bottom/>
      <diagonal/>
    </border>
    <border>
      <left/>
      <right/>
      <top/>
      <bottom style="thin">
        <color theme="9" tint="0.39997558519241921"/>
      </bottom>
      <diagonal/>
    </border>
  </borders>
  <cellStyleXfs count="10">
    <xf numFmtId="0" fontId="0" fillId="0" borderId="0"/>
    <xf numFmtId="0" fontId="2" fillId="2" borderId="1" applyNumberFormat="0" applyAlignment="0" applyProtection="0"/>
    <xf numFmtId="0" fontId="4" fillId="4" borderId="0"/>
    <xf numFmtId="0" fontId="6" fillId="0" borderId="0"/>
    <xf numFmtId="164" fontId="6" fillId="0" borderId="0" applyFont="0" applyFill="0" applyBorder="0" applyAlignment="0" applyProtection="0"/>
    <xf numFmtId="0" fontId="8" fillId="3" borderId="0" applyNumberFormat="0" applyBorder="0" applyAlignment="0" applyProtection="0"/>
    <xf numFmtId="166" fontId="6" fillId="0" borderId="0" applyFont="0" applyFill="0" applyBorder="0" applyAlignment="0" applyProtection="0"/>
    <xf numFmtId="168" fontId="6" fillId="0" borderId="0" applyFont="0" applyFill="0" applyBorder="0" applyAlignment="0" applyProtection="0"/>
    <xf numFmtId="0" fontId="6" fillId="0" borderId="0"/>
    <xf numFmtId="0" fontId="8" fillId="0" borderId="0"/>
  </cellStyleXfs>
  <cellXfs count="119">
    <xf numFmtId="0" fontId="0" fillId="0" borderId="0" xfId="0"/>
    <xf numFmtId="0" fontId="5" fillId="0" borderId="0" xfId="2" applyFont="1" applyFill="1"/>
    <xf numFmtId="0" fontId="7" fillId="0" borderId="0" xfId="3" applyFont="1"/>
    <xf numFmtId="0" fontId="3" fillId="0" borderId="0" xfId="2" applyFont="1" applyFill="1"/>
    <xf numFmtId="0" fontId="3" fillId="0" borderId="0" xfId="2" applyFont="1" applyFill="1" applyAlignment="1">
      <alignment horizontal="center"/>
    </xf>
    <xf numFmtId="0" fontId="3" fillId="0" borderId="0" xfId="3" applyFont="1"/>
    <xf numFmtId="0" fontId="1" fillId="0" borderId="0" xfId="3" applyFont="1"/>
    <xf numFmtId="0" fontId="1" fillId="0" borderId="0" xfId="3" applyFont="1" applyAlignment="1">
      <alignment horizontal="center"/>
    </xf>
    <xf numFmtId="0" fontId="3" fillId="5" borderId="0" xfId="3" applyFont="1" applyFill="1" applyAlignment="1">
      <alignment horizontal="left" indent="1"/>
    </xf>
    <xf numFmtId="0" fontId="3" fillId="5" borderId="2" xfId="3" applyFont="1" applyFill="1" applyBorder="1" applyAlignment="1">
      <alignment horizontal="right" indent="2"/>
    </xf>
    <xf numFmtId="0" fontId="1" fillId="6" borderId="3" xfId="3" applyFont="1" applyFill="1" applyBorder="1" applyAlignment="1">
      <alignment horizontal="left" indent="1"/>
    </xf>
    <xf numFmtId="0" fontId="1" fillId="6" borderId="4" xfId="3" applyFont="1" applyFill="1" applyBorder="1" applyAlignment="1">
      <alignment horizontal="right" indent="1"/>
    </xf>
    <xf numFmtId="165" fontId="1" fillId="6" borderId="4" xfId="4" applyNumberFormat="1" applyFont="1" applyFill="1" applyBorder="1" applyAlignment="1">
      <alignment horizontal="right" indent="1"/>
    </xf>
    <xf numFmtId="0" fontId="1" fillId="0" borderId="5" xfId="3" applyFont="1" applyBorder="1" applyAlignment="1">
      <alignment horizontal="left" indent="1"/>
    </xf>
    <xf numFmtId="0" fontId="1" fillId="0" borderId="6" xfId="3" applyFont="1" applyBorder="1" applyAlignment="1">
      <alignment horizontal="right" indent="1"/>
    </xf>
    <xf numFmtId="165" fontId="1" fillId="0" borderId="6" xfId="4" applyNumberFormat="1" applyFont="1" applyBorder="1" applyAlignment="1">
      <alignment horizontal="right" indent="1"/>
    </xf>
    <xf numFmtId="0" fontId="1" fillId="6" borderId="5" xfId="3" applyFont="1" applyFill="1" applyBorder="1" applyAlignment="1">
      <alignment horizontal="left" indent="1"/>
    </xf>
    <xf numFmtId="0" fontId="1" fillId="6" borderId="6" xfId="3" applyFont="1" applyFill="1" applyBorder="1" applyAlignment="1">
      <alignment horizontal="right" indent="1"/>
    </xf>
    <xf numFmtId="165" fontId="1" fillId="6" borderId="6" xfId="4" applyNumberFormat="1" applyFont="1" applyFill="1" applyBorder="1" applyAlignment="1">
      <alignment horizontal="right" indent="1"/>
    </xf>
    <xf numFmtId="0" fontId="2" fillId="2" borderId="1" xfId="1"/>
    <xf numFmtId="0" fontId="2" fillId="2" borderId="1" xfId="1" applyAlignment="1">
      <alignment horizontal="right" indent="1"/>
    </xf>
    <xf numFmtId="165" fontId="2" fillId="2" borderId="1" xfId="1" applyNumberFormat="1" applyAlignment="1">
      <alignment horizontal="right" indent="1"/>
    </xf>
    <xf numFmtId="0" fontId="6" fillId="0" borderId="0" xfId="3"/>
    <xf numFmtId="0" fontId="7" fillId="0" borderId="0" xfId="3" applyFont="1" applyAlignment="1">
      <alignment horizontal="center"/>
    </xf>
    <xf numFmtId="0" fontId="3" fillId="3" borderId="7" xfId="5" applyFont="1" applyBorder="1" applyAlignment="1">
      <alignment horizontal="right" indent="2"/>
    </xf>
    <xf numFmtId="0" fontId="3" fillId="3" borderId="8" xfId="5" applyFont="1" applyBorder="1" applyAlignment="1">
      <alignment horizontal="right" indent="2"/>
    </xf>
    <xf numFmtId="0" fontId="3" fillId="3" borderId="8" xfId="5" applyFont="1" applyBorder="1" applyAlignment="1">
      <alignment horizontal="right" indent="1"/>
    </xf>
    <xf numFmtId="0" fontId="3" fillId="3" borderId="9" xfId="5" applyFont="1" applyBorder="1" applyAlignment="1">
      <alignment horizontal="right" indent="2"/>
    </xf>
    <xf numFmtId="0" fontId="1" fillId="7" borderId="10" xfId="5" applyFont="1" applyFill="1" applyBorder="1" applyAlignment="1">
      <alignment horizontal="right" indent="1"/>
    </xf>
    <xf numFmtId="0" fontId="1" fillId="7" borderId="11" xfId="5" applyFont="1" applyFill="1" applyBorder="1" applyAlignment="1">
      <alignment horizontal="right" indent="1"/>
    </xf>
    <xf numFmtId="164" fontId="1" fillId="7" borderId="11" xfId="5" applyNumberFormat="1" applyFont="1" applyFill="1" applyBorder="1" applyAlignment="1">
      <alignment horizontal="right" indent="1"/>
    </xf>
    <xf numFmtId="164" fontId="1" fillId="7" borderId="12" xfId="5" applyNumberFormat="1" applyFont="1" applyFill="1" applyBorder="1" applyAlignment="1">
      <alignment horizontal="right" indent="1"/>
    </xf>
    <xf numFmtId="0" fontId="1" fillId="3" borderId="13" xfId="5" applyFont="1" applyBorder="1" applyAlignment="1">
      <alignment horizontal="right" indent="1"/>
    </xf>
    <xf numFmtId="0" fontId="1" fillId="3" borderId="14" xfId="5" applyFont="1" applyBorder="1" applyAlignment="1">
      <alignment horizontal="right" indent="1"/>
    </xf>
    <xf numFmtId="165" fontId="1" fillId="3" borderId="14" xfId="5" applyNumberFormat="1" applyFont="1" applyBorder="1" applyAlignment="1">
      <alignment horizontal="right" indent="1"/>
    </xf>
    <xf numFmtId="165" fontId="1" fillId="3" borderId="15" xfId="5" applyNumberFormat="1" applyFont="1" applyBorder="1" applyAlignment="1">
      <alignment horizontal="right" indent="1"/>
    </xf>
    <xf numFmtId="0" fontId="1" fillId="7" borderId="13" xfId="5" applyFont="1" applyFill="1" applyBorder="1" applyAlignment="1">
      <alignment horizontal="right" indent="1"/>
    </xf>
    <xf numFmtId="0" fontId="1" fillId="7" borderId="14" xfId="5" applyFont="1" applyFill="1" applyBorder="1" applyAlignment="1">
      <alignment horizontal="right" indent="1"/>
    </xf>
    <xf numFmtId="165" fontId="1" fillId="7" borderId="14" xfId="5" applyNumberFormat="1" applyFont="1" applyFill="1" applyBorder="1" applyAlignment="1">
      <alignment horizontal="right" indent="1"/>
    </xf>
    <xf numFmtId="165" fontId="1" fillId="7" borderId="15" xfId="5" applyNumberFormat="1" applyFont="1" applyFill="1" applyBorder="1" applyAlignment="1">
      <alignment horizontal="right" indent="1"/>
    </xf>
    <xf numFmtId="164" fontId="1" fillId="3" borderId="14" xfId="5" applyNumberFormat="1" applyFont="1" applyBorder="1" applyAlignment="1">
      <alignment horizontal="right" indent="1"/>
    </xf>
    <xf numFmtId="164" fontId="1" fillId="3" borderId="15" xfId="5" applyNumberFormat="1" applyFont="1" applyBorder="1" applyAlignment="1">
      <alignment horizontal="right" indent="1"/>
    </xf>
    <xf numFmtId="164" fontId="1" fillId="7" borderId="14" xfId="5" applyNumberFormat="1" applyFont="1" applyFill="1" applyBorder="1" applyAlignment="1">
      <alignment horizontal="right" indent="1"/>
    </xf>
    <xf numFmtId="164" fontId="1" fillId="7" borderId="15" xfId="5" applyNumberFormat="1" applyFont="1" applyFill="1" applyBorder="1" applyAlignment="1">
      <alignment horizontal="right" indent="1"/>
    </xf>
    <xf numFmtId="0" fontId="3" fillId="0" borderId="16" xfId="3" applyFont="1" applyBorder="1" applyAlignment="1">
      <alignment horizontal="right" indent="1"/>
    </xf>
    <xf numFmtId="0" fontId="3" fillId="0" borderId="17" xfId="3" applyFont="1" applyBorder="1" applyAlignment="1">
      <alignment horizontal="right" indent="1"/>
    </xf>
    <xf numFmtId="165" fontId="3" fillId="0" borderId="17" xfId="3" applyNumberFormat="1" applyFont="1" applyBorder="1" applyAlignment="1">
      <alignment horizontal="right" indent="1"/>
    </xf>
    <xf numFmtId="165" fontId="3" fillId="0" borderId="18" xfId="3" applyNumberFormat="1" applyFont="1" applyBorder="1" applyAlignment="1">
      <alignment horizontal="right" indent="1"/>
    </xf>
    <xf numFmtId="165" fontId="1" fillId="7" borderId="11" xfId="5" applyNumberFormat="1" applyFont="1" applyFill="1" applyBorder="1" applyAlignment="1">
      <alignment horizontal="right" indent="1"/>
    </xf>
    <xf numFmtId="165" fontId="1" fillId="7" borderId="12" xfId="5" applyNumberFormat="1" applyFont="1" applyFill="1" applyBorder="1" applyAlignment="1">
      <alignment horizontal="right" indent="1"/>
    </xf>
    <xf numFmtId="0" fontId="3" fillId="0" borderId="19" xfId="3" applyFont="1" applyBorder="1" applyAlignment="1">
      <alignment horizontal="right" indent="2"/>
    </xf>
    <xf numFmtId="0" fontId="9" fillId="8" borderId="19" xfId="3" applyFont="1" applyFill="1" applyBorder="1"/>
    <xf numFmtId="0" fontId="9" fillId="8" borderId="19" xfId="3" applyFont="1" applyFill="1" applyBorder="1" applyAlignment="1">
      <alignment horizontal="right" indent="2"/>
    </xf>
    <xf numFmtId="0" fontId="9" fillId="8" borderId="19" xfId="3" applyFont="1" applyFill="1" applyBorder="1" applyAlignment="1">
      <alignment horizontal="right" indent="1"/>
    </xf>
    <xf numFmtId="0" fontId="7" fillId="8" borderId="19" xfId="3" applyFont="1" applyFill="1" applyBorder="1" applyAlignment="1">
      <alignment horizontal="right" indent="1"/>
    </xf>
    <xf numFmtId="0" fontId="3" fillId="0" borderId="0" xfId="3" applyFont="1" applyAlignment="1">
      <alignment horizontal="right" indent="1"/>
    </xf>
    <xf numFmtId="0" fontId="1" fillId="0" borderId="0" xfId="3" applyFont="1" applyAlignment="1">
      <alignment horizontal="right" indent="1"/>
    </xf>
    <xf numFmtId="0" fontId="3" fillId="0" borderId="0" xfId="3" applyFont="1" applyAlignment="1">
      <alignment horizontal="right" indent="2"/>
    </xf>
    <xf numFmtId="165" fontId="3" fillId="0" borderId="0" xfId="3" applyNumberFormat="1" applyFont="1" applyAlignment="1">
      <alignment horizontal="right" indent="1"/>
    </xf>
    <xf numFmtId="0" fontId="3" fillId="0" borderId="20" xfId="3" applyFont="1" applyBorder="1" applyAlignment="1">
      <alignment horizontal="right" indent="1"/>
    </xf>
    <xf numFmtId="164" fontId="1" fillId="0" borderId="0" xfId="4" applyFont="1" applyFill="1" applyAlignment="1">
      <alignment horizontal="right" indent="1"/>
    </xf>
    <xf numFmtId="0" fontId="7" fillId="0" borderId="0" xfId="3" applyFont="1" applyAlignment="1">
      <alignment horizontal="right" indent="1"/>
    </xf>
    <xf numFmtId="164" fontId="3" fillId="0" borderId="0" xfId="3" applyNumberFormat="1" applyFont="1" applyAlignment="1">
      <alignment horizontal="right" indent="1"/>
    </xf>
    <xf numFmtId="0" fontId="5" fillId="0" borderId="21" xfId="3" applyFont="1" applyBorder="1"/>
    <xf numFmtId="0" fontId="9" fillId="0" borderId="22" xfId="3" applyFont="1" applyBorder="1"/>
    <xf numFmtId="164" fontId="3" fillId="0" borderId="0" xfId="3" applyNumberFormat="1" applyFont="1"/>
    <xf numFmtId="0" fontId="3" fillId="0" borderId="0" xfId="3" applyFont="1" applyAlignment="1">
      <alignment horizontal="left"/>
    </xf>
    <xf numFmtId="0" fontId="3" fillId="0" borderId="0" xfId="3" applyFont="1" applyAlignment="1">
      <alignment horizontal="center"/>
    </xf>
    <xf numFmtId="164" fontId="1" fillId="0" borderId="0" xfId="4" applyFont="1" applyFill="1"/>
    <xf numFmtId="164" fontId="3" fillId="0" borderId="18" xfId="3" applyNumberFormat="1" applyFont="1" applyBorder="1" applyAlignment="1">
      <alignment horizontal="right" indent="1"/>
    </xf>
    <xf numFmtId="0" fontId="10" fillId="0" borderId="0" xfId="3" applyFont="1"/>
    <xf numFmtId="0" fontId="11" fillId="0" borderId="0" xfId="3" applyFont="1"/>
    <xf numFmtId="0" fontId="12" fillId="0" borderId="0" xfId="3" applyFont="1"/>
    <xf numFmtId="0" fontId="12" fillId="0" borderId="0" xfId="3" applyFont="1" applyAlignment="1">
      <alignment horizontal="center"/>
    </xf>
    <xf numFmtId="14" fontId="11" fillId="0" borderId="0" xfId="6" applyNumberFormat="1" applyFont="1"/>
    <xf numFmtId="167" fontId="11" fillId="0" borderId="0" xfId="6" applyNumberFormat="1" applyFont="1"/>
    <xf numFmtId="166" fontId="11" fillId="0" borderId="0" xfId="6" applyFont="1"/>
    <xf numFmtId="167" fontId="11" fillId="0" borderId="0" xfId="6" applyNumberFormat="1" applyFont="1" applyAlignment="1"/>
    <xf numFmtId="0" fontId="7" fillId="0" borderId="0" xfId="8" applyFont="1"/>
    <xf numFmtId="0" fontId="3" fillId="0" borderId="0" xfId="8" applyFont="1"/>
    <xf numFmtId="0" fontId="1" fillId="0" borderId="0" xfId="8" applyFont="1"/>
    <xf numFmtId="0" fontId="1" fillId="0" borderId="0" xfId="8" applyFont="1" applyAlignment="1">
      <alignment horizontal="center"/>
    </xf>
    <xf numFmtId="0" fontId="3" fillId="0" borderId="23" xfId="3" applyFont="1" applyBorder="1" applyAlignment="1">
      <alignment horizontal="left" indent="1"/>
    </xf>
    <xf numFmtId="0" fontId="3" fillId="0" borderId="24" xfId="3" applyFont="1" applyBorder="1" applyAlignment="1">
      <alignment horizontal="right" indent="1"/>
    </xf>
    <xf numFmtId="165" fontId="3" fillId="0" borderId="24" xfId="3" applyNumberFormat="1" applyFont="1" applyBorder="1" applyAlignment="1">
      <alignment horizontal="right" indent="1"/>
    </xf>
    <xf numFmtId="0" fontId="6" fillId="0" borderId="0" xfId="8"/>
    <xf numFmtId="0" fontId="7" fillId="0" borderId="0" xfId="8" applyFont="1" applyAlignment="1">
      <alignment horizontal="center"/>
    </xf>
    <xf numFmtId="0" fontId="14" fillId="0" borderId="0" xfId="9" applyFont="1"/>
    <xf numFmtId="0" fontId="8" fillId="0" borderId="0" xfId="9"/>
    <xf numFmtId="0" fontId="13" fillId="9" borderId="26" xfId="9" applyFont="1" applyFill="1" applyBorder="1" applyAlignment="1">
      <alignment horizontal="right" indent="1"/>
    </xf>
    <xf numFmtId="0" fontId="13" fillId="9" borderId="27" xfId="9" applyFont="1" applyFill="1" applyBorder="1" applyAlignment="1">
      <alignment horizontal="right" indent="1"/>
    </xf>
    <xf numFmtId="0" fontId="8" fillId="0" borderId="28" xfId="9" applyBorder="1" applyAlignment="1">
      <alignment horizontal="left" indent="1"/>
    </xf>
    <xf numFmtId="0" fontId="8" fillId="0" borderId="25" xfId="9" applyBorder="1"/>
    <xf numFmtId="0" fontId="15" fillId="0" borderId="19" xfId="9" applyFont="1" applyBorder="1" applyAlignment="1">
      <alignment horizontal="right" indent="1"/>
    </xf>
    <xf numFmtId="0" fontId="3" fillId="7" borderId="29" xfId="9" applyFont="1" applyFill="1" applyBorder="1" applyAlignment="1">
      <alignment horizontal="right" indent="1"/>
    </xf>
    <xf numFmtId="0" fontId="1" fillId="7" borderId="30" xfId="9" applyFont="1" applyFill="1" applyBorder="1" applyAlignment="1">
      <alignment horizontal="right" indent="1"/>
    </xf>
    <xf numFmtId="0" fontId="8" fillId="0" borderId="31" xfId="9" applyBorder="1" applyAlignment="1">
      <alignment horizontal="left" indent="1"/>
    </xf>
    <xf numFmtId="0" fontId="8" fillId="0" borderId="32" xfId="9" applyBorder="1"/>
    <xf numFmtId="0" fontId="8" fillId="0" borderId="33" xfId="9" applyBorder="1"/>
    <xf numFmtId="165" fontId="15" fillId="0" borderId="19" xfId="9" applyNumberFormat="1" applyFont="1" applyBorder="1" applyAlignment="1">
      <alignment horizontal="right" indent="1"/>
    </xf>
    <xf numFmtId="0" fontId="8" fillId="0" borderId="34" xfId="9" applyBorder="1" applyAlignment="1">
      <alignment horizontal="left" indent="1"/>
    </xf>
    <xf numFmtId="0" fontId="8" fillId="0" borderId="35" xfId="9" applyBorder="1"/>
    <xf numFmtId="0" fontId="3" fillId="5" borderId="38" xfId="3" applyFont="1" applyFill="1" applyBorder="1" applyAlignment="1">
      <alignment horizontal="right" indent="2"/>
    </xf>
    <xf numFmtId="0" fontId="3" fillId="7" borderId="30" xfId="9" applyFont="1" applyFill="1" applyBorder="1" applyAlignment="1" applyProtection="1">
      <alignment horizontal="right" indent="1"/>
      <protection locked="0"/>
    </xf>
    <xf numFmtId="0" fontId="1" fillId="7" borderId="30" xfId="9" applyFont="1" applyFill="1" applyBorder="1" applyAlignment="1" applyProtection="1">
      <alignment horizontal="right" indent="1"/>
      <protection locked="0"/>
    </xf>
    <xf numFmtId="0" fontId="16" fillId="7" borderId="30" xfId="9" applyFont="1" applyFill="1" applyBorder="1" applyAlignment="1" applyProtection="1">
      <alignment horizontal="right" indent="1"/>
      <protection locked="0"/>
    </xf>
    <xf numFmtId="165" fontId="1" fillId="7" borderId="30" xfId="4" applyNumberFormat="1" applyFont="1" applyFill="1" applyBorder="1" applyAlignment="1" applyProtection="1">
      <alignment horizontal="right" indent="1"/>
      <protection locked="0"/>
    </xf>
    <xf numFmtId="0" fontId="3" fillId="0" borderId="36" xfId="9" applyFont="1" applyBorder="1" applyAlignment="1" applyProtection="1">
      <alignment horizontal="right" indent="1"/>
      <protection locked="0"/>
    </xf>
    <xf numFmtId="0" fontId="1" fillId="0" borderId="36" xfId="9" applyFont="1" applyBorder="1" applyAlignment="1" applyProtection="1">
      <alignment horizontal="right" indent="1"/>
      <protection locked="0"/>
    </xf>
    <xf numFmtId="0" fontId="16" fillId="0" borderId="36" xfId="9" applyFont="1" applyBorder="1" applyAlignment="1" applyProtection="1">
      <alignment horizontal="right" indent="1"/>
      <protection locked="0"/>
    </xf>
    <xf numFmtId="165" fontId="1" fillId="0" borderId="36" xfId="4" applyNumberFormat="1" applyFont="1" applyBorder="1" applyAlignment="1" applyProtection="1">
      <alignment horizontal="right" indent="1"/>
      <protection locked="0"/>
    </xf>
    <xf numFmtId="0" fontId="3" fillId="7" borderId="36" xfId="9" applyFont="1" applyFill="1" applyBorder="1" applyAlignment="1" applyProtection="1">
      <alignment horizontal="right" indent="1"/>
      <protection locked="0"/>
    </xf>
    <xf numFmtId="0" fontId="1" fillId="7" borderId="36" xfId="9" applyFont="1" applyFill="1" applyBorder="1" applyAlignment="1" applyProtection="1">
      <alignment horizontal="right" indent="1"/>
      <protection locked="0"/>
    </xf>
    <xf numFmtId="0" fontId="16" fillId="7" borderId="36" xfId="9" applyFont="1" applyFill="1" applyBorder="1" applyAlignment="1" applyProtection="1">
      <alignment horizontal="right" indent="1"/>
      <protection locked="0"/>
    </xf>
    <xf numFmtId="165" fontId="1" fillId="7" borderId="36" xfId="4" applyNumberFormat="1" applyFont="1" applyFill="1" applyBorder="1" applyAlignment="1" applyProtection="1">
      <alignment horizontal="right" indent="1"/>
      <protection locked="0"/>
    </xf>
    <xf numFmtId="0" fontId="3" fillId="0" borderId="37" xfId="9" applyFont="1" applyBorder="1" applyAlignment="1" applyProtection="1">
      <alignment horizontal="right" indent="1"/>
      <protection locked="0"/>
    </xf>
    <xf numFmtId="0" fontId="1" fillId="0" borderId="37" xfId="9" applyFont="1" applyBorder="1" applyAlignment="1" applyProtection="1">
      <alignment horizontal="right" indent="1"/>
      <protection locked="0"/>
    </xf>
    <xf numFmtId="0" fontId="16" fillId="0" borderId="37" xfId="9" applyFont="1" applyBorder="1" applyAlignment="1" applyProtection="1">
      <alignment horizontal="right" indent="1"/>
      <protection locked="0"/>
    </xf>
    <xf numFmtId="165" fontId="1" fillId="0" borderId="37" xfId="4" applyNumberFormat="1" applyFont="1" applyBorder="1" applyAlignment="1" applyProtection="1">
      <alignment horizontal="right" indent="1"/>
      <protection locked="0"/>
    </xf>
  </cellXfs>
  <cellStyles count="10">
    <cellStyle name="20% - Accent3 2" xfId="5" xr:uid="{93430623-83F9-4545-8105-54B3524AE5F3}"/>
    <cellStyle name="Comma 2" xfId="6" xr:uid="{301D2740-009A-4709-9F11-5D4FF6FBF332}"/>
    <cellStyle name="Currency 2" xfId="7" xr:uid="{870795E6-F8AD-418D-9BE7-E9542387115A}"/>
    <cellStyle name="Euro" xfId="4" xr:uid="{C7060622-00EE-4AAA-B6EF-5A154D4FD968}"/>
    <cellStyle name="Normal" xfId="0" builtinId="0"/>
    <cellStyle name="Normal 2" xfId="9" xr:uid="{4DB43CE0-E90D-40D0-9B99-EC9B73EF84E1}"/>
    <cellStyle name="Normal 3" xfId="3" xr:uid="{49FE2CB7-D630-4EFD-A2E0-EE29FC219EDA}"/>
    <cellStyle name="Output" xfId="1" builtinId="21"/>
    <cellStyle name="Standard 2" xfId="8" xr:uid="{4553FADF-C58C-40ED-8F8A-E096A3D74F32}"/>
    <cellStyle name="Titel" xfId="2" xr:uid="{2C112FEF-92AA-4555-9F66-C729C99217A7}"/>
  </cellStyles>
  <dxfs count="75">
    <dxf>
      <numFmt numFmtId="165" formatCode="&quot;$&quot;#,##0.00"/>
    </dxf>
    <dxf>
      <numFmt numFmtId="165" formatCode="&quot;$&quot;#,##0.00"/>
      <border outline="0">
        <right style="thin">
          <color theme="5"/>
        </right>
      </border>
    </dxf>
    <dxf>
      <border outline="0">
        <right style="thin">
          <color theme="5"/>
        </right>
      </border>
    </dxf>
    <dxf>
      <border outline="0">
        <left style="thin">
          <color theme="5"/>
        </left>
        <right style="thin">
          <color theme="5"/>
        </right>
        <top style="thin">
          <color indexed="64"/>
        </top>
        <bottom style="thin">
          <color theme="1"/>
        </bottom>
      </border>
    </dxf>
    <dxf>
      <font>
        <b/>
        <i val="0"/>
        <strike val="0"/>
        <condense val="0"/>
        <extend val="0"/>
        <outline val="0"/>
        <shadow val="0"/>
        <u val="none"/>
        <vertAlign val="baseline"/>
        <sz val="12"/>
        <color theme="1"/>
        <name val="Corbel"/>
        <family val="2"/>
        <scheme val="none"/>
      </font>
      <fill>
        <patternFill patternType="solid">
          <fgColor indexed="64"/>
          <bgColor rgb="FFFFC000"/>
        </patternFill>
      </fill>
      <alignment horizontal="right" vertical="bottom" textRotation="0" wrapText="0" indent="2" justifyLastLine="0" shrinkToFit="0" readingOrder="0"/>
    </dxf>
    <dxf>
      <font>
        <b val="0"/>
        <i val="0"/>
        <strike val="0"/>
        <condense val="0"/>
        <extend val="0"/>
        <outline val="0"/>
        <shadow val="0"/>
        <u val="none"/>
        <vertAlign val="baseline"/>
        <sz val="12"/>
        <color theme="1"/>
        <name val="Corbel"/>
        <family val="2"/>
        <scheme val="none"/>
      </font>
      <numFmt numFmtId="165" formatCode="&quot;$&quot;#,##0.00"/>
      <alignment horizontal="right" vertical="bottom" textRotation="0" wrapText="0" indent="1" justifyLastLine="0" shrinkToFit="0" readingOrder="0"/>
      <border diagonalUp="0" diagonalDown="0">
        <left/>
        <right/>
        <top style="thin">
          <color theme="9" tint="0.39997558519241921"/>
        </top>
        <bottom style="thin">
          <color theme="9" tint="0.39997558519241921"/>
        </bottom>
        <vertical/>
        <horizontal/>
      </border>
      <protection locked="0" hidden="0"/>
    </dxf>
    <dxf>
      <font>
        <b val="0"/>
        <i val="0"/>
        <strike val="0"/>
        <condense val="0"/>
        <extend val="0"/>
        <outline val="0"/>
        <shadow val="0"/>
        <u val="none"/>
        <vertAlign val="baseline"/>
        <sz val="12"/>
        <color theme="1"/>
        <name val="Corbel"/>
        <scheme val="none"/>
      </font>
      <numFmt numFmtId="165" formatCode="&quot;$&quot;#,##0.00"/>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val="0"/>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val="0"/>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val="0"/>
        <i val="0"/>
        <strike val="0"/>
        <condense val="0"/>
        <extend val="0"/>
        <outline val="0"/>
        <shadow val="0"/>
        <u val="none"/>
        <vertAlign val="baseline"/>
        <sz val="10"/>
        <color theme="1"/>
        <name val="Verdana"/>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val="0"/>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val="0"/>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val="0"/>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font>
        <b/>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border diagonalUp="0" diagonalDown="0">
        <left/>
        <right/>
        <top style="thin">
          <color theme="9" tint="0.39997558519241921"/>
        </top>
        <bottom style="thin">
          <color theme="9" tint="0.39997558519241921"/>
        </bottom>
      </border>
      <protection locked="0" hidden="0"/>
    </dxf>
    <dxf>
      <border outline="0">
        <left style="thin">
          <color theme="9" tint="0.39997558519241921"/>
        </left>
        <top style="thin">
          <color indexed="64"/>
        </top>
        <bottom style="thin">
          <color theme="9" tint="0.39997558519241921"/>
        </bottom>
      </border>
    </dxf>
    <dxf>
      <font>
        <b val="0"/>
        <i val="0"/>
        <strike val="0"/>
        <condense val="0"/>
        <extend val="0"/>
        <outline val="0"/>
        <shadow val="0"/>
        <u val="none"/>
        <vertAlign val="baseline"/>
        <sz val="12"/>
        <color theme="1"/>
        <name val="Corbel"/>
        <scheme val="none"/>
      </font>
      <alignment horizontal="right" vertical="bottom" textRotation="0" wrapText="0" relativeIndent="1" justifyLastLine="0" shrinkToFit="0" readingOrder="0"/>
      <protection locked="0" hidden="0"/>
    </dxf>
    <dxf>
      <border outline="0">
        <bottom style="thin">
          <color theme="9" tint="0.39997558519241921"/>
        </bottom>
      </border>
    </dxf>
    <dxf>
      <font>
        <b/>
        <i val="0"/>
        <strike val="0"/>
        <condense val="0"/>
        <extend val="0"/>
        <outline val="0"/>
        <shadow val="0"/>
        <u val="none"/>
        <vertAlign val="baseline"/>
        <sz val="12"/>
        <color theme="1"/>
        <name val="Corbel"/>
        <family val="2"/>
        <scheme val="none"/>
      </font>
      <fill>
        <patternFill patternType="solid">
          <fgColor indexed="64"/>
          <bgColor rgb="FFFFC000"/>
        </patternFill>
      </fill>
      <alignment horizontal="right" vertical="bottom" textRotation="0" wrapText="0" indent="2" justifyLastLine="0" shrinkToFit="0" readingOrder="0"/>
    </dxf>
    <dxf>
      <font>
        <b val="0"/>
        <i val="0"/>
        <strike val="0"/>
        <condense val="0"/>
        <extend val="0"/>
        <outline val="0"/>
        <shadow val="0"/>
        <u val="none"/>
        <vertAlign val="baseline"/>
        <sz val="11"/>
        <color auto="1"/>
        <name val="Corbel"/>
        <scheme val="none"/>
      </font>
      <numFmt numFmtId="167" formatCode="_-* #,##0\ _D_M_-;\-* #,##0\ _D_M_-;_-* &quot;-&quot;??\ _D_M_-;_-@_-"/>
    </dxf>
    <dxf>
      <font>
        <b val="0"/>
        <i val="0"/>
        <strike val="0"/>
        <condense val="0"/>
        <extend val="0"/>
        <outline val="0"/>
        <shadow val="0"/>
        <u val="none"/>
        <vertAlign val="baseline"/>
        <sz val="11"/>
        <color auto="1"/>
        <name val="Corbel"/>
        <family val="2"/>
        <scheme val="none"/>
      </font>
      <numFmt numFmtId="169" formatCode="dd/mm/yyyy"/>
    </dxf>
    <dxf>
      <font>
        <b val="0"/>
        <i val="0"/>
        <strike val="0"/>
        <condense val="0"/>
        <extend val="0"/>
        <outline val="0"/>
        <shadow val="0"/>
        <u val="none"/>
        <vertAlign val="baseline"/>
        <sz val="11"/>
        <color auto="1"/>
        <name val="Corbel"/>
        <scheme val="none"/>
      </font>
    </dxf>
    <dxf>
      <font>
        <b/>
        <i val="0"/>
        <strike val="0"/>
        <condense val="0"/>
        <extend val="0"/>
        <outline val="0"/>
        <shadow val="0"/>
        <u val="none"/>
        <vertAlign val="baseline"/>
        <sz val="12"/>
        <color auto="1"/>
        <name val="Corbel"/>
        <scheme val="none"/>
      </font>
    </dxf>
    <dxf>
      <font>
        <b/>
        <i val="0"/>
        <strike val="0"/>
        <condense val="0"/>
        <extend val="0"/>
        <outline val="0"/>
        <shadow val="0"/>
        <u val="none"/>
        <vertAlign val="baseline"/>
        <sz val="12"/>
        <color theme="1"/>
        <name val="Corbel"/>
        <family val="2"/>
        <scheme val="none"/>
      </font>
      <numFmt numFmtId="164" formatCode="_-* #,##0.00\ [$€-1]_-;\-* #,##0.00\ [$€-1]_-;_-* &quot;-&quot;??\ [$€-1]_-"/>
    </dxf>
    <dxf>
      <font>
        <b val="0"/>
        <i val="0"/>
        <strike val="0"/>
        <condense val="0"/>
        <extend val="0"/>
        <outline val="0"/>
        <shadow val="0"/>
        <u val="none"/>
        <vertAlign val="baseline"/>
        <sz val="12"/>
        <color theme="1"/>
        <name val="Corbel"/>
        <scheme val="none"/>
      </font>
      <numFmt numFmtId="164" formatCode="_-* #,##0.00\ [$€-1]_-;\-* #,##0.00\ [$€-1]_-;_-* &quot;-&quot;??\ [$€-1]_-"/>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theme="1"/>
        <name val="Corbel"/>
        <family val="2"/>
        <scheme val="none"/>
      </font>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font>
        <b/>
        <i val="0"/>
        <strike val="0"/>
        <condense val="0"/>
        <extend val="0"/>
        <outline val="0"/>
        <shadow val="0"/>
        <u val="none"/>
        <vertAlign val="baseline"/>
        <sz val="12"/>
        <color rgb="FF000000"/>
        <name val="Corbel"/>
        <scheme val="none"/>
      </font>
      <fill>
        <patternFill patternType="none">
          <fgColor rgb="FF000000"/>
          <bgColor rgb="FFFFFFFF"/>
        </patternFill>
      </fill>
      <alignment horizontal="general" vertical="top" textRotation="0" wrapText="0" relativeIndent="0" justifyLastLine="0" shrinkToFit="0" readingOrder="0"/>
      <border diagonalUp="0" diagonalDown="0" outline="0">
        <left style="thin">
          <color rgb="FF000000"/>
        </left>
        <right style="thin">
          <color rgb="FF000000"/>
        </right>
        <top/>
        <bottom/>
      </border>
    </dxf>
    <dxf>
      <border outline="0">
        <top style="thin">
          <color rgb="FF000000"/>
        </top>
      </border>
    </dxf>
    <dxf>
      <font>
        <b val="0"/>
        <i val="0"/>
        <strike val="0"/>
        <condense val="0"/>
        <extend val="0"/>
        <outline val="0"/>
        <shadow val="0"/>
        <u val="none"/>
        <vertAlign val="baseline"/>
        <sz val="12"/>
        <color rgb="FF000000"/>
        <name val="Corbel"/>
        <scheme val="none"/>
      </font>
      <fill>
        <patternFill patternType="none">
          <fgColor rgb="FF000000"/>
          <bgColor rgb="FFFFFFFF"/>
        </patternFill>
      </fill>
      <alignment horizontal="right" vertical="bottom" textRotation="0" wrapText="0" relativeIndent="1" justifyLastLine="0" shrinkToFit="0" readingOrder="0"/>
      <border diagonalUp="0" diagonalDown="0" outline="0">
        <left style="thin">
          <color rgb="FF000000"/>
        </left>
        <right style="thin">
          <color rgb="FF000000"/>
        </right>
        <top/>
        <bottom/>
      </border>
    </dxf>
    <dxf>
      <font>
        <b/>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2"/>
        <color theme="1"/>
        <name val="Corbel"/>
        <family val="2"/>
        <scheme val="none"/>
      </font>
      <numFmt numFmtId="165" formatCode="&quot;$&quot;#,##0.00"/>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numFmt numFmtId="164" formatCode="_-* #,##0.00\ [$€-1]_-;\-* #,##0.00\ [$€-1]_-;_-* &quot;-&quot;??\ [$€-1]_-"/>
      <fill>
        <patternFill patternType="none">
          <fgColor indexed="64"/>
          <bgColor indexed="65"/>
        </patternFill>
      </fill>
      <alignment horizontal="right" vertical="bottom" textRotation="0" wrapText="0" indent="1" justifyLastLine="0" shrinkToFit="0" readingOrder="0"/>
      <border diagonalUp="0" diagonalDown="0">
        <left style="thin">
          <color theme="9"/>
        </left>
        <right style="thin">
          <color theme="9"/>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numFmt numFmtId="165" formatCode="&quot;$&quot;#,##0.00"/>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numFmt numFmtId="164" formatCode="_-* #,##0.00\ [$€-1]_-;\-* #,##0.00\ [$€-1]_-;_-* &quot;-&quot;??\ [$€-1]_-"/>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9"/>
        </left>
        <right/>
        <top style="thin">
          <color theme="6" tint="0.39997558519241921"/>
        </top>
        <bottom/>
        <vertical/>
        <horizontal/>
      </border>
    </dxf>
    <dxf>
      <font>
        <b/>
        <i val="0"/>
        <strike val="0"/>
        <condense val="0"/>
        <extend val="0"/>
        <outline val="0"/>
        <shadow val="0"/>
        <u val="none"/>
        <vertAlign val="baseline"/>
        <sz val="12"/>
        <color theme="1"/>
        <name val="Corbel"/>
        <family val="2"/>
        <scheme val="none"/>
      </font>
      <alignment horizontal="right" vertical="bottom" textRotation="0" wrapText="0" indent="1" justifyLastLine="0" shrinkToFit="0" readingOrder="0"/>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border diagonalUp="0" diagonalDown="0">
        <left style="thin">
          <color theme="6" tint="0.39997558519241921"/>
        </left>
        <right/>
        <top style="thin">
          <color theme="6" tint="0.39997558519241921"/>
        </top>
        <bottom/>
        <vertical/>
        <horizontal/>
      </border>
    </dxf>
    <dxf>
      <font>
        <b/>
        <i val="0"/>
        <strike val="0"/>
        <condense val="0"/>
        <extend val="0"/>
        <outline val="0"/>
        <shadow val="0"/>
        <u val="none"/>
        <vertAlign val="baseline"/>
        <sz val="12"/>
        <color rgb="FF000000"/>
        <name val="Corbel"/>
        <scheme val="none"/>
      </font>
      <fill>
        <patternFill patternType="none">
          <fgColor rgb="FF000000"/>
          <bgColor rgb="FFFFFFFF"/>
        </patternFill>
      </fill>
      <alignment horizontal="right" vertical="bottom" textRotation="0" wrapText="0" relativeIndent="1" justifyLastLine="0" shrinkToFit="0" readingOrder="0"/>
      <border diagonalUp="0" diagonalDown="0" outline="0">
        <left style="thin">
          <color rgb="FF000000"/>
        </left>
        <right style="thin">
          <color rgb="FF000000"/>
        </right>
        <top/>
        <bottom/>
      </border>
    </dxf>
    <dxf>
      <border outline="0">
        <top style="thin">
          <color rgb="FF000000"/>
        </top>
      </border>
    </dxf>
    <dxf>
      <font>
        <b val="0"/>
        <i val="0"/>
        <strike val="0"/>
        <condense val="0"/>
        <extend val="0"/>
        <outline val="0"/>
        <shadow val="0"/>
        <u val="none"/>
        <vertAlign val="baseline"/>
        <sz val="12"/>
        <color theme="1"/>
        <name val="Corbel"/>
        <family val="2"/>
        <scheme val="none"/>
      </font>
      <fill>
        <patternFill patternType="none">
          <fgColor indexed="64"/>
          <bgColor indexed="65"/>
        </patternFill>
      </fill>
      <alignment horizontal="right" vertical="bottom" textRotation="0" wrapText="0" indent="1" justifyLastLine="0" shrinkToFit="0" readingOrder="0"/>
    </dxf>
    <dxf>
      <font>
        <b/>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outline="0">
        <left style="thin">
          <color indexed="64"/>
        </left>
        <right style="thin">
          <color indexed="64"/>
        </right>
        <top/>
        <bottom/>
      </border>
    </dxf>
    <dxf>
      <alignment horizontal="right" vertical="bottom" textRotation="0" wrapText="0" relativeIndent="1" justifyLastLine="0" shrinkToFit="0" readingOrder="0"/>
    </dxf>
    <dxf>
      <numFmt numFmtId="165" formatCode="&quot;$&quot;#,##0.00"/>
    </dxf>
    <dxf>
      <alignment horizontal="right" vertical="bottom" textRotation="0" wrapText="0" relativeIndent="1" justifyLastLine="0" shrinkToFit="0" readingOrder="0"/>
    </dxf>
    <dxf>
      <numFmt numFmtId="165" formatCode="&quot;$&quot;#,##0.00"/>
      <border outline="0">
        <right style="thin">
          <color theme="5"/>
        </right>
      </border>
    </dxf>
    <dxf>
      <alignment horizontal="right" vertical="bottom" textRotation="0" wrapText="0" relativeIndent="1" justifyLastLine="0" shrinkToFit="0" readingOrder="0"/>
    </dxf>
    <dxf>
      <border outline="0">
        <right style="thin">
          <color theme="5"/>
        </right>
      </border>
    </dxf>
    <dxf>
      <alignment horizontal="right" vertical="bottom" textRotation="0" wrapText="0" relativeIndent="1" justifyLastLine="0" shrinkToFit="0" readingOrder="0"/>
    </dxf>
    <dxf>
      <border outline="0">
        <left style="thin">
          <color theme="5"/>
        </left>
        <right style="thin">
          <color theme="5"/>
        </right>
        <top style="thin">
          <color indexed="64"/>
        </top>
        <bottom style="thin">
          <color theme="1"/>
        </bottom>
      </border>
    </dxf>
    <dxf>
      <font>
        <b/>
        <i val="0"/>
        <strike val="0"/>
        <condense val="0"/>
        <extend val="0"/>
        <outline val="0"/>
        <shadow val="0"/>
        <u val="none"/>
        <vertAlign val="baseline"/>
        <sz val="12"/>
        <color theme="1"/>
        <name val="Corbel"/>
        <family val="2"/>
        <scheme val="none"/>
      </font>
      <fill>
        <patternFill patternType="solid">
          <fgColor indexed="64"/>
          <bgColor rgb="FFFFC000"/>
        </patternFill>
      </fill>
      <alignment horizontal="right" vertical="bottom" textRotation="0" wrapText="0" indent="2"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eetMetadata" Target="metadata.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Wine Inventory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Diagram!$F$3</c:f>
              <c:strCache>
                <c:ptCount val="1"/>
                <c:pt idx="0">
                  <c:v>Inventory</c:v>
                </c:pt>
              </c:strCache>
            </c:strRef>
          </c:tx>
          <c:spPr>
            <a:solidFill>
              <a:schemeClr val="accent1"/>
            </a:solidFill>
            <a:ln>
              <a:noFill/>
            </a:ln>
            <a:effectLst/>
          </c:spPr>
          <c:invertIfNegative val="0"/>
          <c:cat>
            <c:strRef>
              <c:f>Diagram!$A$4:$A$23</c:f>
              <c:strCache>
                <c:ptCount val="6"/>
                <c:pt idx="0">
                  <c:v>Chablis</c:v>
                </c:pt>
                <c:pt idx="1">
                  <c:v>Bourgogne</c:v>
                </c:pt>
                <c:pt idx="2">
                  <c:v>Médoc</c:v>
                </c:pt>
                <c:pt idx="3">
                  <c:v>Sauternes</c:v>
                </c:pt>
                <c:pt idx="4">
                  <c:v>Bordeaux</c:v>
                </c:pt>
                <c:pt idx="5">
                  <c:v>Beaujolais</c:v>
                </c:pt>
              </c:strCache>
            </c:strRef>
          </c:cat>
          <c:val>
            <c:numRef>
              <c:f>Diagram!$F$4:$F$23</c:f>
              <c:numCache>
                <c:formatCode>General</c:formatCode>
                <c:ptCount val="6"/>
                <c:pt idx="0">
                  <c:v>230</c:v>
                </c:pt>
                <c:pt idx="1">
                  <c:v>230</c:v>
                </c:pt>
                <c:pt idx="2">
                  <c:v>300</c:v>
                </c:pt>
                <c:pt idx="3">
                  <c:v>170</c:v>
                </c:pt>
                <c:pt idx="4">
                  <c:v>260</c:v>
                </c:pt>
                <c:pt idx="5">
                  <c:v>200</c:v>
                </c:pt>
              </c:numCache>
            </c:numRef>
          </c:val>
          <c:extLst>
            <c:ext xmlns:c16="http://schemas.microsoft.com/office/drawing/2014/chart" uri="{C3380CC4-5D6E-409C-BE32-E72D297353CC}">
              <c16:uniqueId val="{00000000-2B40-4FAC-B2E6-22AD82D27190}"/>
            </c:ext>
          </c:extLst>
        </c:ser>
        <c:dLbls>
          <c:showLegendKey val="0"/>
          <c:showVal val="0"/>
          <c:showCatName val="0"/>
          <c:showSerName val="0"/>
          <c:showPercent val="0"/>
          <c:showBubbleSize val="0"/>
        </c:dLbls>
        <c:gapWidth val="219"/>
        <c:overlap val="-27"/>
        <c:axId val="2025693200"/>
        <c:axId val="2025694448"/>
      </c:barChart>
      <c:catAx>
        <c:axId val="2025693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25694448"/>
        <c:crosses val="autoZero"/>
        <c:auto val="1"/>
        <c:lblAlgn val="ctr"/>
        <c:lblOffset val="100"/>
        <c:noMultiLvlLbl val="0"/>
      </c:catAx>
      <c:valAx>
        <c:axId val="2025694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256932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a:outerShdw blurRad="50800" dist="38100" algn="l" rotWithShape="0">
        <a:prstClr val="black">
          <a:alpha val="40000"/>
        </a:prstClr>
      </a:outerShdw>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15240</xdr:colOff>
      <xdr:row>2</xdr:row>
      <xdr:rowOff>15240</xdr:rowOff>
    </xdr:from>
    <xdr:to>
      <xdr:col>9</xdr:col>
      <xdr:colOff>678180</xdr:colOff>
      <xdr:row>26</xdr:row>
      <xdr:rowOff>106680</xdr:rowOff>
    </xdr:to>
    <xdr:graphicFrame macro="">
      <xdr:nvGraphicFramePr>
        <xdr:cNvPr id="2" name="Diagramm 1">
          <a:extLst>
            <a:ext uri="{FF2B5EF4-FFF2-40B4-BE49-F238E27FC236}">
              <a16:creationId xmlns:a16="http://schemas.microsoft.com/office/drawing/2014/main" id="{AFA29DF0-AB9B-469E-87F3-A895B362CF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5</xdr:col>
      <xdr:colOff>419100</xdr:colOff>
      <xdr:row>7</xdr:row>
      <xdr:rowOff>25400</xdr:rowOff>
    </xdr:from>
    <xdr:to>
      <xdr:col>7</xdr:col>
      <xdr:colOff>0</xdr:colOff>
      <xdr:row>32</xdr:row>
      <xdr:rowOff>3172</xdr:rowOff>
    </xdr:to>
    <mc:AlternateContent xmlns:mc="http://schemas.openxmlformats.org/markup-compatibility/2006" xmlns:sle15="http://schemas.microsoft.com/office/drawing/2012/slicer">
      <mc:Choice Requires="sle15">
        <xdr:graphicFrame macro="">
          <xdr:nvGraphicFramePr>
            <xdr:cNvPr id="2" name="Country">
              <a:extLst>
                <a:ext uri="{FF2B5EF4-FFF2-40B4-BE49-F238E27FC236}">
                  <a16:creationId xmlns:a16="http://schemas.microsoft.com/office/drawing/2014/main" id="{E719D540-53FF-4533-B350-241AB7591A2A}"/>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4953000" y="654050"/>
              <a:ext cx="1828800" cy="233362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6</xdr:col>
      <xdr:colOff>1308100</xdr:colOff>
      <xdr:row>7</xdr:row>
      <xdr:rowOff>25400</xdr:rowOff>
    </xdr:from>
    <xdr:to>
      <xdr:col>9</xdr:col>
      <xdr:colOff>298450</xdr:colOff>
      <xdr:row>32</xdr:row>
      <xdr:rowOff>3172</xdr:rowOff>
    </xdr:to>
    <mc:AlternateContent xmlns:mc="http://schemas.openxmlformats.org/markup-compatibility/2006" xmlns:sle15="http://schemas.microsoft.com/office/drawing/2012/slicer">
      <mc:Choice Requires="sle15">
        <xdr:graphicFrame macro="">
          <xdr:nvGraphicFramePr>
            <xdr:cNvPr id="3" name="Region">
              <a:extLst>
                <a:ext uri="{FF2B5EF4-FFF2-40B4-BE49-F238E27FC236}">
                  <a16:creationId xmlns:a16="http://schemas.microsoft.com/office/drawing/2014/main" id="{69EAA6C5-F935-44F6-89F1-9719D6542CC8}"/>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775450" y="654050"/>
              <a:ext cx="1828800" cy="233362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ntry" xr10:uid="{372443F0-8DD0-4818-8788-6A50594BF3FF}" sourceName="Country">
  <extLst>
    <x:ext xmlns:x15="http://schemas.microsoft.com/office/spreadsheetml/2010/11/main" uri="{2F2917AC-EB37-4324-AD4E-5DD8C200BD13}">
      <x15:tableSlicerCache tableId="6" column="2"/>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4AA1053E-4BD6-4C56-A632-B8F5B547E679}" sourceName="Region">
  <extLst>
    <x:ext xmlns:x15="http://schemas.microsoft.com/office/spreadsheetml/2010/11/main" uri="{2F2917AC-EB37-4324-AD4E-5DD8C200BD13}">
      <x15:tableSlicerCache tableId="6"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untry" xr10:uid="{21964FD1-3FDC-4D9A-98AA-977D6AB77ADA}" cache="Slicer_Country" caption="Country" rowHeight="220133"/>
  <slicer name="Region" xr10:uid="{D0A4DD6F-E3D6-40E6-9D2A-B5920BF5827A}" cache="Slicer_Region" caption="Region" rowHeight="22013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C20290-47C7-4E4C-B167-B587B3399E79}" name="WineStorage_1" displayName="WineStorage_1" ref="A3:I24" totalsRowCount="1" headerRowDxfId="74" tableBorderDxfId="73" totalsRowCellStyle="Output">
  <autoFilter ref="A3:I23" xr:uid="{07726906-075C-4D2A-BD22-79B9788F8C91}"/>
  <tableColumns count="9">
    <tableColumn id="1" xr3:uid="{3062E135-BB37-4EE7-97F7-B6985111B66C}" name="Name" totalsRowLabel="Total" totalsRowCellStyle="Output"/>
    <tableColumn id="2" xr3:uid="{34E1DAFE-471F-4E77-8AB2-B9CB2C2062EB}" name="Country" totalsRowCellStyle="Output"/>
    <tableColumn id="3" xr3:uid="{5203C31E-52D3-4E51-8BB9-F6719411297C}" name="Region" totalsRowCellStyle="Output"/>
    <tableColumn id="4" xr3:uid="{D69569A0-5E70-45DD-AF1C-EE5F69B2C3C8}" name="Color" totalsRowCellStyle="Output"/>
    <tableColumn id="5" xr3:uid="{11E68EDC-0C71-40A8-B6FC-A2E28513CC9F}" name="Vintage" totalsRowCellStyle="Output"/>
    <tableColumn id="6" xr3:uid="{3F093350-B0EB-426B-AEE4-569C81EA2986}" name="Inventory" totalsRowFunction="sum" totalsRowDxfId="72" totalsRowCellStyle="Output"/>
    <tableColumn id="7" xr3:uid="{7E990517-892F-40B5-876C-E31026B8B6E6}" name="Minimum stock" totalsRowFunction="sum" dataDxfId="71" totalsRowDxfId="70" totalsRowCellStyle="Output"/>
    <tableColumn id="8" xr3:uid="{CFA711B6-B0CA-4050-B13E-A6A1BB7164F8}" name="Price" dataDxfId="69" totalsRowDxfId="68" totalsRowCellStyle="Output"/>
    <tableColumn id="9" xr3:uid="{D4D87994-F13C-417A-ADEC-7E442D70C043}" name="Value" totalsRowFunction="sum" dataDxfId="67" totalsRowDxfId="66" totalsRowCellStyle="Output">
      <calculatedColumnFormula>Wine_storage1!$H4*Wine_storage1!$F4</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48C2D26-DD72-4A6A-81A1-5DF8DF7A2345}" name="WineStorage_4" displayName="WineStorage_4" ref="A5:I26" insertRowShift="1" totalsRowCount="1" headerRowDxfId="65" dataDxfId="64" totalsRowDxfId="62" tableBorderDxfId="63">
  <tableColumns count="9">
    <tableColumn id="1" xr3:uid="{2F513499-1FFE-42F5-812F-FA203E66CA1B}" name="Name" totalsRowLabel="Total" dataDxfId="61" totalsRowDxfId="60"/>
    <tableColumn id="2" xr3:uid="{117FBF30-BC09-4B78-B3D2-2E183AAC64AF}" name="Country" dataDxfId="59" totalsRowDxfId="58"/>
    <tableColumn id="3" xr3:uid="{12CB1274-0C3D-4B14-A2DF-B37FBB2DAAFA}" name="Region" dataDxfId="57" totalsRowDxfId="56"/>
    <tableColumn id="4" xr3:uid="{7C3A7FAD-0FC8-423C-A12B-4E88238D9F01}" name="Color" dataDxfId="55" totalsRowDxfId="54"/>
    <tableColumn id="5" xr3:uid="{8422F742-0BDD-47BA-A2DD-D4273001C153}" name="Vintage" dataDxfId="53" totalsRowDxfId="52"/>
    <tableColumn id="6" xr3:uid="{897D58E2-66B1-4450-B559-67420F3AFA3E}" name="Inventory" dataDxfId="51" totalsRowDxfId="50"/>
    <tableColumn id="7" xr3:uid="{D3744DC1-4794-45FB-B1AA-4D096C99B41D}" name="Minimum Stock" dataDxfId="49" totalsRowDxfId="48"/>
    <tableColumn id="8" xr3:uid="{683BA530-87E9-4B0A-AD92-9F35FBA5CD72}" name="Price" dataDxfId="47" totalsRowDxfId="46"/>
    <tableColumn id="9" xr3:uid="{DB610486-5B8C-4DA8-8BFF-DAADFB306A26}" name="Value" totalsRowFunction="sum" dataDxfId="45" totalsRowDxfId="44">
      <calculatedColumnFormula>F6*H6</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FEEAC8D-F63F-4B33-BDA5-B7B466DB0CCA}" name="WineStorage_5" displayName="WineStorage_5" ref="A4:I26" insertRowShift="1" totalsRowCount="1" headerRowDxfId="43" dataDxfId="42" totalsRowDxfId="40" tableBorderDxfId="41">
  <tableColumns count="9">
    <tableColumn id="1" xr3:uid="{D86EBC91-6866-406D-9313-189E831E4213}" name="Name" totalsRowLabel="Ergebnis" dataDxfId="39" totalsRowDxfId="38"/>
    <tableColumn id="2" xr3:uid="{0C51DB03-AC8E-4124-AF93-A7EBB51E299F}" name="Country" dataDxfId="37" totalsRowDxfId="36"/>
    <tableColumn id="3" xr3:uid="{AC4FDA79-9B82-4434-8E34-9661E0A1F6A8}" name="Region" dataDxfId="35" totalsRowDxfId="34"/>
    <tableColumn id="4" xr3:uid="{C44CADE1-A975-44F1-A206-937431D09257}" name="Color" dataDxfId="33" totalsRowDxfId="32"/>
    <tableColumn id="5" xr3:uid="{0CB38F4A-086E-419E-B6C1-E9781958C0C5}" name="Vintage" dataDxfId="31" totalsRowDxfId="30"/>
    <tableColumn id="6" xr3:uid="{B0DB5C29-369B-4B5D-BDF9-DC48D3F3B5C1}" name="Inventory" dataDxfId="29" totalsRowDxfId="28"/>
    <tableColumn id="7" xr3:uid="{EDED5230-84BD-463D-83DA-8CD33D44ED9C}" name="Minimum Stock" dataDxfId="27" totalsRowDxfId="26"/>
    <tableColumn id="8" xr3:uid="{7CFB593A-95A7-46EA-8127-AD60508BFD00}" name="Price" dataDxfId="25" totalsRowDxfId="24" dataCellStyle="Euro"/>
    <tableColumn id="9" xr3:uid="{AC79F014-E1DA-4237-80E8-C7DE143429EA}" name="Value" totalsRowFunction="sum" dataDxfId="23" totalsRowDxfId="22" dataCellStyle="Euro">
      <calculatedColumnFormula>F5*H5</calculatedColumnFormula>
    </tableColumn>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E5826E6-CF3D-4576-A9B9-BCEC60CC2942}" name="Table1" displayName="Table1" ref="A3:B15" totalsRowShown="0" headerRowDxfId="21" dataDxfId="20">
  <autoFilter ref="A3:B15" xr:uid="{00000000-0009-0000-0100-000001000000}">
    <filterColumn colId="0">
      <filters>
        <dateGroupItem year="2024" month="4" dateTimeGrouping="month"/>
      </filters>
    </filterColumn>
  </autoFilter>
  <tableColumns count="2">
    <tableColumn id="1" xr3:uid="{409A55A6-4AE0-4BD3-B632-7BD7340DA71E}" name="Date" dataDxfId="19"/>
    <tableColumn id="2" xr3:uid="{409D8421-1478-4736-B9DA-5C86A1425383}" name="Page views" dataDxfId="18"/>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9927079-161E-4901-A3C5-DE8D6B57AC92}" name="WineStorage_8" displayName="WineStorage_8" ref="A8:I28" totalsRowShown="0" headerRowDxfId="17" dataDxfId="15" headerRowBorderDxfId="16" tableBorderDxfId="14" headerRowCellStyle="Normal 3">
  <autoFilter ref="A8:I28"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45BE6342-DBED-484D-AECA-D35E677158F6}" name="Name" dataDxfId="13"/>
    <tableColumn id="2" xr3:uid="{6E5D83F7-F34E-4573-9F4A-ED943463647E}" name="Country" dataDxfId="12"/>
    <tableColumn id="3" xr3:uid="{86E88F0A-C119-47F9-81C7-02A67E80F408}" name="Region" dataDxfId="11"/>
    <tableColumn id="4" xr3:uid="{A8099011-2003-49B9-B849-C627C1406E54}" name="Color" dataDxfId="10"/>
    <tableColumn id="5" xr3:uid="{1EAC2F25-B91E-43F6-8903-1C7C4BE26E5A}" name="Vintage" dataDxfId="9"/>
    <tableColumn id="6" xr3:uid="{163AD460-2BE7-4447-99EE-A075A2D45058}" name="Inventory" dataDxfId="8"/>
    <tableColumn id="7" xr3:uid="{BF5B412C-4744-430B-A1C7-C3862D6FB7B8}" name="Minimum stock" dataDxfId="7"/>
    <tableColumn id="8" xr3:uid="{3823A086-4F8E-460B-8DF7-8C5B56DC9672}" name="Price" dataDxfId="6" dataCellStyle="Euro"/>
    <tableColumn id="9" xr3:uid="{4EFCF3BC-5A5F-4702-857D-C29070A292B1}" name="Value" dataDxfId="5" dataCellStyle="Euro">
      <calculatedColumnFormula>WineStorage_8[[#This Row],[Inventory]]*WineStorage_8[[#This Row],[Price]]</calculatedColumnFormula>
    </tableColumn>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5820090-0195-4F1A-86C9-6AD5D1443941}" name="WineStorage_7" displayName="WineStorage_7" ref="A3:I24" totalsRowShown="0" headerRowDxfId="4" tableBorderDxfId="3">
  <autoFilter ref="A3:I24" xr:uid="{1EF46B87-ABD5-45AB-8C44-A1D1C75859E1}">
    <filterColumn colId="1">
      <filters>
        <filter val="Italy"/>
      </filters>
    </filterColumn>
    <filterColumn colId="2">
      <filters>
        <filter val="Piemont"/>
        <filter val="Rome"/>
        <filter val="Salerno"/>
      </filters>
    </filterColumn>
  </autoFilter>
  <tableColumns count="9">
    <tableColumn id="1" xr3:uid="{BA03CD33-1DFD-490B-B561-F30B13E140B7}" name="Name"/>
    <tableColumn id="2" xr3:uid="{8DDD6E81-1327-49D3-8F39-1E796657A484}" name="Country"/>
    <tableColumn id="3" xr3:uid="{FA10BCAF-FF84-4FF8-AFCA-DDB0B9AE85D0}" name="Region"/>
    <tableColumn id="4" xr3:uid="{5523796F-8D72-4D2B-A471-A390234DD699}" name="Color"/>
    <tableColumn id="5" xr3:uid="{5CC4BA46-0353-413C-910C-303F3EF64B74}" name="Vintage"/>
    <tableColumn id="6" xr3:uid="{DEFBD493-BCE5-4C73-B158-AC716305AFBF}" name="Inventory"/>
    <tableColumn id="7" xr3:uid="{E51DACFB-3AD1-45DA-A643-F375CC98EBAB}" name="Minimum stock" dataDxfId="2"/>
    <tableColumn id="8" xr3:uid="{9EE51D80-AE37-45F8-B610-9268B344BD53}" name="Price" dataDxfId="1"/>
    <tableColumn id="9" xr3:uid="{40B98659-9315-4D07-9BDD-3B500847E8BA}" name="Valu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8D123-B8FD-4FC5-8F8B-F15866783455}">
  <dimension ref="A1:I25"/>
  <sheetViews>
    <sheetView tabSelected="1" topLeftCell="A13" workbookViewId="0">
      <selection activeCell="C22" sqref="C22"/>
    </sheetView>
  </sheetViews>
  <sheetFormatPr defaultColWidth="12.15234375" defaultRowHeight="13.5" x14ac:dyDescent="0.3"/>
  <cols>
    <col min="1" max="1" width="15.3046875" style="2" customWidth="1"/>
    <col min="2" max="2" width="9.921875" style="2" bestFit="1" customWidth="1"/>
    <col min="3" max="3" width="12.15234375" style="2" bestFit="1" customWidth="1"/>
    <col min="4" max="4" width="7.765625" style="2" bestFit="1" customWidth="1"/>
    <col min="5" max="5" width="9.765625" style="2" bestFit="1" customWidth="1"/>
    <col min="6" max="6" width="11.84375" style="2" customWidth="1"/>
    <col min="7" max="7" width="15.921875" style="2" bestFit="1" customWidth="1"/>
    <col min="8" max="8" width="7.53515625" style="23" bestFit="1" customWidth="1"/>
    <col min="9" max="9" width="10.921875" style="2" bestFit="1" customWidth="1"/>
    <col min="10" max="16384" width="12.15234375" style="2"/>
  </cols>
  <sheetData>
    <row r="1" spans="1:9" ht="18.5" x14ac:dyDescent="0.45">
      <c r="A1" s="1" t="s">
        <v>0</v>
      </c>
      <c r="C1" s="3"/>
      <c r="D1" s="3"/>
      <c r="E1" s="3"/>
      <c r="F1" s="3"/>
      <c r="G1" s="3"/>
      <c r="H1" s="4"/>
      <c r="I1" s="3"/>
    </row>
    <row r="2" spans="1:9" ht="15.5" x14ac:dyDescent="0.35">
      <c r="A2" s="5"/>
      <c r="B2" s="6"/>
      <c r="C2" s="6"/>
      <c r="D2" s="6"/>
      <c r="E2" s="6"/>
      <c r="F2" s="6"/>
      <c r="G2" s="6"/>
      <c r="H2" s="7"/>
      <c r="I2" s="6"/>
    </row>
    <row r="3" spans="1:9" ht="15.5" x14ac:dyDescent="0.35">
      <c r="A3" s="8" t="s">
        <v>1</v>
      </c>
      <c r="B3" s="9" t="s">
        <v>2</v>
      </c>
      <c r="C3" s="9" t="s">
        <v>3</v>
      </c>
      <c r="D3" s="9" t="s">
        <v>4</v>
      </c>
      <c r="E3" s="9" t="s">
        <v>5</v>
      </c>
      <c r="F3" s="9" t="s">
        <v>6</v>
      </c>
      <c r="G3" s="9" t="s">
        <v>7</v>
      </c>
      <c r="H3" s="9" t="s">
        <v>8</v>
      </c>
      <c r="I3" s="9" t="s">
        <v>9</v>
      </c>
    </row>
    <row r="4" spans="1:9" ht="15.5" x14ac:dyDescent="0.35">
      <c r="A4" s="10" t="s">
        <v>10</v>
      </c>
      <c r="B4" s="11" t="s">
        <v>11</v>
      </c>
      <c r="C4" s="11" t="s">
        <v>12</v>
      </c>
      <c r="D4" s="11" t="s">
        <v>13</v>
      </c>
      <c r="E4" s="11">
        <v>2019</v>
      </c>
      <c r="F4" s="11">
        <v>340</v>
      </c>
      <c r="G4" s="11">
        <v>300</v>
      </c>
      <c r="H4" s="12">
        <v>4</v>
      </c>
      <c r="I4" s="12">
        <f>Wine_storage1!$H4*Wine_storage1!$F4</f>
        <v>1360</v>
      </c>
    </row>
    <row r="5" spans="1:9" ht="15.5" x14ac:dyDescent="0.35">
      <c r="A5" s="13" t="s">
        <v>14</v>
      </c>
      <c r="B5" s="14" t="s">
        <v>11</v>
      </c>
      <c r="C5" s="14" t="s">
        <v>15</v>
      </c>
      <c r="D5" s="14" t="s">
        <v>16</v>
      </c>
      <c r="E5" s="14">
        <v>2020</v>
      </c>
      <c r="F5" s="14">
        <v>340</v>
      </c>
      <c r="G5" s="14">
        <v>300</v>
      </c>
      <c r="H5" s="15">
        <v>4</v>
      </c>
      <c r="I5" s="12">
        <f>Wine_storage1!$H5*Wine_storage1!$F5</f>
        <v>1360</v>
      </c>
    </row>
    <row r="6" spans="1:9" ht="15.5" x14ac:dyDescent="0.35">
      <c r="A6" s="16" t="s">
        <v>17</v>
      </c>
      <c r="B6" s="17" t="s">
        <v>11</v>
      </c>
      <c r="C6" s="17" t="s">
        <v>18</v>
      </c>
      <c r="D6" s="17" t="s">
        <v>16</v>
      </c>
      <c r="E6" s="17">
        <v>2020</v>
      </c>
      <c r="F6" s="17">
        <v>300</v>
      </c>
      <c r="G6" s="17">
        <v>250</v>
      </c>
      <c r="H6" s="18">
        <v>5</v>
      </c>
      <c r="I6" s="12">
        <f>Wine_storage1!$H6*Wine_storage1!$F6</f>
        <v>1500</v>
      </c>
    </row>
    <row r="7" spans="1:9" ht="15.5" x14ac:dyDescent="0.35">
      <c r="A7" s="13" t="s">
        <v>19</v>
      </c>
      <c r="B7" s="14" t="s">
        <v>20</v>
      </c>
      <c r="C7" s="14" t="s">
        <v>21</v>
      </c>
      <c r="D7" s="14" t="s">
        <v>13</v>
      </c>
      <c r="E7" s="14">
        <v>2019</v>
      </c>
      <c r="F7" s="14">
        <v>300</v>
      </c>
      <c r="G7" s="14">
        <v>250</v>
      </c>
      <c r="H7" s="15">
        <v>5</v>
      </c>
      <c r="I7" s="12">
        <f>Wine_storage1!$H7*Wine_storage1!$F7</f>
        <v>1500</v>
      </c>
    </row>
    <row r="8" spans="1:9" ht="15.5" x14ac:dyDescent="0.35">
      <c r="A8" s="16" t="s">
        <v>22</v>
      </c>
      <c r="B8" s="17" t="s">
        <v>23</v>
      </c>
      <c r="C8" s="17" t="s">
        <v>64</v>
      </c>
      <c r="D8" s="17" t="s">
        <v>13</v>
      </c>
      <c r="E8" s="17">
        <v>2019</v>
      </c>
      <c r="F8" s="17">
        <v>300</v>
      </c>
      <c r="G8" s="17">
        <v>200</v>
      </c>
      <c r="H8" s="18">
        <v>3.8</v>
      </c>
      <c r="I8" s="12">
        <f>Wine_storage1!$H8*Wine_storage1!$F8</f>
        <v>1140</v>
      </c>
    </row>
    <row r="9" spans="1:9" ht="15.5" x14ac:dyDescent="0.35">
      <c r="A9" s="13" t="s">
        <v>25</v>
      </c>
      <c r="B9" s="14" t="s">
        <v>23</v>
      </c>
      <c r="C9" s="14" t="s">
        <v>26</v>
      </c>
      <c r="D9" s="14" t="s">
        <v>13</v>
      </c>
      <c r="E9" s="14">
        <v>2019</v>
      </c>
      <c r="F9" s="14">
        <v>300</v>
      </c>
      <c r="G9" s="14">
        <v>250</v>
      </c>
      <c r="H9" s="15">
        <v>5.8</v>
      </c>
      <c r="I9" s="12">
        <f>Wine_storage1!$H9*Wine_storage1!$F9</f>
        <v>1740</v>
      </c>
    </row>
    <row r="10" spans="1:9" ht="15.5" x14ac:dyDescent="0.35">
      <c r="A10" s="16" t="s">
        <v>21</v>
      </c>
      <c r="B10" s="17" t="s">
        <v>20</v>
      </c>
      <c r="C10" s="17" t="s">
        <v>21</v>
      </c>
      <c r="D10" s="17" t="s">
        <v>16</v>
      </c>
      <c r="E10" s="17">
        <v>2020</v>
      </c>
      <c r="F10" s="17">
        <v>260</v>
      </c>
      <c r="G10" s="17">
        <v>200</v>
      </c>
      <c r="H10" s="18">
        <v>4.5999999999999996</v>
      </c>
      <c r="I10" s="12">
        <f>Wine_storage1!$H10*Wine_storage1!$F10</f>
        <v>1196</v>
      </c>
    </row>
    <row r="11" spans="1:9" ht="15.5" x14ac:dyDescent="0.35">
      <c r="A11" s="13" t="s">
        <v>27</v>
      </c>
      <c r="B11" s="14" t="s">
        <v>11</v>
      </c>
      <c r="C11" s="14" t="s">
        <v>18</v>
      </c>
      <c r="D11" s="14" t="s">
        <v>16</v>
      </c>
      <c r="E11" s="14">
        <v>2020</v>
      </c>
      <c r="F11" s="14">
        <v>230</v>
      </c>
      <c r="G11" s="14">
        <v>200</v>
      </c>
      <c r="H11" s="15">
        <v>3</v>
      </c>
      <c r="I11" s="12">
        <f>Wine_storage1!$H11*Wine_storage1!$F11</f>
        <v>690</v>
      </c>
    </row>
    <row r="12" spans="1:9" ht="15.5" x14ac:dyDescent="0.35">
      <c r="A12" s="16" t="s">
        <v>28</v>
      </c>
      <c r="B12" s="17" t="s">
        <v>20</v>
      </c>
      <c r="C12" s="17" t="s">
        <v>29</v>
      </c>
      <c r="D12" s="17" t="s">
        <v>16</v>
      </c>
      <c r="E12" s="17">
        <v>2020</v>
      </c>
      <c r="F12" s="17">
        <v>230</v>
      </c>
      <c r="G12" s="17">
        <v>170</v>
      </c>
      <c r="H12" s="18">
        <v>5.3</v>
      </c>
      <c r="I12" s="12">
        <f>Wine_storage1!$H12*Wine_storage1!$F12</f>
        <v>1219</v>
      </c>
    </row>
    <row r="13" spans="1:9" ht="15.5" x14ac:dyDescent="0.35">
      <c r="A13" s="13" t="s">
        <v>30</v>
      </c>
      <c r="B13" s="14" t="s">
        <v>20</v>
      </c>
      <c r="C13" s="14" t="s">
        <v>29</v>
      </c>
      <c r="D13" s="14" t="s">
        <v>16</v>
      </c>
      <c r="E13" s="14">
        <v>2020</v>
      </c>
      <c r="F13" s="14">
        <v>230</v>
      </c>
      <c r="G13" s="14">
        <v>150</v>
      </c>
      <c r="H13" s="15">
        <v>6.8</v>
      </c>
      <c r="I13" s="12">
        <f>Wine_storage1!$H13*Wine_storage1!$F13</f>
        <v>1564</v>
      </c>
    </row>
    <row r="14" spans="1:9" ht="15.5" x14ac:dyDescent="0.35">
      <c r="A14" s="16" t="s">
        <v>31</v>
      </c>
      <c r="B14" s="17" t="s">
        <v>23</v>
      </c>
      <c r="C14" s="17" t="s">
        <v>64</v>
      </c>
      <c r="D14" s="17" t="s">
        <v>13</v>
      </c>
      <c r="E14" s="17">
        <v>2019</v>
      </c>
      <c r="F14" s="17">
        <v>230</v>
      </c>
      <c r="G14" s="17">
        <v>250</v>
      </c>
      <c r="H14" s="18">
        <v>4.2</v>
      </c>
      <c r="I14" s="12">
        <f>Wine_storage1!$H14*Wine_storage1!$F14</f>
        <v>966</v>
      </c>
    </row>
    <row r="15" spans="1:9" ht="15.5" x14ac:dyDescent="0.35">
      <c r="A15" s="13" t="s">
        <v>32</v>
      </c>
      <c r="B15" s="14" t="s">
        <v>23</v>
      </c>
      <c r="C15" s="14" t="s">
        <v>33</v>
      </c>
      <c r="D15" s="14" t="s">
        <v>16</v>
      </c>
      <c r="E15" s="14">
        <v>2020</v>
      </c>
      <c r="F15" s="14">
        <v>230</v>
      </c>
      <c r="G15" s="14">
        <v>280</v>
      </c>
      <c r="H15" s="15">
        <v>3.8</v>
      </c>
      <c r="I15" s="12">
        <f>Wine_storage1!$H15*Wine_storage1!$F15</f>
        <v>874</v>
      </c>
    </row>
    <row r="16" spans="1:9" ht="15.5" x14ac:dyDescent="0.35">
      <c r="A16" s="16" t="s">
        <v>34</v>
      </c>
      <c r="B16" s="17" t="s">
        <v>23</v>
      </c>
      <c r="C16" s="17" t="s">
        <v>35</v>
      </c>
      <c r="D16" s="17" t="s">
        <v>13</v>
      </c>
      <c r="E16" s="17">
        <v>2019</v>
      </c>
      <c r="F16" s="17">
        <v>230</v>
      </c>
      <c r="G16" s="17">
        <v>200</v>
      </c>
      <c r="H16" s="18">
        <v>4.7</v>
      </c>
      <c r="I16" s="12">
        <f>Wine_storage1!$H16*Wine_storage1!$F16</f>
        <v>1081</v>
      </c>
    </row>
    <row r="17" spans="1:9" ht="15.5" x14ac:dyDescent="0.35">
      <c r="A17" s="13" t="s">
        <v>36</v>
      </c>
      <c r="B17" s="14" t="s">
        <v>11</v>
      </c>
      <c r="C17" s="14" t="s">
        <v>15</v>
      </c>
      <c r="D17" s="14" t="s">
        <v>16</v>
      </c>
      <c r="E17" s="14">
        <v>2020</v>
      </c>
      <c r="F17" s="14">
        <v>200</v>
      </c>
      <c r="G17" s="14">
        <v>200</v>
      </c>
      <c r="H17" s="15">
        <v>4</v>
      </c>
      <c r="I17" s="12">
        <f>Wine_storage1!$H17*Wine_storage1!$F17</f>
        <v>800</v>
      </c>
    </row>
    <row r="18" spans="1:9" ht="15.5" x14ac:dyDescent="0.35">
      <c r="A18" s="16" t="s">
        <v>37</v>
      </c>
      <c r="B18" s="17" t="s">
        <v>20</v>
      </c>
      <c r="C18" s="17" t="s">
        <v>29</v>
      </c>
      <c r="D18" s="17" t="s">
        <v>13</v>
      </c>
      <c r="E18" s="17">
        <v>2019</v>
      </c>
      <c r="F18" s="17">
        <v>200</v>
      </c>
      <c r="G18" s="17">
        <v>220</v>
      </c>
      <c r="H18" s="18">
        <v>4</v>
      </c>
      <c r="I18" s="12">
        <f>Wine_storage1!$H18*Wine_storage1!$F18</f>
        <v>800</v>
      </c>
    </row>
    <row r="19" spans="1:9" ht="15.5" x14ac:dyDescent="0.35">
      <c r="A19" s="13" t="s">
        <v>38</v>
      </c>
      <c r="B19" s="14" t="s">
        <v>23</v>
      </c>
      <c r="C19" s="14" t="s">
        <v>39</v>
      </c>
      <c r="D19" s="14" t="s">
        <v>40</v>
      </c>
      <c r="E19" s="14">
        <v>2019</v>
      </c>
      <c r="F19" s="14">
        <v>200</v>
      </c>
      <c r="G19" s="14">
        <v>150</v>
      </c>
      <c r="H19" s="15">
        <v>5.9</v>
      </c>
      <c r="I19" s="12">
        <f>Wine_storage1!$H19*Wine_storage1!$F19</f>
        <v>1180</v>
      </c>
    </row>
    <row r="20" spans="1:9" ht="15.5" x14ac:dyDescent="0.35">
      <c r="A20" s="16" t="s">
        <v>41</v>
      </c>
      <c r="B20" s="17" t="s">
        <v>20</v>
      </c>
      <c r="C20" s="17" t="s">
        <v>21</v>
      </c>
      <c r="D20" s="17" t="s">
        <v>16</v>
      </c>
      <c r="E20" s="17">
        <v>2020</v>
      </c>
      <c r="F20" s="17">
        <v>170</v>
      </c>
      <c r="G20" s="17">
        <v>190</v>
      </c>
      <c r="H20" s="18">
        <v>4.9000000000000004</v>
      </c>
      <c r="I20" s="12">
        <f>Wine_storage1!$H20*Wine_storage1!$F20</f>
        <v>833.00000000000011</v>
      </c>
    </row>
    <row r="21" spans="1:9" ht="15.5" x14ac:dyDescent="0.35">
      <c r="A21" s="13" t="s">
        <v>42</v>
      </c>
      <c r="B21" s="14" t="s">
        <v>23</v>
      </c>
      <c r="C21" s="14" t="s">
        <v>26</v>
      </c>
      <c r="D21" s="14" t="s">
        <v>16</v>
      </c>
      <c r="E21" s="14">
        <v>2020</v>
      </c>
      <c r="F21" s="14">
        <v>170</v>
      </c>
      <c r="G21" s="14">
        <v>200</v>
      </c>
      <c r="H21" s="15">
        <v>3.9</v>
      </c>
      <c r="I21" s="12">
        <f>Wine_storage1!$H21*Wine_storage1!$F21</f>
        <v>663</v>
      </c>
    </row>
    <row r="22" spans="1:9" ht="15.5" x14ac:dyDescent="0.35">
      <c r="A22" s="16" t="s">
        <v>43</v>
      </c>
      <c r="B22" s="17" t="s">
        <v>23</v>
      </c>
      <c r="C22" s="17" t="s">
        <v>64</v>
      </c>
      <c r="D22" s="17" t="s">
        <v>13</v>
      </c>
      <c r="E22" s="17">
        <v>2019</v>
      </c>
      <c r="F22" s="17">
        <v>120</v>
      </c>
      <c r="G22" s="17">
        <v>100</v>
      </c>
      <c r="H22" s="18">
        <v>3.9</v>
      </c>
      <c r="I22" s="12">
        <f>Wine_storage1!$H22*Wine_storage1!$F22</f>
        <v>468</v>
      </c>
    </row>
    <row r="23" spans="1:9" ht="15.5" x14ac:dyDescent="0.35">
      <c r="A23" s="13" t="s">
        <v>44</v>
      </c>
      <c r="B23" s="14" t="s">
        <v>23</v>
      </c>
      <c r="C23" s="14" t="s">
        <v>35</v>
      </c>
      <c r="D23" s="14" t="s">
        <v>13</v>
      </c>
      <c r="E23" s="14">
        <v>2019</v>
      </c>
      <c r="F23" s="14">
        <v>120</v>
      </c>
      <c r="G23" s="14">
        <v>100</v>
      </c>
      <c r="H23" s="15">
        <v>5</v>
      </c>
      <c r="I23" s="12">
        <f>Wine_storage1!$H23*Wine_storage1!$F23</f>
        <v>600</v>
      </c>
    </row>
    <row r="24" spans="1:9" ht="15.5" x14ac:dyDescent="0.35">
      <c r="A24" s="19" t="s">
        <v>45</v>
      </c>
      <c r="B24" s="19"/>
      <c r="C24" s="19"/>
      <c r="D24" s="19"/>
      <c r="E24" s="19"/>
      <c r="F24" s="20">
        <f>SUBTOTAL(109,WineStorage_1[Inventory])</f>
        <v>4700</v>
      </c>
      <c r="G24" s="20">
        <f>SUBTOTAL(109,WineStorage_1[Minimum stock])</f>
        <v>4160</v>
      </c>
      <c r="H24" s="20"/>
      <c r="I24" s="21">
        <f>SUBTOTAL(109,WineStorage_1[Value])</f>
        <v>21534</v>
      </c>
    </row>
    <row r="25" spans="1:9" x14ac:dyDescent="0.3">
      <c r="A25" s="22"/>
      <c r="B25" s="22"/>
      <c r="C25" s="22"/>
      <c r="D25" s="22"/>
      <c r="E25" s="22"/>
      <c r="F25" s="22"/>
      <c r="G25" s="22"/>
      <c r="H25" s="22"/>
      <c r="I25" s="22"/>
    </row>
  </sheetData>
  <printOptions gridLines="1" gridLinesSet="0"/>
  <pageMargins left="0.78740157499999996" right="0.78740157499999996" top="0.984251969" bottom="0.984251969" header="0.39400000000000002" footer="0.39400000000000002"/>
  <pageSetup paperSize="9" orientation="portrait" horizontalDpi="360" verticalDpi="360" copies="0" r:id="rId1"/>
  <headerFooter alignWithMargins="0">
    <oddHeader>&amp;A</oddHeader>
    <oddFooter>Seite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BBF4B-2BB7-4F79-A7D3-7384187F0C5D}">
  <dimension ref="A1:I24"/>
  <sheetViews>
    <sheetView topLeftCell="A11" workbookViewId="0">
      <selection activeCell="C21" sqref="C21"/>
    </sheetView>
  </sheetViews>
  <sheetFormatPr defaultColWidth="12.15234375" defaultRowHeight="13.5" x14ac:dyDescent="0.3"/>
  <cols>
    <col min="1" max="1" width="15.61328125" style="2" customWidth="1"/>
    <col min="2" max="2" width="10.4609375" style="2" bestFit="1" customWidth="1"/>
    <col min="3" max="3" width="12.15234375" style="2" bestFit="1" customWidth="1"/>
    <col min="4" max="4" width="7.765625" style="2" bestFit="1" customWidth="1"/>
    <col min="5" max="5" width="9.765625" style="2" bestFit="1" customWidth="1"/>
    <col min="6" max="6" width="9.84375" style="2" bestFit="1" customWidth="1"/>
    <col min="7" max="7" width="14.84375" style="2" bestFit="1" customWidth="1"/>
    <col min="8" max="8" width="8.07421875" style="2" bestFit="1" customWidth="1"/>
    <col min="9" max="9" width="11.3046875" style="2" bestFit="1" customWidth="1"/>
    <col min="10" max="16384" width="12.15234375" style="2"/>
  </cols>
  <sheetData>
    <row r="1" spans="1:9" ht="18.5" x14ac:dyDescent="0.45">
      <c r="A1" s="1" t="s">
        <v>0</v>
      </c>
      <c r="C1" s="3"/>
      <c r="D1" s="3"/>
      <c r="E1" s="3"/>
      <c r="F1" s="3"/>
      <c r="G1" s="3"/>
      <c r="H1" s="3"/>
      <c r="I1" s="3"/>
    </row>
    <row r="2" spans="1:9" ht="15.5" x14ac:dyDescent="0.35">
      <c r="A2" s="5"/>
      <c r="B2" s="6"/>
      <c r="C2" s="6"/>
      <c r="D2" s="6"/>
      <c r="E2" s="6"/>
      <c r="F2" s="6"/>
      <c r="G2" s="6"/>
      <c r="H2" s="6"/>
      <c r="I2" s="6"/>
    </row>
    <row r="3" spans="1:9" ht="15.5" x14ac:dyDescent="0.35">
      <c r="A3" s="24" t="s">
        <v>1</v>
      </c>
      <c r="B3" s="25" t="s">
        <v>2</v>
      </c>
      <c r="C3" s="25" t="s">
        <v>3</v>
      </c>
      <c r="D3" s="25" t="s">
        <v>4</v>
      </c>
      <c r="E3" s="25" t="s">
        <v>5</v>
      </c>
      <c r="F3" s="26" t="s">
        <v>6</v>
      </c>
      <c r="G3" s="26" t="s">
        <v>46</v>
      </c>
      <c r="H3" s="25" t="s">
        <v>8</v>
      </c>
      <c r="I3" s="27" t="s">
        <v>9</v>
      </c>
    </row>
    <row r="4" spans="1:9" ht="15.5" x14ac:dyDescent="0.35">
      <c r="A4" s="28" t="s">
        <v>30</v>
      </c>
      <c r="B4" s="29" t="s">
        <v>47</v>
      </c>
      <c r="C4" s="29" t="s">
        <v>48</v>
      </c>
      <c r="D4" s="29" t="s">
        <v>49</v>
      </c>
      <c r="E4" s="29">
        <v>2020</v>
      </c>
      <c r="F4" s="29">
        <v>230</v>
      </c>
      <c r="G4" s="29">
        <v>150</v>
      </c>
      <c r="H4" s="30">
        <v>6.8</v>
      </c>
      <c r="I4" s="31">
        <f t="shared" ref="I4:I23" si="0">F4*H4</f>
        <v>1564</v>
      </c>
    </row>
    <row r="5" spans="1:9" ht="15.5" x14ac:dyDescent="0.35">
      <c r="A5" s="32" t="s">
        <v>38</v>
      </c>
      <c r="B5" s="33" t="s">
        <v>23</v>
      </c>
      <c r="C5" s="33" t="s">
        <v>39</v>
      </c>
      <c r="D5" s="33" t="s">
        <v>40</v>
      </c>
      <c r="E5" s="33">
        <v>2019</v>
      </c>
      <c r="F5" s="33">
        <v>200</v>
      </c>
      <c r="G5" s="33">
        <v>150</v>
      </c>
      <c r="H5" s="34">
        <v>5.9</v>
      </c>
      <c r="I5" s="35">
        <f t="shared" si="0"/>
        <v>1180</v>
      </c>
    </row>
    <row r="6" spans="1:9" ht="15.5" x14ac:dyDescent="0.35">
      <c r="A6" s="36" t="s">
        <v>25</v>
      </c>
      <c r="B6" s="37" t="s">
        <v>23</v>
      </c>
      <c r="C6" s="37" t="s">
        <v>26</v>
      </c>
      <c r="D6" s="37" t="s">
        <v>13</v>
      </c>
      <c r="E6" s="37">
        <v>2019</v>
      </c>
      <c r="F6" s="37">
        <v>300</v>
      </c>
      <c r="G6" s="37">
        <v>250</v>
      </c>
      <c r="H6" s="38">
        <v>5.8</v>
      </c>
      <c r="I6" s="39">
        <f t="shared" si="0"/>
        <v>1740</v>
      </c>
    </row>
    <row r="7" spans="1:9" ht="15.5" x14ac:dyDescent="0.35">
      <c r="A7" s="32" t="s">
        <v>28</v>
      </c>
      <c r="B7" s="33" t="s">
        <v>47</v>
      </c>
      <c r="C7" s="33" t="s">
        <v>48</v>
      </c>
      <c r="D7" s="33" t="s">
        <v>49</v>
      </c>
      <c r="E7" s="33">
        <v>2020</v>
      </c>
      <c r="F7" s="33">
        <v>230</v>
      </c>
      <c r="G7" s="33">
        <v>170</v>
      </c>
      <c r="H7" s="40">
        <v>5.3</v>
      </c>
      <c r="I7" s="41">
        <f t="shared" si="0"/>
        <v>1219</v>
      </c>
    </row>
    <row r="8" spans="1:9" ht="15.5" x14ac:dyDescent="0.35">
      <c r="A8" s="36" t="s">
        <v>19</v>
      </c>
      <c r="B8" s="37" t="s">
        <v>47</v>
      </c>
      <c r="C8" s="37" t="s">
        <v>21</v>
      </c>
      <c r="D8" s="37" t="s">
        <v>50</v>
      </c>
      <c r="E8" s="37">
        <v>2019</v>
      </c>
      <c r="F8" s="37">
        <v>300</v>
      </c>
      <c r="G8" s="37">
        <v>250</v>
      </c>
      <c r="H8" s="42">
        <v>5</v>
      </c>
      <c r="I8" s="43">
        <f t="shared" si="0"/>
        <v>1500</v>
      </c>
    </row>
    <row r="9" spans="1:9" ht="15.5" x14ac:dyDescent="0.35">
      <c r="A9" s="32" t="s">
        <v>17</v>
      </c>
      <c r="B9" s="33" t="s">
        <v>11</v>
      </c>
      <c r="C9" s="33" t="s">
        <v>18</v>
      </c>
      <c r="D9" s="33" t="s">
        <v>16</v>
      </c>
      <c r="E9" s="33">
        <v>2020</v>
      </c>
      <c r="F9" s="33">
        <v>300</v>
      </c>
      <c r="G9" s="33">
        <v>250</v>
      </c>
      <c r="H9" s="34">
        <v>5</v>
      </c>
      <c r="I9" s="35">
        <f t="shared" si="0"/>
        <v>1500</v>
      </c>
    </row>
    <row r="10" spans="1:9" ht="15.5" x14ac:dyDescent="0.35">
      <c r="A10" s="36" t="s">
        <v>44</v>
      </c>
      <c r="B10" s="37" t="s">
        <v>23</v>
      </c>
      <c r="C10" s="37" t="s">
        <v>35</v>
      </c>
      <c r="D10" s="37" t="s">
        <v>13</v>
      </c>
      <c r="E10" s="37">
        <v>2019</v>
      </c>
      <c r="F10" s="37">
        <v>120</v>
      </c>
      <c r="G10" s="37">
        <v>100</v>
      </c>
      <c r="H10" s="38">
        <v>5</v>
      </c>
      <c r="I10" s="39">
        <f t="shared" si="0"/>
        <v>600</v>
      </c>
    </row>
    <row r="11" spans="1:9" ht="15.5" x14ac:dyDescent="0.35">
      <c r="A11" s="32" t="s">
        <v>41</v>
      </c>
      <c r="B11" s="33" t="s">
        <v>47</v>
      </c>
      <c r="C11" s="33" t="s">
        <v>21</v>
      </c>
      <c r="D11" s="33" t="s">
        <v>49</v>
      </c>
      <c r="E11" s="33">
        <v>2020</v>
      </c>
      <c r="F11" s="33">
        <v>170</v>
      </c>
      <c r="G11" s="33">
        <v>190</v>
      </c>
      <c r="H11" s="40">
        <v>4.9000000000000004</v>
      </c>
      <c r="I11" s="41">
        <f t="shared" si="0"/>
        <v>833.00000000000011</v>
      </c>
    </row>
    <row r="12" spans="1:9" ht="15.5" x14ac:dyDescent="0.35">
      <c r="A12" s="36" t="s">
        <v>34</v>
      </c>
      <c r="B12" s="37" t="s">
        <v>23</v>
      </c>
      <c r="C12" s="37" t="s">
        <v>35</v>
      </c>
      <c r="D12" s="37" t="s">
        <v>13</v>
      </c>
      <c r="E12" s="37">
        <v>2019</v>
      </c>
      <c r="F12" s="37">
        <v>230</v>
      </c>
      <c r="G12" s="37">
        <v>200</v>
      </c>
      <c r="H12" s="38">
        <v>4.7</v>
      </c>
      <c r="I12" s="39">
        <f t="shared" si="0"/>
        <v>1081</v>
      </c>
    </row>
    <row r="13" spans="1:9" ht="15.5" x14ac:dyDescent="0.35">
      <c r="A13" s="32" t="s">
        <v>21</v>
      </c>
      <c r="B13" s="33" t="s">
        <v>47</v>
      </c>
      <c r="C13" s="33" t="s">
        <v>21</v>
      </c>
      <c r="D13" s="33" t="s">
        <v>49</v>
      </c>
      <c r="E13" s="33">
        <v>2020</v>
      </c>
      <c r="F13" s="33">
        <v>260</v>
      </c>
      <c r="G13" s="33">
        <v>200</v>
      </c>
      <c r="H13" s="40">
        <v>4.5999999999999996</v>
      </c>
      <c r="I13" s="41">
        <f t="shared" si="0"/>
        <v>1196</v>
      </c>
    </row>
    <row r="14" spans="1:9" ht="15.5" x14ac:dyDescent="0.35">
      <c r="A14" s="36" t="s">
        <v>31</v>
      </c>
      <c r="B14" s="37" t="s">
        <v>23</v>
      </c>
      <c r="C14" s="37" t="s">
        <v>64</v>
      </c>
      <c r="D14" s="37" t="s">
        <v>13</v>
      </c>
      <c r="E14" s="37">
        <v>2019</v>
      </c>
      <c r="F14" s="37">
        <v>230</v>
      </c>
      <c r="G14" s="37">
        <v>250</v>
      </c>
      <c r="H14" s="38">
        <v>4.2</v>
      </c>
      <c r="I14" s="39">
        <f t="shared" si="0"/>
        <v>966</v>
      </c>
    </row>
    <row r="15" spans="1:9" ht="15.5" x14ac:dyDescent="0.35">
      <c r="A15" s="32" t="s">
        <v>14</v>
      </c>
      <c r="B15" s="33" t="s">
        <v>11</v>
      </c>
      <c r="C15" s="33" t="s">
        <v>15</v>
      </c>
      <c r="D15" s="33" t="s">
        <v>16</v>
      </c>
      <c r="E15" s="33">
        <v>2020</v>
      </c>
      <c r="F15" s="33">
        <v>340</v>
      </c>
      <c r="G15" s="33">
        <v>300</v>
      </c>
      <c r="H15" s="34">
        <v>4</v>
      </c>
      <c r="I15" s="35">
        <f t="shared" si="0"/>
        <v>1360</v>
      </c>
    </row>
    <row r="16" spans="1:9" ht="15.5" x14ac:dyDescent="0.35">
      <c r="A16" s="36" t="s">
        <v>10</v>
      </c>
      <c r="B16" s="37" t="s">
        <v>11</v>
      </c>
      <c r="C16" s="37" t="s">
        <v>12</v>
      </c>
      <c r="D16" s="37" t="s">
        <v>13</v>
      </c>
      <c r="E16" s="37">
        <v>2019</v>
      </c>
      <c r="F16" s="37">
        <v>340</v>
      </c>
      <c r="G16" s="37">
        <v>300</v>
      </c>
      <c r="H16" s="38">
        <v>4</v>
      </c>
      <c r="I16" s="39">
        <f t="shared" si="0"/>
        <v>1360</v>
      </c>
    </row>
    <row r="17" spans="1:9" ht="15.5" x14ac:dyDescent="0.35">
      <c r="A17" s="32" t="s">
        <v>37</v>
      </c>
      <c r="B17" s="33" t="s">
        <v>47</v>
      </c>
      <c r="C17" s="33" t="s">
        <v>48</v>
      </c>
      <c r="D17" s="33" t="s">
        <v>50</v>
      </c>
      <c r="E17" s="33">
        <v>2019</v>
      </c>
      <c r="F17" s="33">
        <v>200</v>
      </c>
      <c r="G17" s="33">
        <v>220</v>
      </c>
      <c r="H17" s="40">
        <v>4</v>
      </c>
      <c r="I17" s="41">
        <f t="shared" si="0"/>
        <v>800</v>
      </c>
    </row>
    <row r="18" spans="1:9" ht="15.5" x14ac:dyDescent="0.35">
      <c r="A18" s="36" t="s">
        <v>36</v>
      </c>
      <c r="B18" s="37" t="s">
        <v>11</v>
      </c>
      <c r="C18" s="37" t="s">
        <v>15</v>
      </c>
      <c r="D18" s="37" t="s">
        <v>16</v>
      </c>
      <c r="E18" s="37">
        <v>2020</v>
      </c>
      <c r="F18" s="37">
        <v>200</v>
      </c>
      <c r="G18" s="37">
        <v>200</v>
      </c>
      <c r="H18" s="38">
        <v>4</v>
      </c>
      <c r="I18" s="39">
        <f t="shared" si="0"/>
        <v>800</v>
      </c>
    </row>
    <row r="19" spans="1:9" ht="15.5" x14ac:dyDescent="0.35">
      <c r="A19" s="32" t="s">
        <v>42</v>
      </c>
      <c r="B19" s="33" t="s">
        <v>23</v>
      </c>
      <c r="C19" s="33" t="s">
        <v>26</v>
      </c>
      <c r="D19" s="33" t="s">
        <v>16</v>
      </c>
      <c r="E19" s="33">
        <v>2020</v>
      </c>
      <c r="F19" s="33">
        <v>170</v>
      </c>
      <c r="G19" s="33">
        <v>200</v>
      </c>
      <c r="H19" s="34">
        <v>3.9</v>
      </c>
      <c r="I19" s="35">
        <f t="shared" si="0"/>
        <v>663</v>
      </c>
    </row>
    <row r="20" spans="1:9" ht="15.5" x14ac:dyDescent="0.35">
      <c r="A20" s="36" t="s">
        <v>43</v>
      </c>
      <c r="B20" s="37" t="s">
        <v>23</v>
      </c>
      <c r="C20" s="37" t="s">
        <v>64</v>
      </c>
      <c r="D20" s="37" t="s">
        <v>13</v>
      </c>
      <c r="E20" s="37">
        <v>2019</v>
      </c>
      <c r="F20" s="37">
        <v>120</v>
      </c>
      <c r="G20" s="37">
        <v>100</v>
      </c>
      <c r="H20" s="38">
        <v>3.9</v>
      </c>
      <c r="I20" s="39">
        <f t="shared" si="0"/>
        <v>468</v>
      </c>
    </row>
    <row r="21" spans="1:9" ht="15.5" x14ac:dyDescent="0.35">
      <c r="A21" s="32" t="s">
        <v>22</v>
      </c>
      <c r="B21" s="33" t="s">
        <v>23</v>
      </c>
      <c r="C21" s="33" t="s">
        <v>64</v>
      </c>
      <c r="D21" s="33" t="s">
        <v>13</v>
      </c>
      <c r="E21" s="33">
        <v>2019</v>
      </c>
      <c r="F21" s="33">
        <v>300</v>
      </c>
      <c r="G21" s="33">
        <v>200</v>
      </c>
      <c r="H21" s="34">
        <v>3.8</v>
      </c>
      <c r="I21" s="35">
        <f t="shared" si="0"/>
        <v>1140</v>
      </c>
    </row>
    <row r="22" spans="1:9" ht="15.5" x14ac:dyDescent="0.35">
      <c r="A22" s="36" t="s">
        <v>32</v>
      </c>
      <c r="B22" s="37" t="s">
        <v>23</v>
      </c>
      <c r="C22" s="37" t="s">
        <v>33</v>
      </c>
      <c r="D22" s="37" t="s">
        <v>16</v>
      </c>
      <c r="E22" s="37">
        <v>2020</v>
      </c>
      <c r="F22" s="37">
        <v>230</v>
      </c>
      <c r="G22" s="37">
        <v>280</v>
      </c>
      <c r="H22" s="38">
        <v>3.8</v>
      </c>
      <c r="I22" s="39">
        <f t="shared" si="0"/>
        <v>874</v>
      </c>
    </row>
    <row r="23" spans="1:9" ht="16" thickBot="1" x14ac:dyDescent="0.4">
      <c r="A23" s="32" t="s">
        <v>27</v>
      </c>
      <c r="B23" s="33" t="s">
        <v>11</v>
      </c>
      <c r="C23" s="33" t="s">
        <v>18</v>
      </c>
      <c r="D23" s="33" t="s">
        <v>16</v>
      </c>
      <c r="E23" s="33">
        <v>2020</v>
      </c>
      <c r="F23" s="33">
        <v>230</v>
      </c>
      <c r="G23" s="33">
        <v>200</v>
      </c>
      <c r="H23" s="34">
        <v>3</v>
      </c>
      <c r="I23" s="35">
        <f t="shared" si="0"/>
        <v>690</v>
      </c>
    </row>
    <row r="24" spans="1:9" ht="16" thickTop="1" x14ac:dyDescent="0.35">
      <c r="A24" s="44" t="s">
        <v>45</v>
      </c>
      <c r="B24" s="45"/>
      <c r="C24" s="45"/>
      <c r="D24" s="45"/>
      <c r="E24" s="45"/>
      <c r="F24" s="45"/>
      <c r="G24" s="45"/>
      <c r="H24" s="46"/>
      <c r="I24" s="47">
        <f>SUBTOTAL(109,Wine_Storage2!$I$4:$I$23)</f>
        <v>21534</v>
      </c>
    </row>
  </sheetData>
  <autoFilter ref="A3:I23" xr:uid="{FF693954-C35F-4747-9870-675A94ECA5C7}"/>
  <printOptions gridLines="1" gridLinesSet="0"/>
  <pageMargins left="0.78740157499999996" right="0.78740157499999996" top="0.984251969" bottom="0.984251969" header="0.39400000000000002" footer="0.39400000000000002"/>
  <pageSetup paperSize="9" orientation="portrait" horizontalDpi="360" verticalDpi="360" r:id="rId1"/>
  <headerFooter alignWithMargins="0">
    <oddHeader>&amp;A</oddHeader>
    <oddFoote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EBA2F-1461-48B4-824C-791130AAEDF5}">
  <dimension ref="A1:I24"/>
  <sheetViews>
    <sheetView workbookViewId="0">
      <selection activeCell="C21" sqref="C21"/>
    </sheetView>
  </sheetViews>
  <sheetFormatPr defaultColWidth="12.15234375" defaultRowHeight="13.5" x14ac:dyDescent="0.3"/>
  <cols>
    <col min="1" max="1" width="15.61328125" style="2" customWidth="1"/>
    <col min="2" max="2" width="9.921875" style="2" bestFit="1" customWidth="1"/>
    <col min="3" max="3" width="12.15234375" style="2" bestFit="1" customWidth="1"/>
    <col min="4" max="4" width="7.765625" style="2" bestFit="1" customWidth="1"/>
    <col min="5" max="5" width="9.765625" style="2" bestFit="1" customWidth="1"/>
    <col min="6" max="6" width="9.84375" style="2" bestFit="1" customWidth="1"/>
    <col min="7" max="7" width="14.84375" style="2" bestFit="1" customWidth="1"/>
    <col min="8" max="8" width="7.53515625" style="2" bestFit="1" customWidth="1"/>
    <col min="9" max="9" width="10.921875" style="2" bestFit="1" customWidth="1"/>
    <col min="10" max="16384" width="12.15234375" style="2"/>
  </cols>
  <sheetData>
    <row r="1" spans="1:9" ht="18.5" x14ac:dyDescent="0.45">
      <c r="A1" s="1" t="s">
        <v>0</v>
      </c>
      <c r="C1" s="3"/>
      <c r="D1" s="3"/>
      <c r="E1" s="3"/>
      <c r="F1" s="3"/>
      <c r="G1" s="3"/>
      <c r="H1" s="3"/>
      <c r="I1" s="3"/>
    </row>
    <row r="2" spans="1:9" ht="15.5" x14ac:dyDescent="0.35">
      <c r="A2" s="5"/>
      <c r="B2" s="6"/>
      <c r="C2" s="6"/>
      <c r="D2" s="6"/>
      <c r="E2" s="6"/>
      <c r="F2" s="6"/>
      <c r="G2" s="6"/>
      <c r="H2" s="6"/>
      <c r="I2" s="6"/>
    </row>
    <row r="3" spans="1:9" ht="15.5" x14ac:dyDescent="0.35">
      <c r="A3" s="24" t="s">
        <v>1</v>
      </c>
      <c r="B3" s="25" t="s">
        <v>2</v>
      </c>
      <c r="C3" s="25" t="s">
        <v>3</v>
      </c>
      <c r="D3" s="25" t="s">
        <v>4</v>
      </c>
      <c r="E3" s="25" t="s">
        <v>5</v>
      </c>
      <c r="F3" s="26" t="s">
        <v>6</v>
      </c>
      <c r="G3" s="26" t="s">
        <v>46</v>
      </c>
      <c r="H3" s="25" t="s">
        <v>8</v>
      </c>
      <c r="I3" s="27" t="s">
        <v>9</v>
      </c>
    </row>
    <row r="4" spans="1:9" ht="15.5" x14ac:dyDescent="0.35">
      <c r="A4" s="28" t="s">
        <v>25</v>
      </c>
      <c r="B4" s="29" t="s">
        <v>23</v>
      </c>
      <c r="C4" s="29" t="s">
        <v>26</v>
      </c>
      <c r="D4" s="29" t="s">
        <v>13</v>
      </c>
      <c r="E4" s="29">
        <v>2019</v>
      </c>
      <c r="F4" s="29">
        <v>300</v>
      </c>
      <c r="G4" s="29">
        <v>250</v>
      </c>
      <c r="H4" s="48">
        <v>5.8</v>
      </c>
      <c r="I4" s="49">
        <f t="shared" ref="I4:I23" si="0">F4*H4</f>
        <v>1740</v>
      </c>
    </row>
    <row r="5" spans="1:9" ht="15.5" x14ac:dyDescent="0.35">
      <c r="A5" s="36" t="s">
        <v>19</v>
      </c>
      <c r="B5" s="37" t="s">
        <v>20</v>
      </c>
      <c r="C5" s="37" t="s">
        <v>21</v>
      </c>
      <c r="D5" s="37" t="s">
        <v>13</v>
      </c>
      <c r="E5" s="37">
        <v>2019</v>
      </c>
      <c r="F5" s="37">
        <v>300</v>
      </c>
      <c r="G5" s="37">
        <v>250</v>
      </c>
      <c r="H5" s="38">
        <v>5</v>
      </c>
      <c r="I5" s="39">
        <f t="shared" si="0"/>
        <v>1500</v>
      </c>
    </row>
    <row r="6" spans="1:9" ht="15.5" x14ac:dyDescent="0.35">
      <c r="A6" s="32" t="s">
        <v>17</v>
      </c>
      <c r="B6" s="33" t="s">
        <v>11</v>
      </c>
      <c r="C6" s="33" t="s">
        <v>18</v>
      </c>
      <c r="D6" s="33" t="s">
        <v>16</v>
      </c>
      <c r="E6" s="33">
        <v>2020</v>
      </c>
      <c r="F6" s="33">
        <v>300</v>
      </c>
      <c r="G6" s="33">
        <v>250</v>
      </c>
      <c r="H6" s="34">
        <v>5</v>
      </c>
      <c r="I6" s="35">
        <f t="shared" si="0"/>
        <v>1500</v>
      </c>
    </row>
    <row r="7" spans="1:9" ht="15.5" x14ac:dyDescent="0.35">
      <c r="A7" s="32" t="s">
        <v>14</v>
      </c>
      <c r="B7" s="33" t="s">
        <v>11</v>
      </c>
      <c r="C7" s="33" t="s">
        <v>15</v>
      </c>
      <c r="D7" s="33" t="s">
        <v>16</v>
      </c>
      <c r="E7" s="33">
        <v>2020</v>
      </c>
      <c r="F7" s="33">
        <v>340</v>
      </c>
      <c r="G7" s="33">
        <v>300</v>
      </c>
      <c r="H7" s="34">
        <v>4</v>
      </c>
      <c r="I7" s="35">
        <f t="shared" si="0"/>
        <v>1360</v>
      </c>
    </row>
    <row r="8" spans="1:9" ht="15.5" x14ac:dyDescent="0.35">
      <c r="A8" s="36" t="s">
        <v>10</v>
      </c>
      <c r="B8" s="37" t="s">
        <v>11</v>
      </c>
      <c r="C8" s="37" t="s">
        <v>12</v>
      </c>
      <c r="D8" s="37" t="s">
        <v>13</v>
      </c>
      <c r="E8" s="37">
        <v>2019</v>
      </c>
      <c r="F8" s="37">
        <v>340</v>
      </c>
      <c r="G8" s="37">
        <v>300</v>
      </c>
      <c r="H8" s="38">
        <v>4</v>
      </c>
      <c r="I8" s="39">
        <f t="shared" si="0"/>
        <v>1360</v>
      </c>
    </row>
    <row r="9" spans="1:9" ht="15.5" x14ac:dyDescent="0.35">
      <c r="A9" s="32" t="s">
        <v>22</v>
      </c>
      <c r="B9" s="33" t="s">
        <v>23</v>
      </c>
      <c r="C9" s="33" t="s">
        <v>64</v>
      </c>
      <c r="D9" s="33" t="s">
        <v>13</v>
      </c>
      <c r="E9" s="33">
        <v>2019</v>
      </c>
      <c r="F9" s="33">
        <v>300</v>
      </c>
      <c r="G9" s="33">
        <v>200</v>
      </c>
      <c r="H9" s="34">
        <v>3.8</v>
      </c>
      <c r="I9" s="35">
        <f t="shared" si="0"/>
        <v>1140</v>
      </c>
    </row>
    <row r="10" spans="1:9" ht="15.5" x14ac:dyDescent="0.35">
      <c r="A10" s="36" t="s">
        <v>30</v>
      </c>
      <c r="B10" s="37" t="s">
        <v>20</v>
      </c>
      <c r="C10" s="37" t="s">
        <v>29</v>
      </c>
      <c r="D10" s="37" t="s">
        <v>16</v>
      </c>
      <c r="E10" s="37">
        <v>2020</v>
      </c>
      <c r="F10" s="37">
        <v>230</v>
      </c>
      <c r="G10" s="37">
        <v>150</v>
      </c>
      <c r="H10" s="38">
        <v>6.8</v>
      </c>
      <c r="I10" s="39">
        <f t="shared" si="0"/>
        <v>1564</v>
      </c>
    </row>
    <row r="11" spans="1:9" ht="15.5" x14ac:dyDescent="0.35">
      <c r="A11" s="32" t="s">
        <v>38</v>
      </c>
      <c r="B11" s="33" t="s">
        <v>23</v>
      </c>
      <c r="C11" s="33" t="s">
        <v>39</v>
      </c>
      <c r="D11" s="33" t="s">
        <v>40</v>
      </c>
      <c r="E11" s="33">
        <v>2019</v>
      </c>
      <c r="F11" s="33">
        <v>200</v>
      </c>
      <c r="G11" s="33">
        <v>150</v>
      </c>
      <c r="H11" s="34">
        <v>5.9</v>
      </c>
      <c r="I11" s="35">
        <f t="shared" si="0"/>
        <v>1180</v>
      </c>
    </row>
    <row r="12" spans="1:9" ht="15.5" x14ac:dyDescent="0.35">
      <c r="A12" s="32" t="s">
        <v>28</v>
      </c>
      <c r="B12" s="33" t="s">
        <v>20</v>
      </c>
      <c r="C12" s="33" t="s">
        <v>29</v>
      </c>
      <c r="D12" s="33" t="s">
        <v>16</v>
      </c>
      <c r="E12" s="33">
        <v>2020</v>
      </c>
      <c r="F12" s="33">
        <v>230</v>
      </c>
      <c r="G12" s="33">
        <v>170</v>
      </c>
      <c r="H12" s="34">
        <v>5.3</v>
      </c>
      <c r="I12" s="35">
        <f t="shared" si="0"/>
        <v>1219</v>
      </c>
    </row>
    <row r="13" spans="1:9" ht="15.5" x14ac:dyDescent="0.35">
      <c r="A13" s="36" t="s">
        <v>44</v>
      </c>
      <c r="B13" s="37" t="s">
        <v>23</v>
      </c>
      <c r="C13" s="37" t="s">
        <v>35</v>
      </c>
      <c r="D13" s="37" t="s">
        <v>13</v>
      </c>
      <c r="E13" s="37">
        <v>2019</v>
      </c>
      <c r="F13" s="37">
        <v>120</v>
      </c>
      <c r="G13" s="37">
        <v>100</v>
      </c>
      <c r="H13" s="38">
        <v>5</v>
      </c>
      <c r="I13" s="39">
        <f t="shared" si="0"/>
        <v>600</v>
      </c>
    </row>
    <row r="14" spans="1:9" ht="15.5" x14ac:dyDescent="0.35">
      <c r="A14" s="32" t="s">
        <v>41</v>
      </c>
      <c r="B14" s="33" t="s">
        <v>20</v>
      </c>
      <c r="C14" s="33" t="s">
        <v>21</v>
      </c>
      <c r="D14" s="33" t="s">
        <v>16</v>
      </c>
      <c r="E14" s="33">
        <v>2020</v>
      </c>
      <c r="F14" s="33">
        <v>170</v>
      </c>
      <c r="G14" s="33">
        <v>190</v>
      </c>
      <c r="H14" s="34">
        <v>4.9000000000000004</v>
      </c>
      <c r="I14" s="35">
        <f t="shared" si="0"/>
        <v>833.00000000000011</v>
      </c>
    </row>
    <row r="15" spans="1:9" ht="15.5" x14ac:dyDescent="0.35">
      <c r="A15" s="36" t="s">
        <v>34</v>
      </c>
      <c r="B15" s="37" t="s">
        <v>23</v>
      </c>
      <c r="C15" s="37" t="s">
        <v>35</v>
      </c>
      <c r="D15" s="37" t="s">
        <v>13</v>
      </c>
      <c r="E15" s="37">
        <v>2019</v>
      </c>
      <c r="F15" s="37">
        <v>230</v>
      </c>
      <c r="G15" s="37">
        <v>200</v>
      </c>
      <c r="H15" s="38">
        <v>4.7</v>
      </c>
      <c r="I15" s="39">
        <f t="shared" si="0"/>
        <v>1081</v>
      </c>
    </row>
    <row r="16" spans="1:9" ht="15.5" x14ac:dyDescent="0.35">
      <c r="A16" s="32" t="s">
        <v>21</v>
      </c>
      <c r="B16" s="33" t="s">
        <v>20</v>
      </c>
      <c r="C16" s="33" t="s">
        <v>21</v>
      </c>
      <c r="D16" s="33" t="s">
        <v>16</v>
      </c>
      <c r="E16" s="33">
        <v>2020</v>
      </c>
      <c r="F16" s="33">
        <v>260</v>
      </c>
      <c r="G16" s="33">
        <v>200</v>
      </c>
      <c r="H16" s="34">
        <v>4.5999999999999996</v>
      </c>
      <c r="I16" s="35">
        <f t="shared" si="0"/>
        <v>1196</v>
      </c>
    </row>
    <row r="17" spans="1:9" ht="15.5" x14ac:dyDescent="0.35">
      <c r="A17" s="36" t="s">
        <v>31</v>
      </c>
      <c r="B17" s="37" t="s">
        <v>23</v>
      </c>
      <c r="C17" s="37" t="s">
        <v>64</v>
      </c>
      <c r="D17" s="37" t="s">
        <v>13</v>
      </c>
      <c r="E17" s="37">
        <v>2019</v>
      </c>
      <c r="F17" s="37">
        <v>230</v>
      </c>
      <c r="G17" s="37">
        <v>250</v>
      </c>
      <c r="H17" s="38">
        <v>4.2</v>
      </c>
      <c r="I17" s="39">
        <f t="shared" si="0"/>
        <v>966</v>
      </c>
    </row>
    <row r="18" spans="1:9" ht="15.5" x14ac:dyDescent="0.35">
      <c r="A18" s="32" t="s">
        <v>37</v>
      </c>
      <c r="B18" s="33" t="s">
        <v>20</v>
      </c>
      <c r="C18" s="33" t="s">
        <v>29</v>
      </c>
      <c r="D18" s="33" t="s">
        <v>13</v>
      </c>
      <c r="E18" s="33">
        <v>2019</v>
      </c>
      <c r="F18" s="33">
        <v>200</v>
      </c>
      <c r="G18" s="33">
        <v>220</v>
      </c>
      <c r="H18" s="34">
        <v>4</v>
      </c>
      <c r="I18" s="35">
        <f t="shared" si="0"/>
        <v>800</v>
      </c>
    </row>
    <row r="19" spans="1:9" ht="15.5" x14ac:dyDescent="0.35">
      <c r="A19" s="36" t="s">
        <v>36</v>
      </c>
      <c r="B19" s="37" t="s">
        <v>11</v>
      </c>
      <c r="C19" s="37" t="s">
        <v>15</v>
      </c>
      <c r="D19" s="37" t="s">
        <v>16</v>
      </c>
      <c r="E19" s="37">
        <v>2020</v>
      </c>
      <c r="F19" s="37">
        <v>200</v>
      </c>
      <c r="G19" s="37">
        <v>200</v>
      </c>
      <c r="H19" s="38">
        <v>4</v>
      </c>
      <c r="I19" s="39">
        <f t="shared" si="0"/>
        <v>800</v>
      </c>
    </row>
    <row r="20" spans="1:9" ht="15.5" x14ac:dyDescent="0.35">
      <c r="A20" s="32" t="s">
        <v>42</v>
      </c>
      <c r="B20" s="33" t="s">
        <v>23</v>
      </c>
      <c r="C20" s="33" t="s">
        <v>26</v>
      </c>
      <c r="D20" s="33" t="s">
        <v>16</v>
      </c>
      <c r="E20" s="33">
        <v>2020</v>
      </c>
      <c r="F20" s="33">
        <v>170</v>
      </c>
      <c r="G20" s="33">
        <v>200</v>
      </c>
      <c r="H20" s="34">
        <v>3.9</v>
      </c>
      <c r="I20" s="35">
        <f t="shared" si="0"/>
        <v>663</v>
      </c>
    </row>
    <row r="21" spans="1:9" ht="15.5" x14ac:dyDescent="0.35">
      <c r="A21" s="36" t="s">
        <v>43</v>
      </c>
      <c r="B21" s="37" t="s">
        <v>23</v>
      </c>
      <c r="C21" s="37" t="s">
        <v>64</v>
      </c>
      <c r="D21" s="37" t="s">
        <v>13</v>
      </c>
      <c r="E21" s="37">
        <v>2019</v>
      </c>
      <c r="F21" s="37">
        <v>120</v>
      </c>
      <c r="G21" s="37">
        <v>100</v>
      </c>
      <c r="H21" s="38">
        <v>3.9</v>
      </c>
      <c r="I21" s="39">
        <f t="shared" si="0"/>
        <v>468</v>
      </c>
    </row>
    <row r="22" spans="1:9" ht="15.5" x14ac:dyDescent="0.35">
      <c r="A22" s="36" t="s">
        <v>32</v>
      </c>
      <c r="B22" s="37" t="s">
        <v>23</v>
      </c>
      <c r="C22" s="37" t="s">
        <v>33</v>
      </c>
      <c r="D22" s="37" t="s">
        <v>16</v>
      </c>
      <c r="E22" s="37">
        <v>2020</v>
      </c>
      <c r="F22" s="37">
        <v>230</v>
      </c>
      <c r="G22" s="37">
        <v>280</v>
      </c>
      <c r="H22" s="38">
        <v>3.8</v>
      </c>
      <c r="I22" s="39">
        <f t="shared" si="0"/>
        <v>874</v>
      </c>
    </row>
    <row r="23" spans="1:9" ht="16" thickBot="1" x14ac:dyDescent="0.4">
      <c r="A23" s="32" t="s">
        <v>27</v>
      </c>
      <c r="B23" s="33" t="s">
        <v>11</v>
      </c>
      <c r="C23" s="33" t="s">
        <v>18</v>
      </c>
      <c r="D23" s="33" t="s">
        <v>16</v>
      </c>
      <c r="E23" s="33">
        <v>2020</v>
      </c>
      <c r="F23" s="33">
        <v>230</v>
      </c>
      <c r="G23" s="33">
        <v>200</v>
      </c>
      <c r="H23" s="34">
        <v>3</v>
      </c>
      <c r="I23" s="35">
        <f t="shared" si="0"/>
        <v>690</v>
      </c>
    </row>
    <row r="24" spans="1:9" ht="16" thickTop="1" x14ac:dyDescent="0.35">
      <c r="A24" s="44" t="s">
        <v>45</v>
      </c>
      <c r="B24" s="45"/>
      <c r="C24" s="45"/>
      <c r="D24" s="45"/>
      <c r="E24" s="45"/>
      <c r="F24" s="45"/>
      <c r="G24" s="45"/>
      <c r="H24" s="46"/>
      <c r="I24" s="47">
        <f>SUBTOTAL(109,Conditional_format!$I$4:$I$23)</f>
        <v>21534</v>
      </c>
    </row>
  </sheetData>
  <autoFilter ref="A3:I23" xr:uid="{00000000-0001-0000-0000-000000000000}">
    <sortState xmlns:xlrd2="http://schemas.microsoft.com/office/spreadsheetml/2017/richdata2" ref="A4:I23">
      <sortCondition sortBy="icon" ref="F3:F23" iconSet="3Symbols2" iconId="2"/>
    </sortState>
  </autoFilter>
  <conditionalFormatting sqref="F4:F23">
    <cfRule type="iconSet" priority="1">
      <iconSet iconSet="3Symbols2">
        <cfvo type="percent" val="0"/>
        <cfvo type="percent" val="10"/>
        <cfvo type="percent" val="67"/>
      </iconSet>
    </cfRule>
  </conditionalFormatting>
  <printOptions gridLines="1" gridLinesSet="0"/>
  <pageMargins left="0.78740157499999996" right="0.78740157499999996" top="0.984251969" bottom="0.984251969" header="0.39400000000000002" footer="0.39400000000000002"/>
  <pageSetup paperSize="9" orientation="portrait" horizontalDpi="360" verticalDpi="360" r:id="rId1"/>
  <headerFooter alignWithMargins="0">
    <oddHeader>&amp;A</oddHeader>
    <oddFooter>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C4970-948E-427F-A1FF-3E65143FB62F}">
  <sheetPr filterMode="1"/>
  <dimension ref="A1:I49"/>
  <sheetViews>
    <sheetView workbookViewId="0">
      <selection activeCell="B2" sqref="B2"/>
    </sheetView>
  </sheetViews>
  <sheetFormatPr defaultColWidth="12.15234375" defaultRowHeight="13.5" x14ac:dyDescent="0.3"/>
  <cols>
    <col min="1" max="1" width="14.23046875" style="61" bestFit="1" customWidth="1"/>
    <col min="2" max="2" width="12" style="61" bestFit="1" customWidth="1"/>
    <col min="3" max="3" width="12.15234375" style="61" bestFit="1" customWidth="1"/>
    <col min="4" max="4" width="7.765625" style="61" bestFit="1" customWidth="1"/>
    <col min="5" max="5" width="9.765625" style="61" bestFit="1" customWidth="1"/>
    <col min="6" max="6" width="11.3046875" style="61" customWidth="1"/>
    <col min="7" max="7" width="16.23046875" style="61" bestFit="1" customWidth="1"/>
    <col min="8" max="8" width="8.07421875" style="61" bestFit="1" customWidth="1"/>
    <col min="9" max="9" width="11.3046875" style="61" bestFit="1" customWidth="1"/>
    <col min="10" max="16384" width="12.15234375" style="2"/>
  </cols>
  <sheetData>
    <row r="1" spans="1:9" ht="15.5" x14ac:dyDescent="0.35">
      <c r="A1" s="50" t="s">
        <v>1</v>
      </c>
      <c r="B1" s="50" t="s">
        <v>2</v>
      </c>
      <c r="C1" s="50" t="s">
        <v>3</v>
      </c>
      <c r="D1" s="50" t="s">
        <v>4</v>
      </c>
      <c r="E1" s="50" t="s">
        <v>5</v>
      </c>
      <c r="F1" s="50" t="s">
        <v>6</v>
      </c>
      <c r="G1" s="50" t="s">
        <v>46</v>
      </c>
      <c r="H1" s="50" t="s">
        <v>8</v>
      </c>
      <c r="I1" s="50" t="s">
        <v>9</v>
      </c>
    </row>
    <row r="2" spans="1:9" ht="15" customHeight="1" x14ac:dyDescent="0.35">
      <c r="A2" s="51"/>
      <c r="B2" s="52" t="str">
        <f>"=Italy"</f>
        <v>=Italy</v>
      </c>
      <c r="C2" s="51"/>
      <c r="D2" s="51" t="s">
        <v>13</v>
      </c>
      <c r="E2" s="51"/>
      <c r="F2" s="53" t="s">
        <v>51</v>
      </c>
      <c r="G2" s="51"/>
      <c r="H2" s="51"/>
      <c r="I2" s="51"/>
    </row>
    <row r="3" spans="1:9" ht="14.25" customHeight="1" x14ac:dyDescent="0.35">
      <c r="A3" s="54"/>
      <c r="B3" s="54"/>
      <c r="C3" s="54"/>
      <c r="D3" s="51" t="s">
        <v>40</v>
      </c>
      <c r="E3" s="54"/>
      <c r="F3" s="54"/>
      <c r="G3" s="54"/>
      <c r="H3" s="54"/>
      <c r="I3" s="54"/>
    </row>
    <row r="4" spans="1:9" ht="15.5" x14ac:dyDescent="0.35">
      <c r="A4" s="55"/>
      <c r="B4" s="56"/>
      <c r="C4" s="56"/>
      <c r="D4" s="56"/>
      <c r="E4" s="56"/>
      <c r="F4" s="56"/>
      <c r="G4" s="56"/>
      <c r="H4" s="56"/>
      <c r="I4" s="56"/>
    </row>
    <row r="5" spans="1:9" ht="15.5" x14ac:dyDescent="0.35">
      <c r="A5" s="57" t="s">
        <v>1</v>
      </c>
      <c r="B5" s="57" t="s">
        <v>2</v>
      </c>
      <c r="C5" s="57" t="s">
        <v>3</v>
      </c>
      <c r="D5" s="57" t="s">
        <v>4</v>
      </c>
      <c r="E5" s="57" t="s">
        <v>5</v>
      </c>
      <c r="F5" s="57" t="s">
        <v>6</v>
      </c>
      <c r="G5" s="57" t="s">
        <v>46</v>
      </c>
      <c r="H5" s="57" t="s">
        <v>8</v>
      </c>
      <c r="I5" s="57" t="s">
        <v>9</v>
      </c>
    </row>
    <row r="6" spans="1:9" ht="15.5" hidden="1" x14ac:dyDescent="0.35">
      <c r="A6" s="28" t="s">
        <v>30</v>
      </c>
      <c r="B6" s="29" t="s">
        <v>47</v>
      </c>
      <c r="C6" s="29" t="s">
        <v>48</v>
      </c>
      <c r="D6" s="29" t="s">
        <v>49</v>
      </c>
      <c r="E6" s="29">
        <v>2020</v>
      </c>
      <c r="F6" s="29">
        <v>230</v>
      </c>
      <c r="G6" s="29">
        <v>150</v>
      </c>
      <c r="H6" s="30">
        <v>6.8</v>
      </c>
      <c r="I6" s="31">
        <f t="shared" ref="I6:I25" si="0">F6*H6</f>
        <v>1564</v>
      </c>
    </row>
    <row r="7" spans="1:9" ht="15.5" x14ac:dyDescent="0.35">
      <c r="A7" s="32" t="s">
        <v>38</v>
      </c>
      <c r="B7" s="33" t="s">
        <v>23</v>
      </c>
      <c r="C7" s="33" t="s">
        <v>39</v>
      </c>
      <c r="D7" s="33" t="s">
        <v>40</v>
      </c>
      <c r="E7" s="33">
        <v>2019</v>
      </c>
      <c r="F7" s="33">
        <v>200</v>
      </c>
      <c r="G7" s="33">
        <v>150</v>
      </c>
      <c r="H7" s="34">
        <v>5.9</v>
      </c>
      <c r="I7" s="35">
        <f t="shared" si="0"/>
        <v>1180</v>
      </c>
    </row>
    <row r="8" spans="1:9" ht="15.5" x14ac:dyDescent="0.35">
      <c r="A8" s="36" t="s">
        <v>25</v>
      </c>
      <c r="B8" s="37" t="s">
        <v>23</v>
      </c>
      <c r="C8" s="37" t="s">
        <v>26</v>
      </c>
      <c r="D8" s="37" t="s">
        <v>13</v>
      </c>
      <c r="E8" s="37">
        <v>2019</v>
      </c>
      <c r="F8" s="37">
        <v>300</v>
      </c>
      <c r="G8" s="37">
        <v>250</v>
      </c>
      <c r="H8" s="38">
        <v>5.8</v>
      </c>
      <c r="I8" s="39">
        <f t="shared" si="0"/>
        <v>1740</v>
      </c>
    </row>
    <row r="9" spans="1:9" ht="15.5" hidden="1" x14ac:dyDescent="0.35">
      <c r="A9" s="32" t="s">
        <v>28</v>
      </c>
      <c r="B9" s="33" t="s">
        <v>47</v>
      </c>
      <c r="C9" s="33" t="s">
        <v>48</v>
      </c>
      <c r="D9" s="33" t="s">
        <v>49</v>
      </c>
      <c r="E9" s="33">
        <v>2020</v>
      </c>
      <c r="F9" s="33">
        <v>230</v>
      </c>
      <c r="G9" s="33">
        <v>170</v>
      </c>
      <c r="H9" s="40">
        <v>5.3</v>
      </c>
      <c r="I9" s="41">
        <f t="shared" si="0"/>
        <v>1219</v>
      </c>
    </row>
    <row r="10" spans="1:9" ht="15.5" x14ac:dyDescent="0.35">
      <c r="A10" s="36" t="s">
        <v>19</v>
      </c>
      <c r="B10" s="37" t="s">
        <v>20</v>
      </c>
      <c r="C10" s="37" t="s">
        <v>21</v>
      </c>
      <c r="D10" s="37" t="s">
        <v>13</v>
      </c>
      <c r="E10" s="37">
        <v>2019</v>
      </c>
      <c r="F10" s="37">
        <v>300</v>
      </c>
      <c r="G10" s="37">
        <v>250</v>
      </c>
      <c r="H10" s="38">
        <v>5</v>
      </c>
      <c r="I10" s="39">
        <f t="shared" si="0"/>
        <v>1500</v>
      </c>
    </row>
    <row r="11" spans="1:9" ht="15.5" hidden="1" x14ac:dyDescent="0.35">
      <c r="A11" s="32" t="s">
        <v>17</v>
      </c>
      <c r="B11" s="33" t="s">
        <v>52</v>
      </c>
      <c r="C11" s="33" t="s">
        <v>18</v>
      </c>
      <c r="D11" s="33" t="s">
        <v>49</v>
      </c>
      <c r="E11" s="33">
        <v>2020</v>
      </c>
      <c r="F11" s="33">
        <v>300</v>
      </c>
      <c r="G11" s="33">
        <v>250</v>
      </c>
      <c r="H11" s="40">
        <v>5</v>
      </c>
      <c r="I11" s="41">
        <f t="shared" si="0"/>
        <v>1500</v>
      </c>
    </row>
    <row r="12" spans="1:9" ht="15.5" hidden="1" x14ac:dyDescent="0.35">
      <c r="A12" s="36" t="s">
        <v>44</v>
      </c>
      <c r="B12" s="37" t="s">
        <v>53</v>
      </c>
      <c r="C12" s="37" t="s">
        <v>54</v>
      </c>
      <c r="D12" s="37" t="s">
        <v>50</v>
      </c>
      <c r="E12" s="37">
        <v>2019</v>
      </c>
      <c r="F12" s="37">
        <v>120</v>
      </c>
      <c r="G12" s="37">
        <v>100</v>
      </c>
      <c r="H12" s="42">
        <v>5</v>
      </c>
      <c r="I12" s="43">
        <f t="shared" si="0"/>
        <v>600</v>
      </c>
    </row>
    <row r="13" spans="1:9" ht="15.5" hidden="1" x14ac:dyDescent="0.35">
      <c r="A13" s="32" t="s">
        <v>41</v>
      </c>
      <c r="B13" s="33" t="s">
        <v>47</v>
      </c>
      <c r="C13" s="33" t="s">
        <v>21</v>
      </c>
      <c r="D13" s="33" t="s">
        <v>49</v>
      </c>
      <c r="E13" s="33">
        <v>2020</v>
      </c>
      <c r="F13" s="33">
        <v>170</v>
      </c>
      <c r="G13" s="33">
        <v>190</v>
      </c>
      <c r="H13" s="40">
        <v>4.9000000000000004</v>
      </c>
      <c r="I13" s="41">
        <f t="shared" si="0"/>
        <v>833.00000000000011</v>
      </c>
    </row>
    <row r="14" spans="1:9" ht="15.5" x14ac:dyDescent="0.35">
      <c r="A14" s="36" t="s">
        <v>34</v>
      </c>
      <c r="B14" s="37" t="s">
        <v>23</v>
      </c>
      <c r="C14" s="37" t="s">
        <v>35</v>
      </c>
      <c r="D14" s="37" t="s">
        <v>13</v>
      </c>
      <c r="E14" s="37">
        <v>2019</v>
      </c>
      <c r="F14" s="37">
        <v>230</v>
      </c>
      <c r="G14" s="37">
        <v>200</v>
      </c>
      <c r="H14" s="38">
        <v>4.7</v>
      </c>
      <c r="I14" s="39">
        <f t="shared" si="0"/>
        <v>1081</v>
      </c>
    </row>
    <row r="15" spans="1:9" ht="15.5" hidden="1" x14ac:dyDescent="0.35">
      <c r="A15" s="32" t="s">
        <v>21</v>
      </c>
      <c r="B15" s="33" t="s">
        <v>47</v>
      </c>
      <c r="C15" s="33" t="s">
        <v>21</v>
      </c>
      <c r="D15" s="33" t="s">
        <v>49</v>
      </c>
      <c r="E15" s="33">
        <v>2020</v>
      </c>
      <c r="F15" s="33">
        <v>260</v>
      </c>
      <c r="G15" s="33">
        <v>200</v>
      </c>
      <c r="H15" s="40">
        <v>4.5999999999999996</v>
      </c>
      <c r="I15" s="41">
        <f t="shared" si="0"/>
        <v>1196</v>
      </c>
    </row>
    <row r="16" spans="1:9" ht="15.5" x14ac:dyDescent="0.35">
      <c r="A16" s="36" t="s">
        <v>31</v>
      </c>
      <c r="B16" s="37" t="s">
        <v>23</v>
      </c>
      <c r="C16" s="37" t="s">
        <v>64</v>
      </c>
      <c r="D16" s="37" t="s">
        <v>13</v>
      </c>
      <c r="E16" s="37">
        <v>2019</v>
      </c>
      <c r="F16" s="37">
        <v>230</v>
      </c>
      <c r="G16" s="37">
        <v>250</v>
      </c>
      <c r="H16" s="38">
        <v>4.2</v>
      </c>
      <c r="I16" s="39">
        <f t="shared" si="0"/>
        <v>966</v>
      </c>
    </row>
    <row r="17" spans="1:9" ht="15.5" hidden="1" x14ac:dyDescent="0.35">
      <c r="A17" s="32" t="s">
        <v>14</v>
      </c>
      <c r="B17" s="33" t="s">
        <v>52</v>
      </c>
      <c r="C17" s="33" t="s">
        <v>55</v>
      </c>
      <c r="D17" s="33" t="s">
        <v>49</v>
      </c>
      <c r="E17" s="33">
        <v>2020</v>
      </c>
      <c r="F17" s="33">
        <v>340</v>
      </c>
      <c r="G17" s="33">
        <v>300</v>
      </c>
      <c r="H17" s="40">
        <v>4</v>
      </c>
      <c r="I17" s="41">
        <f t="shared" si="0"/>
        <v>1360</v>
      </c>
    </row>
    <row r="18" spans="1:9" ht="15.5" x14ac:dyDescent="0.35">
      <c r="A18" s="36" t="s">
        <v>10</v>
      </c>
      <c r="B18" s="37" t="s">
        <v>11</v>
      </c>
      <c r="C18" s="37" t="s">
        <v>12</v>
      </c>
      <c r="D18" s="37" t="s">
        <v>13</v>
      </c>
      <c r="E18" s="37">
        <v>2019</v>
      </c>
      <c r="F18" s="37">
        <v>340</v>
      </c>
      <c r="G18" s="37">
        <v>300</v>
      </c>
      <c r="H18" s="38">
        <v>4</v>
      </c>
      <c r="I18" s="39">
        <f t="shared" si="0"/>
        <v>1360</v>
      </c>
    </row>
    <row r="19" spans="1:9" ht="15.5" x14ac:dyDescent="0.35">
      <c r="A19" s="32" t="s">
        <v>37</v>
      </c>
      <c r="B19" s="33" t="s">
        <v>20</v>
      </c>
      <c r="C19" s="33" t="s">
        <v>29</v>
      </c>
      <c r="D19" s="33" t="s">
        <v>13</v>
      </c>
      <c r="E19" s="33">
        <v>2019</v>
      </c>
      <c r="F19" s="33">
        <v>200</v>
      </c>
      <c r="G19" s="33">
        <v>220</v>
      </c>
      <c r="H19" s="34">
        <v>4</v>
      </c>
      <c r="I19" s="35">
        <f t="shared" si="0"/>
        <v>800</v>
      </c>
    </row>
    <row r="20" spans="1:9" ht="15.5" hidden="1" x14ac:dyDescent="0.35">
      <c r="A20" s="36" t="s">
        <v>36</v>
      </c>
      <c r="B20" s="37" t="s">
        <v>52</v>
      </c>
      <c r="C20" s="37" t="s">
        <v>55</v>
      </c>
      <c r="D20" s="37" t="s">
        <v>49</v>
      </c>
      <c r="E20" s="37">
        <v>2020</v>
      </c>
      <c r="F20" s="37">
        <v>200</v>
      </c>
      <c r="G20" s="37">
        <v>200</v>
      </c>
      <c r="H20" s="42">
        <v>4</v>
      </c>
      <c r="I20" s="43">
        <f t="shared" si="0"/>
        <v>800</v>
      </c>
    </row>
    <row r="21" spans="1:9" ht="15.5" hidden="1" x14ac:dyDescent="0.35">
      <c r="A21" s="32" t="s">
        <v>42</v>
      </c>
      <c r="B21" s="33" t="s">
        <v>53</v>
      </c>
      <c r="C21" s="33" t="s">
        <v>26</v>
      </c>
      <c r="D21" s="33" t="s">
        <v>49</v>
      </c>
      <c r="E21" s="33">
        <v>2020</v>
      </c>
      <c r="F21" s="33">
        <v>170</v>
      </c>
      <c r="G21" s="33">
        <v>200</v>
      </c>
      <c r="H21" s="40">
        <v>3.9</v>
      </c>
      <c r="I21" s="41">
        <f t="shared" si="0"/>
        <v>663</v>
      </c>
    </row>
    <row r="22" spans="1:9" ht="15.5" hidden="1" x14ac:dyDescent="0.35">
      <c r="A22" s="36" t="s">
        <v>43</v>
      </c>
      <c r="B22" s="37" t="s">
        <v>53</v>
      </c>
      <c r="C22" s="37" t="s">
        <v>24</v>
      </c>
      <c r="D22" s="37" t="s">
        <v>50</v>
      </c>
      <c r="E22" s="37">
        <v>2019</v>
      </c>
      <c r="F22" s="37">
        <v>120</v>
      </c>
      <c r="G22" s="37">
        <v>100</v>
      </c>
      <c r="H22" s="42">
        <v>3.9</v>
      </c>
      <c r="I22" s="43">
        <f t="shared" si="0"/>
        <v>468</v>
      </c>
    </row>
    <row r="23" spans="1:9" ht="15.5" x14ac:dyDescent="0.35">
      <c r="A23" s="32" t="s">
        <v>22</v>
      </c>
      <c r="B23" s="33" t="s">
        <v>23</v>
      </c>
      <c r="C23" s="33" t="s">
        <v>64</v>
      </c>
      <c r="D23" s="33" t="s">
        <v>13</v>
      </c>
      <c r="E23" s="33">
        <v>2019</v>
      </c>
      <c r="F23" s="33">
        <v>300</v>
      </c>
      <c r="G23" s="33">
        <v>200</v>
      </c>
      <c r="H23" s="34">
        <v>3.8</v>
      </c>
      <c r="I23" s="35">
        <f t="shared" si="0"/>
        <v>1140</v>
      </c>
    </row>
    <row r="24" spans="1:9" ht="15.5" hidden="1" x14ac:dyDescent="0.35">
      <c r="A24" s="36" t="s">
        <v>32</v>
      </c>
      <c r="B24" s="37" t="s">
        <v>53</v>
      </c>
      <c r="C24" s="37" t="s">
        <v>56</v>
      </c>
      <c r="D24" s="37" t="s">
        <v>49</v>
      </c>
      <c r="E24" s="37">
        <v>2020</v>
      </c>
      <c r="F24" s="37">
        <v>230</v>
      </c>
      <c r="G24" s="37">
        <v>280</v>
      </c>
      <c r="H24" s="42">
        <v>3.8</v>
      </c>
      <c r="I24" s="43">
        <f t="shared" si="0"/>
        <v>874</v>
      </c>
    </row>
    <row r="25" spans="1:9" ht="15.5" hidden="1" x14ac:dyDescent="0.35">
      <c r="A25" s="32" t="s">
        <v>27</v>
      </c>
      <c r="B25" s="33" t="s">
        <v>52</v>
      </c>
      <c r="C25" s="33" t="s">
        <v>18</v>
      </c>
      <c r="D25" s="33" t="s">
        <v>49</v>
      </c>
      <c r="E25" s="33">
        <v>2020</v>
      </c>
      <c r="F25" s="33">
        <v>230</v>
      </c>
      <c r="G25" s="33">
        <v>200</v>
      </c>
      <c r="H25" s="40">
        <v>3</v>
      </c>
      <c r="I25" s="41">
        <f t="shared" si="0"/>
        <v>690</v>
      </c>
    </row>
    <row r="26" spans="1:9" ht="15.5" x14ac:dyDescent="0.35">
      <c r="A26" s="55" t="s">
        <v>45</v>
      </c>
      <c r="B26" s="55"/>
      <c r="C26" s="55"/>
      <c r="D26" s="55"/>
      <c r="E26" s="55"/>
      <c r="F26" s="55"/>
      <c r="G26" s="55"/>
      <c r="H26" s="58"/>
      <c r="I26" s="58">
        <f>SUBTOTAL(109,WineStorage_4[Value])</f>
        <v>9767</v>
      </c>
    </row>
    <row r="28" spans="1:9" ht="15.5" x14ac:dyDescent="0.35">
      <c r="A28" s="59" t="s">
        <v>1</v>
      </c>
      <c r="B28" s="59" t="s">
        <v>2</v>
      </c>
      <c r="C28" s="59" t="s">
        <v>3</v>
      </c>
      <c r="D28" s="59" t="s">
        <v>4</v>
      </c>
      <c r="E28" s="59" t="s">
        <v>5</v>
      </c>
      <c r="F28" s="59" t="s">
        <v>6</v>
      </c>
      <c r="G28" s="59" t="s">
        <v>8</v>
      </c>
      <c r="H28" s="2"/>
      <c r="I28" s="2"/>
    </row>
    <row r="29" spans="1:9" ht="15.5" x14ac:dyDescent="0.35">
      <c r="A29" s="32" t="s">
        <v>38</v>
      </c>
      <c r="B29" s="33" t="s">
        <v>23</v>
      </c>
      <c r="C29" s="33" t="s">
        <v>39</v>
      </c>
      <c r="D29" s="33" t="s">
        <v>40</v>
      </c>
      <c r="E29" s="33">
        <v>2019</v>
      </c>
      <c r="F29" s="33">
        <v>200</v>
      </c>
      <c r="G29" s="34">
        <v>5.9</v>
      </c>
      <c r="H29" s="2"/>
      <c r="I29" s="2"/>
    </row>
    <row r="30" spans="1:9" ht="15.5" x14ac:dyDescent="0.35">
      <c r="A30" s="36" t="s">
        <v>25</v>
      </c>
      <c r="B30" s="37" t="s">
        <v>23</v>
      </c>
      <c r="C30" s="37" t="s">
        <v>26</v>
      </c>
      <c r="D30" s="37" t="s">
        <v>13</v>
      </c>
      <c r="E30" s="37">
        <v>2019</v>
      </c>
      <c r="F30" s="37">
        <v>300</v>
      </c>
      <c r="G30" s="38">
        <v>5.8</v>
      </c>
      <c r="H30" s="2"/>
      <c r="I30" s="2"/>
    </row>
    <row r="31" spans="1:9" ht="15.5" x14ac:dyDescent="0.35">
      <c r="A31" s="36" t="s">
        <v>19</v>
      </c>
      <c r="B31" s="37" t="s">
        <v>20</v>
      </c>
      <c r="C31" s="37" t="s">
        <v>21</v>
      </c>
      <c r="D31" s="37" t="s">
        <v>13</v>
      </c>
      <c r="E31" s="37">
        <v>2019</v>
      </c>
      <c r="F31" s="37">
        <v>300</v>
      </c>
      <c r="G31" s="38">
        <v>5</v>
      </c>
      <c r="H31" s="60"/>
      <c r="I31" s="60"/>
    </row>
    <row r="32" spans="1:9" ht="15.5" x14ac:dyDescent="0.35">
      <c r="A32" s="36" t="s">
        <v>34</v>
      </c>
      <c r="B32" s="37" t="s">
        <v>23</v>
      </c>
      <c r="C32" s="37" t="s">
        <v>35</v>
      </c>
      <c r="D32" s="37" t="s">
        <v>13</v>
      </c>
      <c r="E32" s="37">
        <v>2019</v>
      </c>
      <c r="F32" s="37">
        <v>230</v>
      </c>
      <c r="G32" s="38">
        <v>4.7</v>
      </c>
      <c r="H32" s="60"/>
      <c r="I32" s="60"/>
    </row>
    <row r="33" spans="1:9" ht="15.5" x14ac:dyDescent="0.35">
      <c r="A33" s="36" t="s">
        <v>31</v>
      </c>
      <c r="B33" s="37" t="s">
        <v>23</v>
      </c>
      <c r="C33" s="37" t="s">
        <v>64</v>
      </c>
      <c r="D33" s="37" t="s">
        <v>13</v>
      </c>
      <c r="E33" s="37">
        <v>2019</v>
      </c>
      <c r="F33" s="37">
        <v>230</v>
      </c>
      <c r="G33" s="38">
        <v>4.2</v>
      </c>
      <c r="H33" s="60"/>
      <c r="I33" s="60"/>
    </row>
    <row r="34" spans="1:9" ht="15.5" x14ac:dyDescent="0.35">
      <c r="A34" s="36" t="s">
        <v>10</v>
      </c>
      <c r="B34" s="37" t="s">
        <v>11</v>
      </c>
      <c r="C34" s="37" t="s">
        <v>12</v>
      </c>
      <c r="D34" s="37" t="s">
        <v>13</v>
      </c>
      <c r="E34" s="37">
        <v>2019</v>
      </c>
      <c r="F34" s="37">
        <v>340</v>
      </c>
      <c r="G34" s="38">
        <v>4</v>
      </c>
      <c r="H34" s="60"/>
      <c r="I34" s="60"/>
    </row>
    <row r="35" spans="1:9" ht="15.5" x14ac:dyDescent="0.35">
      <c r="A35" s="32" t="s">
        <v>37</v>
      </c>
      <c r="B35" s="33" t="s">
        <v>20</v>
      </c>
      <c r="C35" s="33" t="s">
        <v>29</v>
      </c>
      <c r="D35" s="33" t="s">
        <v>13</v>
      </c>
      <c r="E35" s="33">
        <v>2019</v>
      </c>
      <c r="F35" s="33">
        <v>200</v>
      </c>
      <c r="G35" s="34">
        <v>4</v>
      </c>
      <c r="H35" s="60"/>
      <c r="I35" s="60"/>
    </row>
    <row r="36" spans="1:9" ht="15.5" x14ac:dyDescent="0.35">
      <c r="A36" s="32" t="s">
        <v>22</v>
      </c>
      <c r="B36" s="33" t="s">
        <v>23</v>
      </c>
      <c r="C36" s="33" t="s">
        <v>64</v>
      </c>
      <c r="D36" s="33" t="s">
        <v>13</v>
      </c>
      <c r="E36" s="33">
        <v>2019</v>
      </c>
      <c r="F36" s="33">
        <v>300</v>
      </c>
      <c r="G36" s="34">
        <v>3.8</v>
      </c>
      <c r="H36" s="60"/>
      <c r="I36" s="60"/>
    </row>
    <row r="37" spans="1:9" ht="15.5" x14ac:dyDescent="0.35">
      <c r="A37" s="56"/>
      <c r="B37" s="56"/>
      <c r="C37" s="56"/>
      <c r="D37" s="56"/>
      <c r="F37" s="56"/>
      <c r="G37" s="60"/>
      <c r="H37" s="60"/>
      <c r="I37" s="60"/>
    </row>
    <row r="38" spans="1:9" ht="15.5" x14ac:dyDescent="0.35">
      <c r="A38" s="56"/>
      <c r="B38" s="56"/>
      <c r="C38" s="56"/>
      <c r="D38" s="56"/>
      <c r="F38" s="56"/>
      <c r="G38" s="60"/>
      <c r="H38" s="60"/>
      <c r="I38" s="60"/>
    </row>
    <row r="39" spans="1:9" ht="15.5" x14ac:dyDescent="0.35">
      <c r="A39" s="56"/>
      <c r="B39" s="56"/>
      <c r="C39" s="56"/>
      <c r="D39" s="56"/>
      <c r="F39" s="56"/>
      <c r="G39" s="60"/>
      <c r="H39" s="60"/>
      <c r="I39" s="60"/>
    </row>
    <row r="40" spans="1:9" ht="15.5" x14ac:dyDescent="0.35">
      <c r="A40" s="56"/>
      <c r="B40" s="56"/>
      <c r="C40" s="56"/>
      <c r="D40" s="56"/>
      <c r="F40" s="56"/>
      <c r="G40" s="60"/>
      <c r="H40" s="60"/>
      <c r="I40" s="60"/>
    </row>
    <row r="41" spans="1:9" ht="15.5" x14ac:dyDescent="0.35">
      <c r="A41" s="56"/>
      <c r="B41" s="56"/>
      <c r="C41" s="56"/>
      <c r="D41" s="56"/>
      <c r="F41" s="56"/>
      <c r="G41" s="60"/>
      <c r="H41" s="60"/>
      <c r="I41" s="60"/>
    </row>
    <row r="42" spans="1:9" ht="15.5" x14ac:dyDescent="0.35">
      <c r="A42" s="56"/>
      <c r="B42" s="56"/>
      <c r="C42" s="56"/>
      <c r="D42" s="56"/>
      <c r="F42" s="56"/>
      <c r="G42" s="60"/>
      <c r="H42" s="60"/>
      <c r="I42" s="60"/>
    </row>
    <row r="43" spans="1:9" ht="15.5" x14ac:dyDescent="0.35">
      <c r="A43" s="56"/>
      <c r="B43" s="56"/>
      <c r="C43" s="56"/>
      <c r="D43" s="56"/>
      <c r="F43" s="56"/>
      <c r="G43" s="60"/>
      <c r="H43" s="60"/>
      <c r="I43" s="60"/>
    </row>
    <row r="44" spans="1:9" ht="15.5" x14ac:dyDescent="0.35">
      <c r="A44" s="56"/>
      <c r="B44" s="56"/>
      <c r="C44" s="56"/>
      <c r="D44" s="56"/>
      <c r="F44" s="56"/>
      <c r="G44" s="60"/>
      <c r="H44" s="60"/>
      <c r="I44" s="60"/>
    </row>
    <row r="45" spans="1:9" ht="15.5" x14ac:dyDescent="0.35">
      <c r="A45" s="56"/>
      <c r="B45" s="56"/>
      <c r="C45" s="56"/>
      <c r="D45" s="56"/>
      <c r="F45" s="56"/>
      <c r="G45" s="60"/>
      <c r="H45" s="60"/>
      <c r="I45" s="60"/>
    </row>
    <row r="46" spans="1:9" ht="15.5" x14ac:dyDescent="0.35">
      <c r="A46" s="56"/>
      <c r="B46" s="56"/>
      <c r="C46" s="56"/>
      <c r="D46" s="56"/>
      <c r="F46" s="56"/>
      <c r="G46" s="60"/>
      <c r="H46" s="60"/>
      <c r="I46" s="60"/>
    </row>
    <row r="47" spans="1:9" ht="15.5" x14ac:dyDescent="0.35">
      <c r="A47" s="56"/>
      <c r="B47" s="56"/>
      <c r="C47" s="56"/>
      <c r="D47" s="56"/>
      <c r="F47" s="56"/>
      <c r="G47" s="60"/>
      <c r="H47" s="60"/>
      <c r="I47" s="60"/>
    </row>
    <row r="48" spans="1:9" ht="15.5" x14ac:dyDescent="0.35">
      <c r="A48" s="56"/>
      <c r="B48" s="56"/>
      <c r="C48" s="56"/>
      <c r="D48" s="56"/>
      <c r="F48" s="56"/>
      <c r="G48" s="60"/>
      <c r="H48" s="60"/>
      <c r="I48" s="60"/>
    </row>
    <row r="49" spans="1:9" ht="15.5" x14ac:dyDescent="0.35">
      <c r="A49" s="55"/>
      <c r="B49" s="55"/>
      <c r="C49" s="55"/>
      <c r="D49" s="55"/>
      <c r="E49" s="55"/>
      <c r="F49" s="55"/>
      <c r="G49" s="55"/>
      <c r="H49" s="55"/>
      <c r="I49" s="62"/>
    </row>
  </sheetData>
  <dataValidations count="4">
    <dataValidation type="list" errorStyle="warning" allowBlank="1" showInputMessage="1" showErrorMessage="1" errorTitle="Farbe" error="Diese Farbe gibt es nicht" promptTitle="Farbe" prompt="Bitte Farbe eingeben" sqref="D2:D3" xr:uid="{FBEF4A53-4E65-4290-A5BA-6A33F668D73D}">
      <formula1>"weiß,rot,rosé"</formula1>
    </dataValidation>
    <dataValidation type="list" errorStyle="warning" allowBlank="1" showInputMessage="1" showErrorMessage="1" errorTitle="Farbe" error="Diese Farbe gibt es nicht" promptTitle="Farbe" prompt="Bitte Farbe eingeben" sqref="D6 D8:D13" xr:uid="{AFB646CC-FF04-4D74-A62B-E953B98943FE}">
      <formula1>"weiß,rot"</formula1>
    </dataValidation>
    <dataValidation type="decimal" allowBlank="1" showInputMessage="1" showErrorMessage="1" promptTitle="Einkaufspreis" prompt="Bitte hier den Einkaufspreis eingeben" sqref="H6" xr:uid="{E65BCD14-73C7-4F56-89E5-33C86806F033}">
      <formula1>0</formula1>
      <formula2>30</formula2>
    </dataValidation>
    <dataValidation type="decimal" allowBlank="1" showInputMessage="1" showErrorMessage="1" errorTitle="Falscher Preis" error="Wert ist zu klein oder zu hoch" promptTitle="Einkaufspreis" prompt="Bitte hier den Einkaufspreis eingeben" sqref="H24:H25" xr:uid="{3427D3B2-E542-4224-B45B-7B690880F9BD}">
      <formula1>0</formula1>
      <formula2>30</formula2>
    </dataValidation>
  </dataValidations>
  <printOptions gridLines="1" gridLinesSet="0"/>
  <pageMargins left="0.78740157499999996" right="0.78740157499999996" top="0.984251969" bottom="0.984251969" header="0.39400000000000002" footer="0.39400000000000002"/>
  <pageSetup paperSize="9" orientation="portrait" horizontalDpi="360" verticalDpi="360" copies="0" r:id="rId1"/>
  <headerFooter alignWithMargins="0">
    <oddHeader>&amp;A</oddHeader>
    <oddFooter>Seite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F07E-433C-485A-A979-5DAE7786609B}">
  <sheetPr filterMode="1"/>
  <dimension ref="A1:I50"/>
  <sheetViews>
    <sheetView workbookViewId="0">
      <selection activeCell="J30" sqref="J30"/>
    </sheetView>
  </sheetViews>
  <sheetFormatPr defaultColWidth="12.15234375" defaultRowHeight="13.5" x14ac:dyDescent="0.3"/>
  <cols>
    <col min="1" max="1" width="14.84375" style="2" customWidth="1"/>
    <col min="2" max="2" width="12" style="2" bestFit="1" customWidth="1"/>
    <col min="3" max="3" width="12.15234375" style="2" bestFit="1" customWidth="1"/>
    <col min="4" max="4" width="7.765625" style="2" bestFit="1" customWidth="1"/>
    <col min="5" max="5" width="9.765625" style="2" bestFit="1" customWidth="1"/>
    <col min="6" max="6" width="11.3046875" style="2" customWidth="1"/>
    <col min="7" max="7" width="16.23046875" style="2" bestFit="1" customWidth="1"/>
    <col min="8" max="8" width="8.07421875" style="2" bestFit="1" customWidth="1"/>
    <col min="9" max="9" width="11.3046875" style="2" bestFit="1" customWidth="1"/>
    <col min="10" max="16384" width="12.15234375" style="2"/>
  </cols>
  <sheetData>
    <row r="1" spans="1:9" ht="18.5" x14ac:dyDescent="0.45">
      <c r="A1" s="63" t="s">
        <v>57</v>
      </c>
      <c r="B1" s="22"/>
      <c r="C1" s="22"/>
      <c r="D1" s="22"/>
      <c r="E1" s="22"/>
      <c r="F1" s="22"/>
      <c r="G1" s="22"/>
      <c r="H1" s="22"/>
      <c r="I1" s="22"/>
    </row>
    <row r="2" spans="1:9" ht="15.5" x14ac:dyDescent="0.35">
      <c r="A2" s="64" t="b">
        <f>F5&lt;G5</f>
        <v>0</v>
      </c>
      <c r="B2" s="22"/>
      <c r="C2" s="22"/>
      <c r="D2" s="22"/>
      <c r="E2" s="22"/>
      <c r="F2" s="22"/>
      <c r="G2" s="22"/>
      <c r="H2" s="22"/>
      <c r="I2" s="22"/>
    </row>
    <row r="3" spans="1:9" x14ac:dyDescent="0.3">
      <c r="A3" s="22"/>
      <c r="B3" s="22"/>
      <c r="C3" s="22"/>
      <c r="D3" s="22"/>
      <c r="E3" s="22"/>
      <c r="F3" s="22"/>
      <c r="G3" s="22"/>
      <c r="H3" s="22"/>
      <c r="I3" s="22"/>
    </row>
    <row r="4" spans="1:9" ht="15.5" x14ac:dyDescent="0.35">
      <c r="A4" s="57" t="s">
        <v>1</v>
      </c>
      <c r="B4" s="57" t="s">
        <v>2</v>
      </c>
      <c r="C4" s="57" t="s">
        <v>3</v>
      </c>
      <c r="D4" s="57" t="s">
        <v>4</v>
      </c>
      <c r="E4" s="57" t="s">
        <v>5</v>
      </c>
      <c r="F4" s="57" t="s">
        <v>6</v>
      </c>
      <c r="G4" s="57" t="s">
        <v>46</v>
      </c>
      <c r="H4" s="57" t="s">
        <v>8</v>
      </c>
      <c r="I4" s="57" t="s">
        <v>9</v>
      </c>
    </row>
    <row r="5" spans="1:9" ht="15.5" hidden="1" x14ac:dyDescent="0.35">
      <c r="A5" s="56" t="s">
        <v>22</v>
      </c>
      <c r="B5" s="56" t="s">
        <v>53</v>
      </c>
      <c r="C5" s="56" t="s">
        <v>24</v>
      </c>
      <c r="D5" s="56" t="s">
        <v>50</v>
      </c>
      <c r="E5" s="56">
        <v>2005</v>
      </c>
      <c r="F5" s="56">
        <v>220</v>
      </c>
      <c r="G5" s="56">
        <v>200</v>
      </c>
      <c r="H5" s="60">
        <v>3.8</v>
      </c>
      <c r="I5" s="60">
        <f t="shared" ref="I5:I25" si="0">F5*H5</f>
        <v>836</v>
      </c>
    </row>
    <row r="6" spans="1:9" ht="15.5" hidden="1" x14ac:dyDescent="0.35">
      <c r="A6" s="28" t="s">
        <v>30</v>
      </c>
      <c r="B6" s="29" t="s">
        <v>47</v>
      </c>
      <c r="C6" s="29" t="s">
        <v>48</v>
      </c>
      <c r="D6" s="29" t="s">
        <v>49</v>
      </c>
      <c r="E6" s="29">
        <v>2020</v>
      </c>
      <c r="F6" s="29">
        <v>230</v>
      </c>
      <c r="G6" s="29">
        <v>150</v>
      </c>
      <c r="H6" s="30">
        <v>6.8</v>
      </c>
      <c r="I6" s="31">
        <f t="shared" si="0"/>
        <v>1564</v>
      </c>
    </row>
    <row r="7" spans="1:9" ht="15.5" hidden="1" x14ac:dyDescent="0.35">
      <c r="A7" s="32" t="s">
        <v>38</v>
      </c>
      <c r="B7" s="33" t="s">
        <v>53</v>
      </c>
      <c r="C7" s="33" t="s">
        <v>39</v>
      </c>
      <c r="D7" s="33" t="s">
        <v>58</v>
      </c>
      <c r="E7" s="33">
        <v>2019</v>
      </c>
      <c r="F7" s="33">
        <v>200</v>
      </c>
      <c r="G7" s="33">
        <v>150</v>
      </c>
      <c r="H7" s="40">
        <v>5.9</v>
      </c>
      <c r="I7" s="41">
        <f t="shared" si="0"/>
        <v>1180</v>
      </c>
    </row>
    <row r="8" spans="1:9" ht="15.5" hidden="1" x14ac:dyDescent="0.35">
      <c r="A8" s="36" t="s">
        <v>25</v>
      </c>
      <c r="B8" s="37" t="s">
        <v>53</v>
      </c>
      <c r="C8" s="37" t="s">
        <v>26</v>
      </c>
      <c r="D8" s="37" t="s">
        <v>50</v>
      </c>
      <c r="E8" s="37">
        <v>2019</v>
      </c>
      <c r="F8" s="37">
        <v>300</v>
      </c>
      <c r="G8" s="37">
        <v>250</v>
      </c>
      <c r="H8" s="42">
        <v>5.8</v>
      </c>
      <c r="I8" s="43">
        <f t="shared" si="0"/>
        <v>1740</v>
      </c>
    </row>
    <row r="9" spans="1:9" ht="15.5" hidden="1" x14ac:dyDescent="0.35">
      <c r="A9" s="32" t="s">
        <v>28</v>
      </c>
      <c r="B9" s="33" t="s">
        <v>47</v>
      </c>
      <c r="C9" s="33" t="s">
        <v>48</v>
      </c>
      <c r="D9" s="33" t="s">
        <v>49</v>
      </c>
      <c r="E9" s="33">
        <v>2020</v>
      </c>
      <c r="F9" s="33">
        <v>230</v>
      </c>
      <c r="G9" s="33">
        <v>170</v>
      </c>
      <c r="H9" s="40">
        <v>5.3</v>
      </c>
      <c r="I9" s="41">
        <f t="shared" si="0"/>
        <v>1219</v>
      </c>
    </row>
    <row r="10" spans="1:9" ht="15.5" hidden="1" x14ac:dyDescent="0.35">
      <c r="A10" s="36" t="s">
        <v>19</v>
      </c>
      <c r="B10" s="37" t="s">
        <v>47</v>
      </c>
      <c r="C10" s="37" t="s">
        <v>21</v>
      </c>
      <c r="D10" s="37" t="s">
        <v>50</v>
      </c>
      <c r="E10" s="37">
        <v>2019</v>
      </c>
      <c r="F10" s="37">
        <v>300</v>
      </c>
      <c r="G10" s="37">
        <v>250</v>
      </c>
      <c r="H10" s="42">
        <v>5</v>
      </c>
      <c r="I10" s="43">
        <f t="shared" si="0"/>
        <v>1500</v>
      </c>
    </row>
    <row r="11" spans="1:9" ht="15.5" hidden="1" x14ac:dyDescent="0.35">
      <c r="A11" s="32" t="s">
        <v>17</v>
      </c>
      <c r="B11" s="33" t="s">
        <v>52</v>
      </c>
      <c r="C11" s="33" t="s">
        <v>18</v>
      </c>
      <c r="D11" s="33" t="s">
        <v>49</v>
      </c>
      <c r="E11" s="33">
        <v>2020</v>
      </c>
      <c r="F11" s="33">
        <v>300</v>
      </c>
      <c r="G11" s="33">
        <v>250</v>
      </c>
      <c r="H11" s="40">
        <v>5</v>
      </c>
      <c r="I11" s="41">
        <f t="shared" si="0"/>
        <v>1500</v>
      </c>
    </row>
    <row r="12" spans="1:9" ht="15.5" hidden="1" x14ac:dyDescent="0.35">
      <c r="A12" s="36" t="s">
        <v>44</v>
      </c>
      <c r="B12" s="37" t="s">
        <v>53</v>
      </c>
      <c r="C12" s="37" t="s">
        <v>54</v>
      </c>
      <c r="D12" s="37" t="s">
        <v>50</v>
      </c>
      <c r="E12" s="37">
        <v>2019</v>
      </c>
      <c r="F12" s="37">
        <v>120</v>
      </c>
      <c r="G12" s="37">
        <v>100</v>
      </c>
      <c r="H12" s="42">
        <v>5</v>
      </c>
      <c r="I12" s="43">
        <f t="shared" si="0"/>
        <v>600</v>
      </c>
    </row>
    <row r="13" spans="1:9" ht="15.5" x14ac:dyDescent="0.35">
      <c r="A13" s="32" t="s">
        <v>41</v>
      </c>
      <c r="B13" s="33" t="s">
        <v>20</v>
      </c>
      <c r="C13" s="33" t="s">
        <v>21</v>
      </c>
      <c r="D13" s="33" t="s">
        <v>16</v>
      </c>
      <c r="E13" s="33">
        <v>2020</v>
      </c>
      <c r="F13" s="33">
        <v>170</v>
      </c>
      <c r="G13" s="33">
        <v>190</v>
      </c>
      <c r="H13" s="34">
        <v>4.9000000000000004</v>
      </c>
      <c r="I13" s="35">
        <f t="shared" si="0"/>
        <v>833.00000000000011</v>
      </c>
    </row>
    <row r="14" spans="1:9" ht="15.5" hidden="1" x14ac:dyDescent="0.35">
      <c r="A14" s="36" t="s">
        <v>34</v>
      </c>
      <c r="B14" s="37" t="s">
        <v>53</v>
      </c>
      <c r="C14" s="37" t="s">
        <v>54</v>
      </c>
      <c r="D14" s="37" t="s">
        <v>50</v>
      </c>
      <c r="E14" s="37">
        <v>2019</v>
      </c>
      <c r="F14" s="37">
        <v>230</v>
      </c>
      <c r="G14" s="37">
        <v>200</v>
      </c>
      <c r="H14" s="42">
        <v>4.7</v>
      </c>
      <c r="I14" s="43">
        <f t="shared" si="0"/>
        <v>1081</v>
      </c>
    </row>
    <row r="15" spans="1:9" ht="15.5" hidden="1" x14ac:dyDescent="0.35">
      <c r="A15" s="32" t="s">
        <v>21</v>
      </c>
      <c r="B15" s="33" t="s">
        <v>47</v>
      </c>
      <c r="C15" s="33" t="s">
        <v>21</v>
      </c>
      <c r="D15" s="33" t="s">
        <v>49</v>
      </c>
      <c r="E15" s="33">
        <v>2020</v>
      </c>
      <c r="F15" s="33">
        <v>260</v>
      </c>
      <c r="G15" s="33">
        <v>200</v>
      </c>
      <c r="H15" s="40">
        <v>4.5999999999999996</v>
      </c>
      <c r="I15" s="41">
        <f t="shared" si="0"/>
        <v>1196</v>
      </c>
    </row>
    <row r="16" spans="1:9" ht="15.5" x14ac:dyDescent="0.35">
      <c r="A16" s="36" t="s">
        <v>31</v>
      </c>
      <c r="B16" s="37" t="s">
        <v>23</v>
      </c>
      <c r="C16" s="37" t="s">
        <v>64</v>
      </c>
      <c r="D16" s="37" t="s">
        <v>13</v>
      </c>
      <c r="E16" s="37">
        <v>2019</v>
      </c>
      <c r="F16" s="37">
        <v>230</v>
      </c>
      <c r="G16" s="37">
        <v>250</v>
      </c>
      <c r="H16" s="38">
        <v>4.2</v>
      </c>
      <c r="I16" s="39">
        <f t="shared" si="0"/>
        <v>966</v>
      </c>
    </row>
    <row r="17" spans="1:9" ht="15.5" hidden="1" x14ac:dyDescent="0.35">
      <c r="A17" s="32" t="s">
        <v>14</v>
      </c>
      <c r="B17" s="33" t="s">
        <v>52</v>
      </c>
      <c r="C17" s="33" t="s">
        <v>55</v>
      </c>
      <c r="D17" s="33" t="s">
        <v>49</v>
      </c>
      <c r="E17" s="33">
        <v>2020</v>
      </c>
      <c r="F17" s="33">
        <v>340</v>
      </c>
      <c r="G17" s="33">
        <v>300</v>
      </c>
      <c r="H17" s="40">
        <v>4</v>
      </c>
      <c r="I17" s="41">
        <f t="shared" si="0"/>
        <v>1360</v>
      </c>
    </row>
    <row r="18" spans="1:9" ht="15.5" hidden="1" x14ac:dyDescent="0.35">
      <c r="A18" s="36" t="s">
        <v>10</v>
      </c>
      <c r="B18" s="37" t="s">
        <v>52</v>
      </c>
      <c r="C18" s="37" t="s">
        <v>12</v>
      </c>
      <c r="D18" s="37" t="s">
        <v>50</v>
      </c>
      <c r="E18" s="37">
        <v>2019</v>
      </c>
      <c r="F18" s="37">
        <v>340</v>
      </c>
      <c r="G18" s="37">
        <v>300</v>
      </c>
      <c r="H18" s="42">
        <v>4</v>
      </c>
      <c r="I18" s="43">
        <f t="shared" si="0"/>
        <v>1360</v>
      </c>
    </row>
    <row r="19" spans="1:9" ht="15.5" x14ac:dyDescent="0.35">
      <c r="A19" s="32" t="s">
        <v>37</v>
      </c>
      <c r="B19" s="33" t="s">
        <v>20</v>
      </c>
      <c r="C19" s="33" t="s">
        <v>29</v>
      </c>
      <c r="D19" s="33" t="s">
        <v>13</v>
      </c>
      <c r="E19" s="33">
        <v>2019</v>
      </c>
      <c r="F19" s="33">
        <v>200</v>
      </c>
      <c r="G19" s="33">
        <v>220</v>
      </c>
      <c r="H19" s="34">
        <v>4</v>
      </c>
      <c r="I19" s="35">
        <f t="shared" si="0"/>
        <v>800</v>
      </c>
    </row>
    <row r="20" spans="1:9" ht="15.5" hidden="1" x14ac:dyDescent="0.35">
      <c r="A20" s="36" t="s">
        <v>36</v>
      </c>
      <c r="B20" s="37" t="s">
        <v>52</v>
      </c>
      <c r="C20" s="37" t="s">
        <v>55</v>
      </c>
      <c r="D20" s="37" t="s">
        <v>49</v>
      </c>
      <c r="E20" s="37">
        <v>2020</v>
      </c>
      <c r="F20" s="37">
        <v>200</v>
      </c>
      <c r="G20" s="37">
        <v>200</v>
      </c>
      <c r="H20" s="42">
        <v>4</v>
      </c>
      <c r="I20" s="43">
        <f t="shared" si="0"/>
        <v>800</v>
      </c>
    </row>
    <row r="21" spans="1:9" ht="15.5" x14ac:dyDescent="0.35">
      <c r="A21" s="32" t="s">
        <v>42</v>
      </c>
      <c r="B21" s="33" t="s">
        <v>23</v>
      </c>
      <c r="C21" s="33" t="s">
        <v>26</v>
      </c>
      <c r="D21" s="33" t="s">
        <v>16</v>
      </c>
      <c r="E21" s="33">
        <v>2020</v>
      </c>
      <c r="F21" s="33">
        <v>170</v>
      </c>
      <c r="G21" s="33">
        <v>200</v>
      </c>
      <c r="H21" s="34">
        <v>3.9</v>
      </c>
      <c r="I21" s="35">
        <f t="shared" si="0"/>
        <v>663</v>
      </c>
    </row>
    <row r="22" spans="1:9" ht="15.5" hidden="1" x14ac:dyDescent="0.35">
      <c r="A22" s="36" t="s">
        <v>43</v>
      </c>
      <c r="B22" s="37" t="s">
        <v>53</v>
      </c>
      <c r="C22" s="37" t="s">
        <v>24</v>
      </c>
      <c r="D22" s="37" t="s">
        <v>50</v>
      </c>
      <c r="E22" s="37">
        <v>2019</v>
      </c>
      <c r="F22" s="37">
        <v>120</v>
      </c>
      <c r="G22" s="37">
        <v>100</v>
      </c>
      <c r="H22" s="42">
        <v>3.9</v>
      </c>
      <c r="I22" s="43">
        <f t="shared" si="0"/>
        <v>468</v>
      </c>
    </row>
    <row r="23" spans="1:9" ht="15.5" hidden="1" x14ac:dyDescent="0.35">
      <c r="A23" s="32" t="s">
        <v>22</v>
      </c>
      <c r="B23" s="33" t="s">
        <v>53</v>
      </c>
      <c r="C23" s="33" t="s">
        <v>24</v>
      </c>
      <c r="D23" s="33" t="s">
        <v>50</v>
      </c>
      <c r="E23" s="33">
        <v>2019</v>
      </c>
      <c r="F23" s="33">
        <v>300</v>
      </c>
      <c r="G23" s="33">
        <v>200</v>
      </c>
      <c r="H23" s="40">
        <v>3.8</v>
      </c>
      <c r="I23" s="41">
        <f t="shared" si="0"/>
        <v>1140</v>
      </c>
    </row>
    <row r="24" spans="1:9" ht="15.5" x14ac:dyDescent="0.35">
      <c r="A24" s="36" t="s">
        <v>32</v>
      </c>
      <c r="B24" s="37" t="s">
        <v>23</v>
      </c>
      <c r="C24" s="37" t="s">
        <v>33</v>
      </c>
      <c r="D24" s="37" t="s">
        <v>16</v>
      </c>
      <c r="E24" s="37">
        <v>2020</v>
      </c>
      <c r="F24" s="37">
        <v>230</v>
      </c>
      <c r="G24" s="37">
        <v>280</v>
      </c>
      <c r="H24" s="38">
        <v>3.8</v>
      </c>
      <c r="I24" s="39">
        <f t="shared" si="0"/>
        <v>874</v>
      </c>
    </row>
    <row r="25" spans="1:9" ht="15.5" hidden="1" x14ac:dyDescent="0.35">
      <c r="A25" s="32" t="s">
        <v>27</v>
      </c>
      <c r="B25" s="33" t="s">
        <v>52</v>
      </c>
      <c r="C25" s="33" t="s">
        <v>18</v>
      </c>
      <c r="D25" s="33" t="s">
        <v>49</v>
      </c>
      <c r="E25" s="33">
        <v>2020</v>
      </c>
      <c r="F25" s="33">
        <v>230</v>
      </c>
      <c r="G25" s="33">
        <v>200</v>
      </c>
      <c r="H25" s="40">
        <v>3</v>
      </c>
      <c r="I25" s="41">
        <f t="shared" si="0"/>
        <v>690</v>
      </c>
    </row>
    <row r="26" spans="1:9" ht="15.5" hidden="1" x14ac:dyDescent="0.35">
      <c r="A26" s="5" t="s">
        <v>59</v>
      </c>
      <c r="B26" s="5"/>
      <c r="C26" s="5"/>
      <c r="D26" s="5"/>
      <c r="E26" s="5"/>
      <c r="F26" s="5"/>
      <c r="G26" s="5"/>
      <c r="H26" s="5"/>
      <c r="I26" s="65">
        <f>SUBTOTAL(109,WineStorage_5[Value])</f>
        <v>4136</v>
      </c>
    </row>
    <row r="28" spans="1:9" x14ac:dyDescent="0.3">
      <c r="A28" s="22"/>
      <c r="B28" s="22"/>
      <c r="C28" s="22"/>
      <c r="D28" s="22"/>
      <c r="E28" s="22"/>
      <c r="F28" s="22"/>
      <c r="G28" s="22"/>
      <c r="H28" s="22"/>
      <c r="I28" s="22"/>
    </row>
    <row r="29" spans="1:9" ht="15.5" x14ac:dyDescent="0.35">
      <c r="A29" s="5"/>
      <c r="B29" s="66"/>
      <c r="C29" s="66"/>
      <c r="D29" s="66"/>
      <c r="E29" s="5"/>
      <c r="F29" s="5"/>
      <c r="G29" s="67"/>
      <c r="H29" s="67"/>
      <c r="I29" s="67"/>
    </row>
    <row r="30" spans="1:9" x14ac:dyDescent="0.3">
      <c r="A30" s="22"/>
      <c r="B30" s="22"/>
      <c r="C30" s="22"/>
      <c r="D30" s="22"/>
      <c r="E30" s="22"/>
      <c r="F30" s="22"/>
      <c r="G30" s="22"/>
      <c r="H30" s="22"/>
      <c r="I30" s="22"/>
    </row>
    <row r="31" spans="1:9" x14ac:dyDescent="0.3">
      <c r="A31" s="22"/>
      <c r="B31" s="22"/>
      <c r="C31" s="22"/>
      <c r="D31" s="22"/>
      <c r="E31" s="22"/>
      <c r="F31" s="22"/>
      <c r="G31" s="22"/>
      <c r="H31" s="22"/>
      <c r="I31" s="22"/>
    </row>
    <row r="32" spans="1:9" x14ac:dyDescent="0.3">
      <c r="A32" s="22"/>
      <c r="B32" s="22"/>
      <c r="C32" s="22"/>
      <c r="D32" s="22"/>
      <c r="E32" s="22"/>
      <c r="F32" s="22"/>
      <c r="G32" s="22"/>
      <c r="H32" s="22"/>
      <c r="I32" s="22"/>
    </row>
    <row r="33" spans="1:9" x14ac:dyDescent="0.3">
      <c r="A33" s="22"/>
      <c r="B33" s="22"/>
      <c r="C33" s="22"/>
      <c r="D33" s="22"/>
      <c r="E33" s="22"/>
      <c r="F33" s="22"/>
      <c r="G33" s="22"/>
      <c r="H33" s="22"/>
      <c r="I33" s="22"/>
    </row>
    <row r="34" spans="1:9" x14ac:dyDescent="0.3">
      <c r="A34" s="22"/>
      <c r="B34" s="22"/>
      <c r="C34" s="22"/>
      <c r="D34" s="22"/>
      <c r="E34" s="22"/>
      <c r="F34" s="22"/>
      <c r="G34" s="22"/>
      <c r="H34" s="22"/>
      <c r="I34" s="22"/>
    </row>
    <row r="35" spans="1:9" x14ac:dyDescent="0.3">
      <c r="A35" s="22"/>
      <c r="B35" s="22"/>
      <c r="C35" s="22"/>
      <c r="D35" s="22"/>
      <c r="E35" s="22"/>
      <c r="F35" s="22"/>
      <c r="G35" s="22"/>
      <c r="H35" s="22"/>
      <c r="I35" s="22"/>
    </row>
    <row r="36" spans="1:9" x14ac:dyDescent="0.3">
      <c r="A36" s="22"/>
      <c r="B36" s="22"/>
      <c r="C36" s="22"/>
      <c r="D36" s="22"/>
      <c r="E36" s="22"/>
      <c r="F36" s="22"/>
      <c r="G36" s="22"/>
      <c r="H36" s="22"/>
      <c r="I36" s="22"/>
    </row>
    <row r="37" spans="1:9" x14ac:dyDescent="0.3">
      <c r="A37" s="22"/>
      <c r="B37" s="22"/>
      <c r="C37" s="22"/>
      <c r="D37" s="22"/>
      <c r="E37" s="22"/>
      <c r="F37" s="22"/>
      <c r="G37" s="22"/>
      <c r="H37" s="22"/>
      <c r="I37" s="22"/>
    </row>
    <row r="38" spans="1:9" x14ac:dyDescent="0.3">
      <c r="A38" s="22"/>
      <c r="B38" s="22"/>
      <c r="C38" s="22"/>
      <c r="D38" s="22"/>
      <c r="E38" s="22"/>
      <c r="F38" s="22"/>
      <c r="G38" s="22"/>
      <c r="H38" s="22"/>
      <c r="I38" s="22"/>
    </row>
    <row r="39" spans="1:9" ht="15.5" x14ac:dyDescent="0.35">
      <c r="A39" s="6"/>
      <c r="B39" s="6"/>
      <c r="C39" s="6"/>
      <c r="D39" s="6"/>
      <c r="E39" s="6"/>
      <c r="F39" s="6"/>
      <c r="G39" s="6"/>
      <c r="H39" s="68"/>
      <c r="I39" s="68"/>
    </row>
    <row r="40" spans="1:9" ht="15.5" x14ac:dyDescent="0.35">
      <c r="A40" s="6"/>
      <c r="B40" s="6"/>
      <c r="C40" s="6"/>
      <c r="D40" s="6"/>
      <c r="E40" s="6"/>
      <c r="F40" s="6"/>
      <c r="G40" s="6"/>
      <c r="H40" s="68"/>
      <c r="I40" s="68"/>
    </row>
    <row r="41" spans="1:9" ht="15.5" x14ac:dyDescent="0.35">
      <c r="A41" s="6"/>
      <c r="B41" s="6"/>
      <c r="C41" s="6"/>
      <c r="D41" s="6"/>
      <c r="E41" s="6"/>
      <c r="F41" s="6"/>
      <c r="G41" s="6"/>
      <c r="H41" s="68"/>
      <c r="I41" s="68"/>
    </row>
    <row r="42" spans="1:9" ht="15.5" x14ac:dyDescent="0.35">
      <c r="A42" s="6"/>
      <c r="B42" s="6"/>
      <c r="C42" s="6"/>
      <c r="D42" s="6"/>
      <c r="E42" s="6"/>
      <c r="F42" s="6"/>
      <c r="G42" s="6"/>
      <c r="H42" s="68"/>
      <c r="I42" s="68"/>
    </row>
    <row r="43" spans="1:9" ht="15.5" x14ac:dyDescent="0.35">
      <c r="A43" s="6"/>
      <c r="B43" s="6"/>
      <c r="C43" s="6"/>
      <c r="D43" s="6"/>
      <c r="E43" s="6"/>
      <c r="F43" s="6"/>
      <c r="G43" s="6"/>
      <c r="H43" s="68"/>
      <c r="I43" s="68"/>
    </row>
    <row r="44" spans="1:9" ht="15.5" x14ac:dyDescent="0.35">
      <c r="A44" s="6"/>
      <c r="B44" s="6"/>
      <c r="C44" s="6"/>
      <c r="D44" s="6"/>
      <c r="E44" s="6"/>
      <c r="F44" s="6"/>
      <c r="G44" s="6"/>
      <c r="H44" s="68"/>
      <c r="I44" s="68"/>
    </row>
    <row r="45" spans="1:9" ht="15.5" x14ac:dyDescent="0.35">
      <c r="A45" s="6"/>
      <c r="B45" s="6"/>
      <c r="C45" s="6"/>
      <c r="D45" s="6"/>
      <c r="E45" s="6"/>
      <c r="F45" s="6"/>
      <c r="G45" s="6"/>
      <c r="H45" s="68"/>
      <c r="I45" s="68"/>
    </row>
    <row r="46" spans="1:9" ht="15.5" x14ac:dyDescent="0.35">
      <c r="A46" s="6"/>
      <c r="B46" s="6"/>
      <c r="C46" s="6"/>
      <c r="D46" s="6"/>
      <c r="E46" s="6"/>
      <c r="F46" s="6"/>
      <c r="G46" s="6"/>
      <c r="H46" s="68"/>
      <c r="I46" s="68"/>
    </row>
    <row r="47" spans="1:9" ht="15.5" x14ac:dyDescent="0.35">
      <c r="A47" s="6"/>
      <c r="B47" s="6"/>
      <c r="C47" s="6"/>
      <c r="D47" s="6"/>
      <c r="E47" s="6"/>
      <c r="F47" s="6"/>
      <c r="G47" s="6"/>
      <c r="H47" s="68"/>
      <c r="I47" s="68"/>
    </row>
    <row r="48" spans="1:9" ht="15.5" x14ac:dyDescent="0.35">
      <c r="A48" s="6"/>
      <c r="B48" s="6"/>
      <c r="C48" s="6"/>
      <c r="D48" s="6"/>
      <c r="E48" s="6"/>
      <c r="F48" s="6"/>
      <c r="G48" s="6"/>
      <c r="H48" s="68"/>
      <c r="I48" s="68"/>
    </row>
    <row r="49" spans="1:9" ht="15.5" x14ac:dyDescent="0.35">
      <c r="A49" s="6"/>
      <c r="B49" s="6"/>
      <c r="C49" s="6"/>
      <c r="D49" s="6"/>
      <c r="E49" s="6"/>
      <c r="F49" s="6"/>
      <c r="G49" s="6"/>
      <c r="H49" s="68"/>
      <c r="I49" s="68"/>
    </row>
    <row r="50" spans="1:9" ht="15.5" x14ac:dyDescent="0.35">
      <c r="A50" s="5"/>
      <c r="B50" s="5"/>
      <c r="C50" s="5"/>
      <c r="D50" s="5"/>
      <c r="E50" s="5"/>
      <c r="F50" s="5"/>
      <c r="G50" s="5"/>
      <c r="H50" s="5"/>
      <c r="I50" s="65"/>
    </row>
  </sheetData>
  <dataValidations count="4">
    <dataValidation type="decimal" allowBlank="1" showInputMessage="1" showErrorMessage="1" errorTitle="Falscher Preis" error="Wert ist zu klein oder zu hoch" promptTitle="Einkaufspreis" prompt="Bitte hier den Einkaufspreis eingeben" sqref="H6:H12" xr:uid="{1DA51F0B-E7DE-42EC-9955-15E838C62711}">
      <formula1>0</formula1>
      <formula2>30</formula2>
    </dataValidation>
    <dataValidation type="decimal" allowBlank="1" showInputMessage="1" showErrorMessage="1" promptTitle="Einkaufspreis" prompt="Bitte hier den Einkaufspreis eingeben" sqref="H5" xr:uid="{7D1FF0E9-6AB7-4EBD-ADA0-4C7DCAEAACE8}">
      <formula1>0</formula1>
      <formula2>30</formula2>
    </dataValidation>
    <dataValidation type="list" allowBlank="1" showInputMessage="1" showErrorMessage="1" sqref="B5" xr:uid="{4E569E0B-1786-41E9-9694-84D51FDED891}">
      <formula1>"Deutschland,Italien"</formula1>
    </dataValidation>
    <dataValidation type="list" errorStyle="warning" allowBlank="1" showInputMessage="1" showErrorMessage="1" errorTitle="Farbe" error="Diese Farbe gibt es nicht" promptTitle="Farbe" prompt="Bitte Farbe eingeben" sqref="D5:D6 D8:D12" xr:uid="{0D8D2243-FB88-4934-A3F7-1DFA5129C9E9}">
      <formula1>"weiß,rot"</formula1>
    </dataValidation>
  </dataValidations>
  <printOptions gridLines="1" gridLinesSet="0"/>
  <pageMargins left="0.78740157499999996" right="0.78740157499999996" top="0.984251969" bottom="0.984251969" header="0.39400000000000002" footer="0.39400000000000002"/>
  <pageSetup paperSize="9" orientation="landscape" horizontalDpi="360" verticalDpi="360" r:id="rId1"/>
  <headerFooter alignWithMargins="0">
    <oddHeader>&amp;A</oddHeader>
    <oddFooter>Seite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DC9C9-326E-4949-94F5-0F386BFD5828}">
  <sheetPr filterMode="1"/>
  <dimension ref="A1:I24"/>
  <sheetViews>
    <sheetView topLeftCell="G24" workbookViewId="0">
      <selection sqref="A1:I24"/>
    </sheetView>
  </sheetViews>
  <sheetFormatPr defaultColWidth="12.15234375" defaultRowHeight="13.5" x14ac:dyDescent="0.3"/>
  <cols>
    <col min="1" max="1" width="15.61328125" style="2" customWidth="1"/>
    <col min="2" max="2" width="12" style="2" bestFit="1" customWidth="1"/>
    <col min="3" max="3" width="12.15234375" style="2" bestFit="1" customWidth="1"/>
    <col min="4" max="4" width="7.765625" style="2" bestFit="1" customWidth="1"/>
    <col min="5" max="5" width="9.765625" style="2" bestFit="1" customWidth="1"/>
    <col min="6" max="6" width="12.15234375" style="2" customWidth="1"/>
    <col min="7" max="7" width="16.765625" style="2" customWidth="1"/>
    <col min="8" max="8" width="8.53515625" style="2" customWidth="1"/>
    <col min="9" max="9" width="12.84375" style="2" customWidth="1"/>
    <col min="10" max="16384" width="12.15234375" style="2"/>
  </cols>
  <sheetData>
    <row r="1" spans="1:9" ht="18.5" x14ac:dyDescent="0.45">
      <c r="A1" s="1" t="s">
        <v>0</v>
      </c>
      <c r="C1" s="3"/>
      <c r="D1" s="3"/>
      <c r="E1" s="3"/>
      <c r="F1" s="3"/>
      <c r="G1" s="3"/>
      <c r="H1" s="3"/>
      <c r="I1" s="3"/>
    </row>
    <row r="2" spans="1:9" ht="15.5" x14ac:dyDescent="0.35">
      <c r="A2" s="5"/>
      <c r="B2" s="6"/>
      <c r="C2" s="6"/>
      <c r="D2" s="6"/>
      <c r="E2" s="6"/>
      <c r="F2" s="6"/>
      <c r="G2" s="6"/>
      <c r="H2" s="6"/>
      <c r="I2" s="6"/>
    </row>
    <row r="3" spans="1:9" ht="15.5" x14ac:dyDescent="0.35">
      <c r="A3" s="24" t="s">
        <v>1</v>
      </c>
      <c r="B3" s="25" t="s">
        <v>2</v>
      </c>
      <c r="C3" s="25" t="s">
        <v>3</v>
      </c>
      <c r="D3" s="25" t="s">
        <v>4</v>
      </c>
      <c r="E3" s="25" t="s">
        <v>5</v>
      </c>
      <c r="F3" s="26" t="s">
        <v>6</v>
      </c>
      <c r="G3" s="26" t="s">
        <v>46</v>
      </c>
      <c r="H3" s="25" t="s">
        <v>8</v>
      </c>
      <c r="I3" s="27" t="s">
        <v>9</v>
      </c>
    </row>
    <row r="4" spans="1:9" ht="15.5" x14ac:dyDescent="0.35">
      <c r="A4" s="28" t="s">
        <v>30</v>
      </c>
      <c r="B4" s="29" t="s">
        <v>20</v>
      </c>
      <c r="C4" s="29" t="s">
        <v>29</v>
      </c>
      <c r="D4" s="29" t="s">
        <v>16</v>
      </c>
      <c r="E4" s="29">
        <v>2020</v>
      </c>
      <c r="F4" s="29">
        <v>230</v>
      </c>
      <c r="G4" s="29">
        <v>150</v>
      </c>
      <c r="H4" s="30">
        <v>6.8</v>
      </c>
      <c r="I4" s="31">
        <f t="shared" ref="I4:I23" si="0">F4*H4</f>
        <v>1564</v>
      </c>
    </row>
    <row r="5" spans="1:9" ht="15.5" hidden="1" x14ac:dyDescent="0.35">
      <c r="A5" s="32" t="s">
        <v>38</v>
      </c>
      <c r="B5" s="33" t="s">
        <v>53</v>
      </c>
      <c r="C5" s="33" t="s">
        <v>39</v>
      </c>
      <c r="D5" s="33" t="s">
        <v>58</v>
      </c>
      <c r="E5" s="33">
        <v>2019</v>
      </c>
      <c r="F5" s="33">
        <v>200</v>
      </c>
      <c r="G5" s="33">
        <v>150</v>
      </c>
      <c r="H5" s="40">
        <v>5.9</v>
      </c>
      <c r="I5" s="41">
        <f t="shared" si="0"/>
        <v>1180</v>
      </c>
    </row>
    <row r="6" spans="1:9" ht="15.5" hidden="1" x14ac:dyDescent="0.35">
      <c r="A6" s="36" t="s">
        <v>25</v>
      </c>
      <c r="B6" s="37" t="s">
        <v>53</v>
      </c>
      <c r="C6" s="37" t="s">
        <v>26</v>
      </c>
      <c r="D6" s="37" t="s">
        <v>50</v>
      </c>
      <c r="E6" s="37">
        <v>2019</v>
      </c>
      <c r="F6" s="37">
        <v>300</v>
      </c>
      <c r="G6" s="37">
        <v>250</v>
      </c>
      <c r="H6" s="42">
        <v>5.8</v>
      </c>
      <c r="I6" s="43">
        <f t="shared" si="0"/>
        <v>1740</v>
      </c>
    </row>
    <row r="7" spans="1:9" ht="15.5" x14ac:dyDescent="0.35">
      <c r="A7" s="32" t="s">
        <v>28</v>
      </c>
      <c r="B7" s="33" t="s">
        <v>20</v>
      </c>
      <c r="C7" s="33" t="s">
        <v>29</v>
      </c>
      <c r="D7" s="33" t="s">
        <v>16</v>
      </c>
      <c r="E7" s="33">
        <v>2020</v>
      </c>
      <c r="F7" s="33">
        <v>230</v>
      </c>
      <c r="G7" s="33">
        <v>170</v>
      </c>
      <c r="H7" s="40">
        <v>5.3</v>
      </c>
      <c r="I7" s="41">
        <f t="shared" si="0"/>
        <v>1219</v>
      </c>
    </row>
    <row r="8" spans="1:9" ht="15.5" x14ac:dyDescent="0.35">
      <c r="A8" s="36" t="s">
        <v>19</v>
      </c>
      <c r="B8" s="37" t="s">
        <v>20</v>
      </c>
      <c r="C8" s="37" t="s">
        <v>21</v>
      </c>
      <c r="D8" s="37" t="s">
        <v>13</v>
      </c>
      <c r="E8" s="37">
        <v>2019</v>
      </c>
      <c r="F8" s="37">
        <v>300</v>
      </c>
      <c r="G8" s="37">
        <v>250</v>
      </c>
      <c r="H8" s="42">
        <v>5</v>
      </c>
      <c r="I8" s="43">
        <f t="shared" si="0"/>
        <v>1500</v>
      </c>
    </row>
    <row r="9" spans="1:9" ht="15.5" hidden="1" x14ac:dyDescent="0.35">
      <c r="A9" s="32" t="s">
        <v>17</v>
      </c>
      <c r="B9" s="33" t="s">
        <v>52</v>
      </c>
      <c r="C9" s="33" t="s">
        <v>18</v>
      </c>
      <c r="D9" s="33" t="s">
        <v>49</v>
      </c>
      <c r="E9" s="33">
        <v>2020</v>
      </c>
      <c r="F9" s="33">
        <v>300</v>
      </c>
      <c r="G9" s="33">
        <v>250</v>
      </c>
      <c r="H9" s="40">
        <v>5</v>
      </c>
      <c r="I9" s="41">
        <f t="shared" si="0"/>
        <v>1500</v>
      </c>
    </row>
    <row r="10" spans="1:9" ht="15.5" hidden="1" x14ac:dyDescent="0.35">
      <c r="A10" s="36" t="s">
        <v>44</v>
      </c>
      <c r="B10" s="37" t="s">
        <v>53</v>
      </c>
      <c r="C10" s="37" t="s">
        <v>54</v>
      </c>
      <c r="D10" s="37" t="s">
        <v>50</v>
      </c>
      <c r="E10" s="37">
        <v>2019</v>
      </c>
      <c r="F10" s="37">
        <v>120</v>
      </c>
      <c r="G10" s="37">
        <v>100</v>
      </c>
      <c r="H10" s="42">
        <v>5</v>
      </c>
      <c r="I10" s="43">
        <f t="shared" si="0"/>
        <v>600</v>
      </c>
    </row>
    <row r="11" spans="1:9" ht="15.5" x14ac:dyDescent="0.35">
      <c r="A11" s="32" t="s">
        <v>41</v>
      </c>
      <c r="B11" s="33" t="s">
        <v>20</v>
      </c>
      <c r="C11" s="33" t="s">
        <v>21</v>
      </c>
      <c r="D11" s="33" t="s">
        <v>16</v>
      </c>
      <c r="E11" s="33">
        <v>2020</v>
      </c>
      <c r="F11" s="33">
        <v>170</v>
      </c>
      <c r="G11" s="33">
        <v>190</v>
      </c>
      <c r="H11" s="40">
        <v>4.9000000000000004</v>
      </c>
      <c r="I11" s="41">
        <f t="shared" si="0"/>
        <v>833.00000000000011</v>
      </c>
    </row>
    <row r="12" spans="1:9" ht="15.5" hidden="1" x14ac:dyDescent="0.35">
      <c r="A12" s="36" t="s">
        <v>34</v>
      </c>
      <c r="B12" s="37" t="s">
        <v>53</v>
      </c>
      <c r="C12" s="37" t="s">
        <v>54</v>
      </c>
      <c r="D12" s="37" t="s">
        <v>50</v>
      </c>
      <c r="E12" s="37">
        <v>2019</v>
      </c>
      <c r="F12" s="37">
        <v>230</v>
      </c>
      <c r="G12" s="37">
        <v>200</v>
      </c>
      <c r="H12" s="42">
        <v>4.7</v>
      </c>
      <c r="I12" s="43">
        <f t="shared" si="0"/>
        <v>1081</v>
      </c>
    </row>
    <row r="13" spans="1:9" ht="15.5" x14ac:dyDescent="0.35">
      <c r="A13" s="32" t="s">
        <v>21</v>
      </c>
      <c r="B13" s="33" t="s">
        <v>20</v>
      </c>
      <c r="C13" s="33" t="s">
        <v>21</v>
      </c>
      <c r="D13" s="33" t="s">
        <v>16</v>
      </c>
      <c r="E13" s="33">
        <v>2020</v>
      </c>
      <c r="F13" s="33">
        <v>260</v>
      </c>
      <c r="G13" s="33">
        <v>200</v>
      </c>
      <c r="H13" s="40">
        <v>4.5999999999999996</v>
      </c>
      <c r="I13" s="41">
        <f t="shared" si="0"/>
        <v>1196</v>
      </c>
    </row>
    <row r="14" spans="1:9" ht="15.5" hidden="1" x14ac:dyDescent="0.35">
      <c r="A14" s="36" t="s">
        <v>31</v>
      </c>
      <c r="B14" s="37" t="s">
        <v>53</v>
      </c>
      <c r="C14" s="37" t="s">
        <v>24</v>
      </c>
      <c r="D14" s="37" t="s">
        <v>50</v>
      </c>
      <c r="E14" s="37">
        <v>2019</v>
      </c>
      <c r="F14" s="37">
        <v>230</v>
      </c>
      <c r="G14" s="37">
        <v>250</v>
      </c>
      <c r="H14" s="42">
        <v>4.2</v>
      </c>
      <c r="I14" s="43">
        <f t="shared" si="0"/>
        <v>966</v>
      </c>
    </row>
    <row r="15" spans="1:9" ht="15.5" hidden="1" x14ac:dyDescent="0.35">
      <c r="A15" s="32" t="s">
        <v>14</v>
      </c>
      <c r="B15" s="33" t="s">
        <v>52</v>
      </c>
      <c r="C15" s="33" t="s">
        <v>55</v>
      </c>
      <c r="D15" s="33" t="s">
        <v>49</v>
      </c>
      <c r="E15" s="33">
        <v>2020</v>
      </c>
      <c r="F15" s="33">
        <v>340</v>
      </c>
      <c r="G15" s="33">
        <v>300</v>
      </c>
      <c r="H15" s="40">
        <v>4</v>
      </c>
      <c r="I15" s="41">
        <f t="shared" si="0"/>
        <v>1360</v>
      </c>
    </row>
    <row r="16" spans="1:9" ht="15.5" hidden="1" x14ac:dyDescent="0.35">
      <c r="A16" s="36" t="s">
        <v>10</v>
      </c>
      <c r="B16" s="37" t="s">
        <v>52</v>
      </c>
      <c r="C16" s="37" t="s">
        <v>12</v>
      </c>
      <c r="D16" s="37" t="s">
        <v>50</v>
      </c>
      <c r="E16" s="37">
        <v>2019</v>
      </c>
      <c r="F16" s="37">
        <v>340</v>
      </c>
      <c r="G16" s="37">
        <v>300</v>
      </c>
      <c r="H16" s="42">
        <v>4</v>
      </c>
      <c r="I16" s="43">
        <f t="shared" si="0"/>
        <v>1360</v>
      </c>
    </row>
    <row r="17" spans="1:9" ht="16" thickBot="1" x14ac:dyDescent="0.4">
      <c r="A17" s="32" t="s">
        <v>37</v>
      </c>
      <c r="B17" s="33" t="s">
        <v>20</v>
      </c>
      <c r="C17" s="33" t="s">
        <v>29</v>
      </c>
      <c r="D17" s="33" t="s">
        <v>13</v>
      </c>
      <c r="E17" s="33">
        <v>2019</v>
      </c>
      <c r="F17" s="33">
        <v>200</v>
      </c>
      <c r="G17" s="33">
        <v>220</v>
      </c>
      <c r="H17" s="40">
        <v>4</v>
      </c>
      <c r="I17" s="41">
        <f t="shared" si="0"/>
        <v>800</v>
      </c>
    </row>
    <row r="18" spans="1:9" ht="16" hidden="1" thickBot="1" x14ac:dyDescent="0.4">
      <c r="A18" s="36" t="s">
        <v>36</v>
      </c>
      <c r="B18" s="37" t="s">
        <v>52</v>
      </c>
      <c r="C18" s="37" t="s">
        <v>55</v>
      </c>
      <c r="D18" s="37" t="s">
        <v>49</v>
      </c>
      <c r="E18" s="37">
        <v>2020</v>
      </c>
      <c r="F18" s="37">
        <v>200</v>
      </c>
      <c r="G18" s="37">
        <v>200</v>
      </c>
      <c r="H18" s="42">
        <v>4</v>
      </c>
      <c r="I18" s="43">
        <f t="shared" si="0"/>
        <v>800</v>
      </c>
    </row>
    <row r="19" spans="1:9" ht="16" hidden="1" thickBot="1" x14ac:dyDescent="0.4">
      <c r="A19" s="32" t="s">
        <v>42</v>
      </c>
      <c r="B19" s="33" t="s">
        <v>53</v>
      </c>
      <c r="C19" s="33" t="s">
        <v>26</v>
      </c>
      <c r="D19" s="33" t="s">
        <v>49</v>
      </c>
      <c r="E19" s="33">
        <v>2020</v>
      </c>
      <c r="F19" s="33">
        <v>170</v>
      </c>
      <c r="G19" s="33">
        <v>200</v>
      </c>
      <c r="H19" s="40">
        <v>3.9</v>
      </c>
      <c r="I19" s="41">
        <f t="shared" si="0"/>
        <v>663</v>
      </c>
    </row>
    <row r="20" spans="1:9" ht="16" hidden="1" thickBot="1" x14ac:dyDescent="0.4">
      <c r="A20" s="36" t="s">
        <v>43</v>
      </c>
      <c r="B20" s="37" t="s">
        <v>53</v>
      </c>
      <c r="C20" s="37" t="s">
        <v>24</v>
      </c>
      <c r="D20" s="37" t="s">
        <v>50</v>
      </c>
      <c r="E20" s="37">
        <v>2019</v>
      </c>
      <c r="F20" s="37">
        <v>120</v>
      </c>
      <c r="G20" s="37">
        <v>100</v>
      </c>
      <c r="H20" s="42">
        <v>3.9</v>
      </c>
      <c r="I20" s="43">
        <f t="shared" si="0"/>
        <v>468</v>
      </c>
    </row>
    <row r="21" spans="1:9" ht="16" hidden="1" thickBot="1" x14ac:dyDescent="0.4">
      <c r="A21" s="32" t="s">
        <v>22</v>
      </c>
      <c r="B21" s="33" t="s">
        <v>53</v>
      </c>
      <c r="C21" s="33" t="s">
        <v>24</v>
      </c>
      <c r="D21" s="33" t="s">
        <v>50</v>
      </c>
      <c r="E21" s="33">
        <v>2019</v>
      </c>
      <c r="F21" s="33">
        <v>300</v>
      </c>
      <c r="G21" s="33">
        <v>200</v>
      </c>
      <c r="H21" s="40">
        <v>3.8</v>
      </c>
      <c r="I21" s="41">
        <f t="shared" si="0"/>
        <v>1140</v>
      </c>
    </row>
    <row r="22" spans="1:9" ht="16" hidden="1" thickBot="1" x14ac:dyDescent="0.4">
      <c r="A22" s="36" t="s">
        <v>32</v>
      </c>
      <c r="B22" s="37" t="s">
        <v>53</v>
      </c>
      <c r="C22" s="37" t="s">
        <v>56</v>
      </c>
      <c r="D22" s="37" t="s">
        <v>49</v>
      </c>
      <c r="E22" s="37">
        <v>2020</v>
      </c>
      <c r="F22" s="37">
        <v>230</v>
      </c>
      <c r="G22" s="37">
        <v>280</v>
      </c>
      <c r="H22" s="42">
        <v>3.8</v>
      </c>
      <c r="I22" s="43">
        <f t="shared" si="0"/>
        <v>874</v>
      </c>
    </row>
    <row r="23" spans="1:9" ht="16" hidden="1" thickBot="1" x14ac:dyDescent="0.4">
      <c r="A23" s="32" t="s">
        <v>27</v>
      </c>
      <c r="B23" s="33" t="s">
        <v>52</v>
      </c>
      <c r="C23" s="33" t="s">
        <v>18</v>
      </c>
      <c r="D23" s="33" t="s">
        <v>49</v>
      </c>
      <c r="E23" s="33">
        <v>2020</v>
      </c>
      <c r="F23" s="33">
        <v>230</v>
      </c>
      <c r="G23" s="33">
        <v>200</v>
      </c>
      <c r="H23" s="40">
        <v>3</v>
      </c>
      <c r="I23" s="41">
        <f t="shared" si="0"/>
        <v>690</v>
      </c>
    </row>
    <row r="24" spans="1:9" ht="16" thickTop="1" x14ac:dyDescent="0.35">
      <c r="A24" s="44" t="s">
        <v>45</v>
      </c>
      <c r="B24" s="45"/>
      <c r="C24" s="45"/>
      <c r="D24" s="45"/>
      <c r="E24" s="45"/>
      <c r="F24" s="45"/>
      <c r="G24" s="45"/>
      <c r="H24" s="45"/>
      <c r="I24" s="69">
        <f>SUBTOTAL(109,Diagram!$I$4:$I$23)</f>
        <v>7112</v>
      </c>
    </row>
  </sheetData>
  <autoFilter ref="A3:I23" xr:uid="{FF693954-C35F-4747-9870-675A94ECA5C7}">
    <filterColumn colId="1">
      <filters>
        <filter val="Frankreich"/>
      </filters>
    </filterColumn>
  </autoFilter>
  <printOptions gridLines="1" gridLinesSet="0"/>
  <pageMargins left="0.78740157499999996" right="0.78740157499999996" top="0.984251969" bottom="0.984251969" header="0.39400000000000002" footer="0.39400000000000002"/>
  <pageSetup paperSize="9" orientation="portrait" horizontalDpi="360" verticalDpi="360" r:id="rId1"/>
  <headerFooter alignWithMargins="0">
    <oddHeader>&amp;A</oddHeader>
    <oddFooter>Seite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A4416-7F1A-470F-A358-5BD8CF6B0463}">
  <dimension ref="A1:D15"/>
  <sheetViews>
    <sheetView workbookViewId="0">
      <selection activeCell="A5" sqref="A1:D15"/>
    </sheetView>
  </sheetViews>
  <sheetFormatPr defaultColWidth="9.69140625" defaultRowHeight="14.5" x14ac:dyDescent="0.35"/>
  <cols>
    <col min="1" max="1" width="12" style="71" customWidth="1"/>
    <col min="2" max="2" width="18.3046875" style="71" customWidth="1"/>
    <col min="3" max="3" width="9.69140625" style="71"/>
    <col min="4" max="4" width="10.61328125" style="71" bestFit="1" customWidth="1"/>
    <col min="5" max="16384" width="9.69140625" style="71"/>
  </cols>
  <sheetData>
    <row r="1" spans="1:4" ht="18.5" x14ac:dyDescent="0.45">
      <c r="A1" s="70" t="s">
        <v>60</v>
      </c>
    </row>
    <row r="3" spans="1:4" ht="15.5" x14ac:dyDescent="0.35">
      <c r="A3" s="72" t="s">
        <v>61</v>
      </c>
      <c r="B3" s="73" t="s">
        <v>62</v>
      </c>
    </row>
    <row r="4" spans="1:4" hidden="1" x14ac:dyDescent="0.35">
      <c r="A4" s="74">
        <f>44287+(365*3)</f>
        <v>45382</v>
      </c>
      <c r="B4" s="75">
        <v>28400</v>
      </c>
      <c r="D4" s="76"/>
    </row>
    <row r="5" spans="1:4" x14ac:dyDescent="0.35">
      <c r="A5" s="74">
        <v>45383</v>
      </c>
      <c r="B5" s="77">
        <v>31100</v>
      </c>
    </row>
    <row r="6" spans="1:4" x14ac:dyDescent="0.35">
      <c r="A6" s="74">
        <v>45386</v>
      </c>
      <c r="B6" s="77">
        <v>33800</v>
      </c>
    </row>
    <row r="7" spans="1:4" x14ac:dyDescent="0.35">
      <c r="A7" s="74">
        <v>45387</v>
      </c>
      <c r="B7" s="77">
        <v>36500</v>
      </c>
    </row>
    <row r="8" spans="1:4" x14ac:dyDescent="0.35">
      <c r="A8" s="74">
        <v>45388</v>
      </c>
      <c r="B8" s="77">
        <v>39200</v>
      </c>
    </row>
    <row r="9" spans="1:4" x14ac:dyDescent="0.35">
      <c r="A9" s="74">
        <v>45389</v>
      </c>
      <c r="B9" s="77">
        <v>41900</v>
      </c>
    </row>
    <row r="10" spans="1:4" x14ac:dyDescent="0.35">
      <c r="A10" s="74">
        <v>45390</v>
      </c>
      <c r="B10" s="77">
        <v>32000</v>
      </c>
    </row>
    <row r="11" spans="1:4" x14ac:dyDescent="0.35">
      <c r="A11" s="74">
        <v>45393</v>
      </c>
      <c r="B11" s="77">
        <v>29000</v>
      </c>
    </row>
    <row r="12" spans="1:4" x14ac:dyDescent="0.35">
      <c r="A12" s="74">
        <v>45394</v>
      </c>
      <c r="B12" s="77">
        <v>32000</v>
      </c>
    </row>
    <row r="13" spans="1:4" x14ac:dyDescent="0.35">
      <c r="A13" s="74">
        <v>45395</v>
      </c>
      <c r="B13" s="77">
        <v>28700</v>
      </c>
    </row>
    <row r="14" spans="1:4" x14ac:dyDescent="0.35">
      <c r="A14" s="74">
        <v>45396</v>
      </c>
      <c r="B14" s="77">
        <v>32600</v>
      </c>
    </row>
    <row r="15" spans="1:4" x14ac:dyDescent="0.35">
      <c r="A15" s="74">
        <v>45397</v>
      </c>
      <c r="B15" s="77">
        <v>33900</v>
      </c>
    </row>
  </sheetData>
  <pageMargins left="0.7" right="0.7" top="0.78740157499999996" bottom="0.78740157499999996"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AA92-77EA-4516-ACA3-1BDC945B6BEA}">
  <dimension ref="A1:I28"/>
  <sheetViews>
    <sheetView topLeftCell="A11" workbookViewId="0">
      <selection activeCell="C22" sqref="C22"/>
    </sheetView>
  </sheetViews>
  <sheetFormatPr defaultColWidth="9.84375" defaultRowHeight="14.5" x14ac:dyDescent="0.35"/>
  <cols>
    <col min="1" max="1" width="17" style="88" customWidth="1"/>
    <col min="2" max="2" width="10.921875" style="88" customWidth="1"/>
    <col min="3" max="3" width="14.3828125" style="88" bestFit="1" customWidth="1"/>
    <col min="4" max="4" width="7.921875" style="88" bestFit="1" customWidth="1"/>
    <col min="5" max="5" width="8.61328125" style="88" customWidth="1"/>
    <col min="6" max="6" width="10.3046875" style="88" customWidth="1"/>
    <col min="7" max="7" width="14.3828125" style="88" customWidth="1"/>
    <col min="8" max="8" width="12.23046875" style="88" customWidth="1"/>
    <col min="9" max="16384" width="9.84375" style="88"/>
  </cols>
  <sheetData>
    <row r="1" spans="1:9" ht="18.5" x14ac:dyDescent="0.45">
      <c r="A1" s="87" t="s">
        <v>63</v>
      </c>
    </row>
    <row r="3" spans="1:9" ht="15.5" x14ac:dyDescent="0.35">
      <c r="A3" s="89" t="s">
        <v>2</v>
      </c>
      <c r="B3" s="90" t="s">
        <v>4</v>
      </c>
      <c r="C3" s="90"/>
      <c r="E3" s="91" t="str">
        <f ca="1">_xlfn.FORMULATEXT(H3)</f>
        <v>=DCOUNT(Database,,Criteria)</v>
      </c>
      <c r="F3" s="92"/>
      <c r="G3" s="92"/>
      <c r="H3" s="93">
        <f>DCOUNT(_xlnm.Database,,_xlnm.Criteria)</f>
        <v>6</v>
      </c>
    </row>
    <row r="4" spans="1:9" ht="15.5" x14ac:dyDescent="0.35">
      <c r="A4" s="94" t="s">
        <v>23</v>
      </c>
      <c r="B4" s="95" t="s">
        <v>13</v>
      </c>
      <c r="C4" s="95"/>
      <c r="E4" s="96" t="str">
        <f ca="1">_xlfn.FORMULATEXT(H4)</f>
        <v>=DMAX(Database,"Price",Criteria)</v>
      </c>
      <c r="F4" s="97"/>
      <c r="G4" s="98"/>
      <c r="H4" s="99" cm="1">
        <f t="array" ref="H4">DMAX(_xlnm.Database,"Price",_xlnm.Criteria)</f>
        <v>5.8</v>
      </c>
    </row>
    <row r="5" spans="1:9" x14ac:dyDescent="0.35">
      <c r="E5" s="100" t="str">
        <f ca="1">_xlfn.FORMULATEXT(H5)</f>
        <v>=DMIN(Database,"Price",Criteria)</v>
      </c>
      <c r="F5" s="101"/>
      <c r="G5" s="101"/>
      <c r="H5" s="99" cm="1">
        <f t="array" ref="H5">DMIN(_xlnm.Database,"Price",_xlnm.Criteria)</f>
        <v>3.8</v>
      </c>
    </row>
    <row r="6" spans="1:9" x14ac:dyDescent="0.35">
      <c r="E6" s="100" t="str">
        <f ca="1">_xlfn.FORMULATEXT(H6)</f>
        <v>=DSUM(Database,"Value",Criteria)</v>
      </c>
      <c r="F6" s="101"/>
      <c r="G6" s="101"/>
      <c r="H6" s="99" cm="1">
        <f t="array" ref="H6">DSUM(_xlnm.Database,"Value",_xlnm.Criteria)</f>
        <v>5995</v>
      </c>
    </row>
    <row r="8" spans="1:9" ht="15.5" x14ac:dyDescent="0.35">
      <c r="A8" s="8" t="s">
        <v>1</v>
      </c>
      <c r="B8" s="9" t="s">
        <v>2</v>
      </c>
      <c r="C8" s="9" t="s">
        <v>3</v>
      </c>
      <c r="D8" s="9" t="s">
        <v>4</v>
      </c>
      <c r="E8" s="9" t="s">
        <v>5</v>
      </c>
      <c r="F8" s="9" t="s">
        <v>6</v>
      </c>
      <c r="G8" s="9" t="s">
        <v>7</v>
      </c>
      <c r="H8" s="9" t="s">
        <v>8</v>
      </c>
      <c r="I8" s="102" t="s">
        <v>9</v>
      </c>
    </row>
    <row r="9" spans="1:9" ht="15.5" x14ac:dyDescent="0.35">
      <c r="A9" s="103" t="s">
        <v>10</v>
      </c>
      <c r="B9" s="104" t="s">
        <v>11</v>
      </c>
      <c r="C9" s="104" t="s">
        <v>12</v>
      </c>
      <c r="D9" s="104" t="s">
        <v>13</v>
      </c>
      <c r="E9" s="105">
        <v>2018</v>
      </c>
      <c r="F9" s="104">
        <v>340</v>
      </c>
      <c r="G9" s="104">
        <v>300</v>
      </c>
      <c r="H9" s="106">
        <v>4</v>
      </c>
      <c r="I9" s="106">
        <f>WineStorage_8[[#This Row],[Inventory]]*WineStorage_8[[#This Row],[Price]]</f>
        <v>1360</v>
      </c>
    </row>
    <row r="10" spans="1:9" ht="15.5" x14ac:dyDescent="0.35">
      <c r="A10" s="107" t="s">
        <v>14</v>
      </c>
      <c r="B10" s="108" t="s">
        <v>11</v>
      </c>
      <c r="C10" s="108" t="s">
        <v>15</v>
      </c>
      <c r="D10" s="108" t="s">
        <v>16</v>
      </c>
      <c r="E10" s="109">
        <v>2019</v>
      </c>
      <c r="F10" s="108">
        <v>340</v>
      </c>
      <c r="G10" s="108">
        <v>300</v>
      </c>
      <c r="H10" s="110">
        <v>4</v>
      </c>
      <c r="I10" s="110">
        <f>WineStorage_8[[#This Row],[Inventory]]*WineStorage_8[[#This Row],[Price]]</f>
        <v>1360</v>
      </c>
    </row>
    <row r="11" spans="1:9" ht="15.5" x14ac:dyDescent="0.35">
      <c r="A11" s="111" t="s">
        <v>36</v>
      </c>
      <c r="B11" s="112" t="s">
        <v>11</v>
      </c>
      <c r="C11" s="112" t="s">
        <v>15</v>
      </c>
      <c r="D11" s="112" t="s">
        <v>16</v>
      </c>
      <c r="E11" s="113">
        <v>2019</v>
      </c>
      <c r="F11" s="112">
        <v>200</v>
      </c>
      <c r="G11" s="112">
        <v>200</v>
      </c>
      <c r="H11" s="114">
        <v>4</v>
      </c>
      <c r="I11" s="114">
        <f>WineStorage_8[[#This Row],[Inventory]]*WineStorage_8[[#This Row],[Price]]</f>
        <v>800</v>
      </c>
    </row>
    <row r="12" spans="1:9" ht="15.5" x14ac:dyDescent="0.35">
      <c r="A12" s="107" t="s">
        <v>17</v>
      </c>
      <c r="B12" s="108" t="s">
        <v>11</v>
      </c>
      <c r="C12" s="108" t="s">
        <v>18</v>
      </c>
      <c r="D12" s="108" t="s">
        <v>16</v>
      </c>
      <c r="E12" s="109">
        <v>2019</v>
      </c>
      <c r="F12" s="108">
        <v>300</v>
      </c>
      <c r="G12" s="108">
        <v>250</v>
      </c>
      <c r="H12" s="110">
        <v>5</v>
      </c>
      <c r="I12" s="110">
        <f>WineStorage_8[[#This Row],[Inventory]]*WineStorage_8[[#This Row],[Price]]</f>
        <v>1500</v>
      </c>
    </row>
    <row r="13" spans="1:9" ht="15.5" x14ac:dyDescent="0.35">
      <c r="A13" s="111" t="s">
        <v>27</v>
      </c>
      <c r="B13" s="112" t="s">
        <v>11</v>
      </c>
      <c r="C13" s="112" t="s">
        <v>18</v>
      </c>
      <c r="D13" s="112" t="s">
        <v>16</v>
      </c>
      <c r="E13" s="113">
        <v>2019</v>
      </c>
      <c r="F13" s="112">
        <v>230</v>
      </c>
      <c r="G13" s="112">
        <v>200</v>
      </c>
      <c r="H13" s="114">
        <v>3</v>
      </c>
      <c r="I13" s="114">
        <f>WineStorage_8[[#This Row],[Inventory]]*WineStorage_8[[#This Row],[Price]]</f>
        <v>690</v>
      </c>
    </row>
    <row r="14" spans="1:9" ht="15.5" x14ac:dyDescent="0.35">
      <c r="A14" s="107" t="s">
        <v>19</v>
      </c>
      <c r="B14" s="108" t="s">
        <v>20</v>
      </c>
      <c r="C14" s="108" t="s">
        <v>21</v>
      </c>
      <c r="D14" s="108" t="s">
        <v>13</v>
      </c>
      <c r="E14" s="109">
        <v>2018</v>
      </c>
      <c r="F14" s="108">
        <v>300</v>
      </c>
      <c r="G14" s="108">
        <v>250</v>
      </c>
      <c r="H14" s="110">
        <v>5</v>
      </c>
      <c r="I14" s="110">
        <f>WineStorage_8[[#This Row],[Inventory]]*WineStorage_8[[#This Row],[Price]]</f>
        <v>1500</v>
      </c>
    </row>
    <row r="15" spans="1:9" ht="15.5" x14ac:dyDescent="0.35">
      <c r="A15" s="111" t="s">
        <v>21</v>
      </c>
      <c r="B15" s="112" t="s">
        <v>20</v>
      </c>
      <c r="C15" s="112" t="s">
        <v>21</v>
      </c>
      <c r="D15" s="112" t="s">
        <v>16</v>
      </c>
      <c r="E15" s="113">
        <v>2019</v>
      </c>
      <c r="F15" s="112">
        <v>260</v>
      </c>
      <c r="G15" s="112">
        <v>200</v>
      </c>
      <c r="H15" s="114">
        <v>4.5999999999999996</v>
      </c>
      <c r="I15" s="114">
        <f>WineStorage_8[[#This Row],[Inventory]]*WineStorage_8[[#This Row],[Price]]</f>
        <v>1196</v>
      </c>
    </row>
    <row r="16" spans="1:9" ht="15.5" x14ac:dyDescent="0.35">
      <c r="A16" s="107" t="s">
        <v>41</v>
      </c>
      <c r="B16" s="108" t="s">
        <v>20</v>
      </c>
      <c r="C16" s="108" t="s">
        <v>21</v>
      </c>
      <c r="D16" s="108" t="s">
        <v>16</v>
      </c>
      <c r="E16" s="109">
        <v>2019</v>
      </c>
      <c r="F16" s="108">
        <v>170</v>
      </c>
      <c r="G16" s="108">
        <v>190</v>
      </c>
      <c r="H16" s="110">
        <v>4.9000000000000004</v>
      </c>
      <c r="I16" s="110">
        <f>WineStorage_8[[#This Row],[Inventory]]*WineStorage_8[[#This Row],[Price]]</f>
        <v>833.00000000000011</v>
      </c>
    </row>
    <row r="17" spans="1:9" ht="15.5" x14ac:dyDescent="0.35">
      <c r="A17" s="111" t="s">
        <v>37</v>
      </c>
      <c r="B17" s="112" t="s">
        <v>20</v>
      </c>
      <c r="C17" s="112" t="s">
        <v>29</v>
      </c>
      <c r="D17" s="112" t="s">
        <v>13</v>
      </c>
      <c r="E17" s="113">
        <v>2018</v>
      </c>
      <c r="F17" s="112">
        <v>200</v>
      </c>
      <c r="G17" s="112">
        <v>220</v>
      </c>
      <c r="H17" s="114">
        <v>4</v>
      </c>
      <c r="I17" s="114">
        <f>WineStorage_8[[#This Row],[Inventory]]*WineStorage_8[[#This Row],[Price]]</f>
        <v>800</v>
      </c>
    </row>
    <row r="18" spans="1:9" ht="15.5" x14ac:dyDescent="0.35">
      <c r="A18" s="107" t="s">
        <v>28</v>
      </c>
      <c r="B18" s="108" t="s">
        <v>20</v>
      </c>
      <c r="C18" s="108" t="s">
        <v>29</v>
      </c>
      <c r="D18" s="108" t="s">
        <v>16</v>
      </c>
      <c r="E18" s="109">
        <v>2019</v>
      </c>
      <c r="F18" s="108">
        <v>230</v>
      </c>
      <c r="G18" s="108">
        <v>170</v>
      </c>
      <c r="H18" s="110">
        <v>5.3</v>
      </c>
      <c r="I18" s="110">
        <f>WineStorage_8[[#This Row],[Inventory]]*WineStorage_8[[#This Row],[Price]]</f>
        <v>1219</v>
      </c>
    </row>
    <row r="19" spans="1:9" ht="15.5" x14ac:dyDescent="0.35">
      <c r="A19" s="111" t="s">
        <v>30</v>
      </c>
      <c r="B19" s="112" t="s">
        <v>20</v>
      </c>
      <c r="C19" s="112" t="s">
        <v>29</v>
      </c>
      <c r="D19" s="112" t="s">
        <v>16</v>
      </c>
      <c r="E19" s="113">
        <v>2019</v>
      </c>
      <c r="F19" s="112">
        <v>230</v>
      </c>
      <c r="G19" s="112">
        <v>150</v>
      </c>
      <c r="H19" s="114">
        <v>6.8</v>
      </c>
      <c r="I19" s="114">
        <f>WineStorage_8[[#This Row],[Inventory]]*WineStorage_8[[#This Row],[Price]]</f>
        <v>1564</v>
      </c>
    </row>
    <row r="20" spans="1:9" ht="15.5" x14ac:dyDescent="0.35">
      <c r="A20" s="107" t="s">
        <v>22</v>
      </c>
      <c r="B20" s="108" t="s">
        <v>23</v>
      </c>
      <c r="C20" s="108" t="s">
        <v>64</v>
      </c>
      <c r="D20" s="108" t="s">
        <v>13</v>
      </c>
      <c r="E20" s="109">
        <v>2018</v>
      </c>
      <c r="F20" s="108">
        <v>300</v>
      </c>
      <c r="G20" s="108">
        <v>200</v>
      </c>
      <c r="H20" s="110">
        <v>3.8</v>
      </c>
      <c r="I20" s="110">
        <f>WineStorage_8[[#This Row],[Inventory]]*WineStorage_8[[#This Row],[Price]]</f>
        <v>1140</v>
      </c>
    </row>
    <row r="21" spans="1:9" ht="15.5" x14ac:dyDescent="0.35">
      <c r="A21" s="111" t="s">
        <v>43</v>
      </c>
      <c r="B21" s="112" t="s">
        <v>23</v>
      </c>
      <c r="C21" s="112" t="s">
        <v>64</v>
      </c>
      <c r="D21" s="112" t="s">
        <v>13</v>
      </c>
      <c r="E21" s="113">
        <v>2018</v>
      </c>
      <c r="F21" s="112">
        <v>120</v>
      </c>
      <c r="G21" s="112">
        <v>100</v>
      </c>
      <c r="H21" s="114">
        <v>3.9</v>
      </c>
      <c r="I21" s="114">
        <f>WineStorage_8[[#This Row],[Inventory]]*WineStorage_8[[#This Row],[Price]]</f>
        <v>468</v>
      </c>
    </row>
    <row r="22" spans="1:9" ht="15.5" x14ac:dyDescent="0.35">
      <c r="A22" s="107" t="s">
        <v>31</v>
      </c>
      <c r="B22" s="108" t="s">
        <v>23</v>
      </c>
      <c r="C22" s="108" t="s">
        <v>64</v>
      </c>
      <c r="D22" s="108" t="s">
        <v>13</v>
      </c>
      <c r="E22" s="109">
        <v>2018</v>
      </c>
      <c r="F22" s="108">
        <v>230</v>
      </c>
      <c r="G22" s="108">
        <v>250</v>
      </c>
      <c r="H22" s="110">
        <v>4.2</v>
      </c>
      <c r="I22" s="110">
        <f>WineStorage_8[[#This Row],[Inventory]]*WineStorage_8[[#This Row],[Price]]</f>
        <v>966</v>
      </c>
    </row>
    <row r="23" spans="1:9" ht="15.5" x14ac:dyDescent="0.35">
      <c r="A23" s="111" t="s">
        <v>32</v>
      </c>
      <c r="B23" s="112" t="s">
        <v>23</v>
      </c>
      <c r="C23" s="112" t="s">
        <v>33</v>
      </c>
      <c r="D23" s="112" t="s">
        <v>16</v>
      </c>
      <c r="E23" s="113">
        <v>2019</v>
      </c>
      <c r="F23" s="112">
        <v>230</v>
      </c>
      <c r="G23" s="112">
        <v>280</v>
      </c>
      <c r="H23" s="114">
        <v>3.8</v>
      </c>
      <c r="I23" s="114">
        <f>WineStorage_8[[#This Row],[Inventory]]*WineStorage_8[[#This Row],[Price]]</f>
        <v>874</v>
      </c>
    </row>
    <row r="24" spans="1:9" ht="15.5" x14ac:dyDescent="0.35">
      <c r="A24" s="107" t="s">
        <v>38</v>
      </c>
      <c r="B24" s="108" t="s">
        <v>23</v>
      </c>
      <c r="C24" s="108" t="s">
        <v>39</v>
      </c>
      <c r="D24" s="108" t="s">
        <v>40</v>
      </c>
      <c r="E24" s="109">
        <v>2018</v>
      </c>
      <c r="F24" s="108">
        <v>200</v>
      </c>
      <c r="G24" s="108">
        <v>150</v>
      </c>
      <c r="H24" s="110">
        <v>5.9</v>
      </c>
      <c r="I24" s="110">
        <f>WineStorage_8[[#This Row],[Inventory]]*WineStorage_8[[#This Row],[Price]]</f>
        <v>1180</v>
      </c>
    </row>
    <row r="25" spans="1:9" ht="15.5" x14ac:dyDescent="0.35">
      <c r="A25" s="111" t="s">
        <v>34</v>
      </c>
      <c r="B25" s="112" t="s">
        <v>23</v>
      </c>
      <c r="C25" s="112" t="s">
        <v>35</v>
      </c>
      <c r="D25" s="112" t="s">
        <v>13</v>
      </c>
      <c r="E25" s="113">
        <v>2018</v>
      </c>
      <c r="F25" s="112">
        <v>230</v>
      </c>
      <c r="G25" s="112">
        <v>200</v>
      </c>
      <c r="H25" s="114">
        <v>4.7</v>
      </c>
      <c r="I25" s="114">
        <f>WineStorage_8[[#This Row],[Inventory]]*WineStorage_8[[#This Row],[Price]]</f>
        <v>1081</v>
      </c>
    </row>
    <row r="26" spans="1:9" ht="15.5" x14ac:dyDescent="0.35">
      <c r="A26" s="107" t="s">
        <v>44</v>
      </c>
      <c r="B26" s="108" t="s">
        <v>23</v>
      </c>
      <c r="C26" s="108" t="s">
        <v>35</v>
      </c>
      <c r="D26" s="108" t="s">
        <v>13</v>
      </c>
      <c r="E26" s="109">
        <v>2018</v>
      </c>
      <c r="F26" s="108">
        <v>120</v>
      </c>
      <c r="G26" s="108">
        <v>100</v>
      </c>
      <c r="H26" s="110">
        <v>5</v>
      </c>
      <c r="I26" s="110">
        <f>WineStorage_8[[#This Row],[Inventory]]*WineStorage_8[[#This Row],[Price]]</f>
        <v>600</v>
      </c>
    </row>
    <row r="27" spans="1:9" ht="15.5" x14ac:dyDescent="0.35">
      <c r="A27" s="111" t="s">
        <v>25</v>
      </c>
      <c r="B27" s="112" t="s">
        <v>23</v>
      </c>
      <c r="C27" s="112" t="s">
        <v>26</v>
      </c>
      <c r="D27" s="112" t="s">
        <v>13</v>
      </c>
      <c r="E27" s="113">
        <v>2018</v>
      </c>
      <c r="F27" s="112">
        <v>300</v>
      </c>
      <c r="G27" s="112">
        <v>250</v>
      </c>
      <c r="H27" s="114">
        <v>5.8</v>
      </c>
      <c r="I27" s="114">
        <f>WineStorage_8[[#This Row],[Inventory]]*WineStorage_8[[#This Row],[Price]]</f>
        <v>1740</v>
      </c>
    </row>
    <row r="28" spans="1:9" ht="15.5" x14ac:dyDescent="0.35">
      <c r="A28" s="115" t="s">
        <v>42</v>
      </c>
      <c r="B28" s="116" t="s">
        <v>23</v>
      </c>
      <c r="C28" s="116" t="s">
        <v>26</v>
      </c>
      <c r="D28" s="116" t="s">
        <v>16</v>
      </c>
      <c r="E28" s="117">
        <v>2019</v>
      </c>
      <c r="F28" s="116">
        <v>170</v>
      </c>
      <c r="G28" s="116">
        <v>200</v>
      </c>
      <c r="H28" s="118">
        <v>3.9</v>
      </c>
      <c r="I28" s="118">
        <f>WineStorage_8[[#This Row],[Inventory]]*WineStorage_8[[#This Row],[Price]]</f>
        <v>663</v>
      </c>
    </row>
  </sheetData>
  <dataValidations count="2">
    <dataValidation type="list" errorStyle="warning" allowBlank="1" showInputMessage="1" showErrorMessage="1" errorTitle="Farbe" error="Diese Farbe gibt es nicht" promptTitle="Farbe" prompt="Bitte Farbe eingeben" sqref="D9:D16" xr:uid="{2637E0AA-9C5B-4473-B8A4-8052FADB78D5}">
      <formula1>"weiß,rot"</formula1>
    </dataValidation>
    <dataValidation type="list" allowBlank="1" showInputMessage="1" showErrorMessage="1" sqref="B9" xr:uid="{223D311B-64A3-46CF-934F-A7DC6115C8E5}">
      <formula1>"Deutschland,Italien"</formula1>
    </dataValidation>
  </dataValidations>
  <pageMargins left="0.7" right="0.7" top="0.78740157499999996" bottom="0.78740157499999996"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6C0A-5717-4B3B-ADBC-3E15F1E65C97}">
  <dimension ref="A1:I25"/>
  <sheetViews>
    <sheetView workbookViewId="0">
      <selection activeCell="D36" sqref="D36"/>
    </sheetView>
  </sheetViews>
  <sheetFormatPr defaultColWidth="12.15234375" defaultRowHeight="13.5" x14ac:dyDescent="0.3"/>
  <cols>
    <col min="1" max="1" width="15.3046875" style="78" customWidth="1"/>
    <col min="2" max="2" width="9.921875" style="78" bestFit="1" customWidth="1"/>
    <col min="3" max="3" width="12.15234375" style="78" bestFit="1" customWidth="1"/>
    <col min="4" max="4" width="7.765625" style="78" bestFit="1" customWidth="1"/>
    <col min="5" max="5" width="9.765625" style="78" bestFit="1" customWidth="1"/>
    <col min="6" max="6" width="11.3046875" style="78" bestFit="1" customWidth="1"/>
    <col min="7" max="7" width="15.921875" style="78" bestFit="1" customWidth="1"/>
    <col min="8" max="8" width="7.53515625" style="86" bestFit="1" customWidth="1"/>
    <col min="9" max="9" width="10.921875" style="78" bestFit="1" customWidth="1"/>
    <col min="10" max="16384" width="12.15234375" style="78"/>
  </cols>
  <sheetData>
    <row r="1" spans="1:9" ht="18.5" x14ac:dyDescent="0.45">
      <c r="A1" s="1" t="s">
        <v>0</v>
      </c>
      <c r="C1" s="3"/>
      <c r="D1" s="3"/>
      <c r="E1" s="3"/>
      <c r="F1" s="3"/>
      <c r="G1" s="3"/>
      <c r="H1" s="4"/>
      <c r="I1" s="3"/>
    </row>
    <row r="2" spans="1:9" ht="15.5" x14ac:dyDescent="0.35">
      <c r="A2" s="79"/>
      <c r="B2" s="80"/>
      <c r="C2" s="80"/>
      <c r="D2" s="80"/>
      <c r="E2" s="80"/>
      <c r="F2" s="80"/>
      <c r="G2" s="80"/>
      <c r="H2" s="81"/>
      <c r="I2" s="80"/>
    </row>
    <row r="3" spans="1:9" ht="15.5" x14ac:dyDescent="0.35">
      <c r="A3" s="8" t="s">
        <v>1</v>
      </c>
      <c r="B3" s="9" t="s">
        <v>2</v>
      </c>
      <c r="C3" s="9" t="s">
        <v>3</v>
      </c>
      <c r="D3" s="9" t="s">
        <v>4</v>
      </c>
      <c r="E3" s="9" t="s">
        <v>5</v>
      </c>
      <c r="F3" s="9" t="s">
        <v>6</v>
      </c>
      <c r="G3" s="9" t="s">
        <v>7</v>
      </c>
      <c r="H3" s="9" t="s">
        <v>8</v>
      </c>
      <c r="I3" s="9" t="s">
        <v>9</v>
      </c>
    </row>
    <row r="4" spans="1:9" ht="15.5" hidden="1" x14ac:dyDescent="0.35">
      <c r="A4" s="10" t="s">
        <v>10</v>
      </c>
      <c r="B4" s="11" t="s">
        <v>11</v>
      </c>
      <c r="C4" s="11" t="s">
        <v>12</v>
      </c>
      <c r="D4" s="11" t="s">
        <v>13</v>
      </c>
      <c r="E4" s="11">
        <v>2019</v>
      </c>
      <c r="F4" s="11">
        <v>340</v>
      </c>
      <c r="G4" s="11">
        <v>300</v>
      </c>
      <c r="H4" s="12">
        <v>4</v>
      </c>
      <c r="I4" s="12">
        <f>Wine_storage1!$H4*Wine_storage1!$F4</f>
        <v>1360</v>
      </c>
    </row>
    <row r="5" spans="1:9" ht="15.5" hidden="1" x14ac:dyDescent="0.35">
      <c r="A5" s="13" t="s">
        <v>14</v>
      </c>
      <c r="B5" s="14" t="s">
        <v>11</v>
      </c>
      <c r="C5" s="14" t="s">
        <v>15</v>
      </c>
      <c r="D5" s="14" t="s">
        <v>16</v>
      </c>
      <c r="E5" s="14">
        <v>2020</v>
      </c>
      <c r="F5" s="14">
        <v>340</v>
      </c>
      <c r="G5" s="14">
        <v>300</v>
      </c>
      <c r="H5" s="15">
        <v>4</v>
      </c>
      <c r="I5" s="12">
        <f>Wine_storage1!$H5*Wine_storage1!$F5</f>
        <v>1360</v>
      </c>
    </row>
    <row r="6" spans="1:9" ht="15.5" hidden="1" x14ac:dyDescent="0.35">
      <c r="A6" s="16" t="s">
        <v>17</v>
      </c>
      <c r="B6" s="17" t="s">
        <v>11</v>
      </c>
      <c r="C6" s="17" t="s">
        <v>18</v>
      </c>
      <c r="D6" s="17" t="s">
        <v>16</v>
      </c>
      <c r="E6" s="17">
        <v>2020</v>
      </c>
      <c r="F6" s="17">
        <v>300</v>
      </c>
      <c r="G6" s="17">
        <v>250</v>
      </c>
      <c r="H6" s="18">
        <v>5</v>
      </c>
      <c r="I6" s="12">
        <f>Wine_storage1!$H6*Wine_storage1!$F6</f>
        <v>1500</v>
      </c>
    </row>
    <row r="7" spans="1:9" ht="15.5" hidden="1" x14ac:dyDescent="0.35">
      <c r="A7" s="13" t="s">
        <v>19</v>
      </c>
      <c r="B7" s="14" t="s">
        <v>20</v>
      </c>
      <c r="C7" s="14" t="s">
        <v>21</v>
      </c>
      <c r="D7" s="14" t="s">
        <v>13</v>
      </c>
      <c r="E7" s="14">
        <v>2019</v>
      </c>
      <c r="F7" s="14">
        <v>300</v>
      </c>
      <c r="G7" s="14">
        <v>250</v>
      </c>
      <c r="H7" s="15">
        <v>5</v>
      </c>
      <c r="I7" s="12">
        <f>Wine_storage1!$H7*Wine_storage1!$F7</f>
        <v>1500</v>
      </c>
    </row>
    <row r="8" spans="1:9" ht="15.5" x14ac:dyDescent="0.35">
      <c r="A8" s="16" t="s">
        <v>22</v>
      </c>
      <c r="B8" s="17" t="s">
        <v>23</v>
      </c>
      <c r="C8" s="17" t="s">
        <v>64</v>
      </c>
      <c r="D8" s="17" t="s">
        <v>13</v>
      </c>
      <c r="E8" s="17">
        <v>2019</v>
      </c>
      <c r="F8" s="17">
        <v>300</v>
      </c>
      <c r="G8" s="17">
        <v>200</v>
      </c>
      <c r="H8" s="18">
        <v>3.8</v>
      </c>
      <c r="I8" s="12">
        <f>Wine_storage1!$H8*Wine_storage1!$F8</f>
        <v>1140</v>
      </c>
    </row>
    <row r="9" spans="1:9" ht="15.5" hidden="1" x14ac:dyDescent="0.35">
      <c r="A9" s="13" t="s">
        <v>25</v>
      </c>
      <c r="B9" s="14" t="s">
        <v>23</v>
      </c>
      <c r="C9" s="14" t="s">
        <v>26</v>
      </c>
      <c r="D9" s="14" t="s">
        <v>13</v>
      </c>
      <c r="E9" s="14">
        <v>2019</v>
      </c>
      <c r="F9" s="14">
        <v>300</v>
      </c>
      <c r="G9" s="14">
        <v>250</v>
      </c>
      <c r="H9" s="15">
        <v>5.8</v>
      </c>
      <c r="I9" s="12">
        <f>Wine_storage1!$H9*Wine_storage1!$F9</f>
        <v>1740</v>
      </c>
    </row>
    <row r="10" spans="1:9" ht="15.5" hidden="1" x14ac:dyDescent="0.35">
      <c r="A10" s="16" t="s">
        <v>21</v>
      </c>
      <c r="B10" s="17" t="s">
        <v>20</v>
      </c>
      <c r="C10" s="17" t="s">
        <v>21</v>
      </c>
      <c r="D10" s="17" t="s">
        <v>16</v>
      </c>
      <c r="E10" s="17">
        <v>2020</v>
      </c>
      <c r="F10" s="17">
        <v>260</v>
      </c>
      <c r="G10" s="17">
        <v>200</v>
      </c>
      <c r="H10" s="18">
        <v>4.5999999999999996</v>
      </c>
      <c r="I10" s="12">
        <f>Wine_storage1!$H10*Wine_storage1!$F10</f>
        <v>1196</v>
      </c>
    </row>
    <row r="11" spans="1:9" ht="15.5" hidden="1" x14ac:dyDescent="0.35">
      <c r="A11" s="13" t="s">
        <v>27</v>
      </c>
      <c r="B11" s="14" t="s">
        <v>11</v>
      </c>
      <c r="C11" s="14" t="s">
        <v>18</v>
      </c>
      <c r="D11" s="14" t="s">
        <v>16</v>
      </c>
      <c r="E11" s="14">
        <v>2020</v>
      </c>
      <c r="F11" s="14">
        <v>230</v>
      </c>
      <c r="G11" s="14">
        <v>200</v>
      </c>
      <c r="H11" s="15">
        <v>3</v>
      </c>
      <c r="I11" s="12">
        <f>Wine_storage1!$H11*Wine_storage1!$F11</f>
        <v>690</v>
      </c>
    </row>
    <row r="12" spans="1:9" ht="15.5" hidden="1" x14ac:dyDescent="0.35">
      <c r="A12" s="16" t="s">
        <v>28</v>
      </c>
      <c r="B12" s="17" t="s">
        <v>20</v>
      </c>
      <c r="C12" s="17" t="s">
        <v>29</v>
      </c>
      <c r="D12" s="17" t="s">
        <v>16</v>
      </c>
      <c r="E12" s="17">
        <v>2020</v>
      </c>
      <c r="F12" s="17">
        <v>230</v>
      </c>
      <c r="G12" s="17">
        <v>170</v>
      </c>
      <c r="H12" s="18">
        <v>5.3</v>
      </c>
      <c r="I12" s="12">
        <f>Wine_storage1!$H12*Wine_storage1!$F12</f>
        <v>1219</v>
      </c>
    </row>
    <row r="13" spans="1:9" ht="15.5" hidden="1" x14ac:dyDescent="0.35">
      <c r="A13" s="13" t="s">
        <v>30</v>
      </c>
      <c r="B13" s="14" t="s">
        <v>20</v>
      </c>
      <c r="C13" s="14" t="s">
        <v>29</v>
      </c>
      <c r="D13" s="14" t="s">
        <v>16</v>
      </c>
      <c r="E13" s="14">
        <v>2020</v>
      </c>
      <c r="F13" s="14">
        <v>230</v>
      </c>
      <c r="G13" s="14">
        <v>150</v>
      </c>
      <c r="H13" s="15">
        <v>6.8</v>
      </c>
      <c r="I13" s="12">
        <f>Wine_storage1!$H13*Wine_storage1!$F13</f>
        <v>1564</v>
      </c>
    </row>
    <row r="14" spans="1:9" ht="15.5" x14ac:dyDescent="0.35">
      <c r="A14" s="16" t="s">
        <v>31</v>
      </c>
      <c r="B14" s="17" t="s">
        <v>23</v>
      </c>
      <c r="C14" s="17" t="s">
        <v>64</v>
      </c>
      <c r="D14" s="17" t="s">
        <v>13</v>
      </c>
      <c r="E14" s="17">
        <v>2019</v>
      </c>
      <c r="F14" s="17">
        <v>230</v>
      </c>
      <c r="G14" s="17">
        <v>250</v>
      </c>
      <c r="H14" s="18">
        <v>4.2</v>
      </c>
      <c r="I14" s="12">
        <f>Wine_storage1!$H14*Wine_storage1!$F14</f>
        <v>966</v>
      </c>
    </row>
    <row r="15" spans="1:9" ht="15.5" x14ac:dyDescent="0.35">
      <c r="A15" s="13" t="s">
        <v>32</v>
      </c>
      <c r="B15" s="14" t="s">
        <v>23</v>
      </c>
      <c r="C15" s="14" t="s">
        <v>33</v>
      </c>
      <c r="D15" s="14" t="s">
        <v>16</v>
      </c>
      <c r="E15" s="14">
        <v>2020</v>
      </c>
      <c r="F15" s="14">
        <v>230</v>
      </c>
      <c r="G15" s="14">
        <v>280</v>
      </c>
      <c r="H15" s="15">
        <v>3.8</v>
      </c>
      <c r="I15" s="12">
        <f>Wine_storage1!$H15*Wine_storage1!$F15</f>
        <v>874</v>
      </c>
    </row>
    <row r="16" spans="1:9" ht="15.5" hidden="1" x14ac:dyDescent="0.35">
      <c r="A16" s="16" t="s">
        <v>34</v>
      </c>
      <c r="B16" s="17" t="s">
        <v>23</v>
      </c>
      <c r="C16" s="17" t="s">
        <v>35</v>
      </c>
      <c r="D16" s="17" t="s">
        <v>13</v>
      </c>
      <c r="E16" s="17">
        <v>2019</v>
      </c>
      <c r="F16" s="17">
        <v>230</v>
      </c>
      <c r="G16" s="17">
        <v>200</v>
      </c>
      <c r="H16" s="18">
        <v>4.7</v>
      </c>
      <c r="I16" s="12">
        <f>Wine_storage1!$H16*Wine_storage1!$F16</f>
        <v>1081</v>
      </c>
    </row>
    <row r="17" spans="1:9" ht="15.5" hidden="1" x14ac:dyDescent="0.35">
      <c r="A17" s="13" t="s">
        <v>36</v>
      </c>
      <c r="B17" s="14" t="s">
        <v>11</v>
      </c>
      <c r="C17" s="14" t="s">
        <v>15</v>
      </c>
      <c r="D17" s="14" t="s">
        <v>16</v>
      </c>
      <c r="E17" s="14">
        <v>2020</v>
      </c>
      <c r="F17" s="14">
        <v>200</v>
      </c>
      <c r="G17" s="14">
        <v>200</v>
      </c>
      <c r="H17" s="15">
        <v>4</v>
      </c>
      <c r="I17" s="12">
        <f>Wine_storage1!$H17*Wine_storage1!$F17</f>
        <v>800</v>
      </c>
    </row>
    <row r="18" spans="1:9" ht="15.5" hidden="1" x14ac:dyDescent="0.35">
      <c r="A18" s="16" t="s">
        <v>37</v>
      </c>
      <c r="B18" s="17" t="s">
        <v>20</v>
      </c>
      <c r="C18" s="17" t="s">
        <v>29</v>
      </c>
      <c r="D18" s="17" t="s">
        <v>13</v>
      </c>
      <c r="E18" s="17">
        <v>2019</v>
      </c>
      <c r="F18" s="17">
        <v>200</v>
      </c>
      <c r="G18" s="17">
        <v>220</v>
      </c>
      <c r="H18" s="18">
        <v>4</v>
      </c>
      <c r="I18" s="12">
        <f>Wine_storage1!$H18*Wine_storage1!$F18</f>
        <v>800</v>
      </c>
    </row>
    <row r="19" spans="1:9" ht="15.5" x14ac:dyDescent="0.35">
      <c r="A19" s="13" t="s">
        <v>38</v>
      </c>
      <c r="B19" s="14" t="s">
        <v>23</v>
      </c>
      <c r="C19" s="14" t="s">
        <v>39</v>
      </c>
      <c r="D19" s="14" t="s">
        <v>40</v>
      </c>
      <c r="E19" s="14">
        <v>2019</v>
      </c>
      <c r="F19" s="14">
        <v>200</v>
      </c>
      <c r="G19" s="14">
        <v>150</v>
      </c>
      <c r="H19" s="15">
        <v>5.9</v>
      </c>
      <c r="I19" s="12">
        <f>Wine_storage1!$H19*Wine_storage1!$F19</f>
        <v>1180</v>
      </c>
    </row>
    <row r="20" spans="1:9" ht="15.5" hidden="1" x14ac:dyDescent="0.35">
      <c r="A20" s="16" t="s">
        <v>41</v>
      </c>
      <c r="B20" s="17" t="s">
        <v>20</v>
      </c>
      <c r="C20" s="17" t="s">
        <v>21</v>
      </c>
      <c r="D20" s="17" t="s">
        <v>16</v>
      </c>
      <c r="E20" s="17">
        <v>2020</v>
      </c>
      <c r="F20" s="17">
        <v>170</v>
      </c>
      <c r="G20" s="17">
        <v>190</v>
      </c>
      <c r="H20" s="18">
        <v>4.9000000000000004</v>
      </c>
      <c r="I20" s="12">
        <f>Wine_storage1!$H20*Wine_storage1!$F20</f>
        <v>833.00000000000011</v>
      </c>
    </row>
    <row r="21" spans="1:9" ht="15.5" hidden="1" x14ac:dyDescent="0.35">
      <c r="A21" s="13" t="s">
        <v>42</v>
      </c>
      <c r="B21" s="14" t="s">
        <v>23</v>
      </c>
      <c r="C21" s="14" t="s">
        <v>26</v>
      </c>
      <c r="D21" s="14" t="s">
        <v>16</v>
      </c>
      <c r="E21" s="14">
        <v>2020</v>
      </c>
      <c r="F21" s="14">
        <v>170</v>
      </c>
      <c r="G21" s="14">
        <v>200</v>
      </c>
      <c r="H21" s="15">
        <v>3.9</v>
      </c>
      <c r="I21" s="12">
        <f>Wine_storage1!$H21*Wine_storage1!$F21</f>
        <v>663</v>
      </c>
    </row>
    <row r="22" spans="1:9" ht="15.5" x14ac:dyDescent="0.35">
      <c r="A22" s="16" t="s">
        <v>43</v>
      </c>
      <c r="B22" s="17" t="s">
        <v>23</v>
      </c>
      <c r="C22" s="17" t="s">
        <v>64</v>
      </c>
      <c r="D22" s="17" t="s">
        <v>13</v>
      </c>
      <c r="E22" s="17">
        <v>2019</v>
      </c>
      <c r="F22" s="17">
        <v>120</v>
      </c>
      <c r="G22" s="17">
        <v>100</v>
      </c>
      <c r="H22" s="18">
        <v>3.9</v>
      </c>
      <c r="I22" s="12">
        <f>Wine_storage1!$H22*Wine_storage1!$F22</f>
        <v>468</v>
      </c>
    </row>
    <row r="23" spans="1:9" ht="15.5" hidden="1" x14ac:dyDescent="0.35">
      <c r="A23" s="13" t="s">
        <v>44</v>
      </c>
      <c r="B23" s="14" t="s">
        <v>23</v>
      </c>
      <c r="C23" s="14" t="s">
        <v>35</v>
      </c>
      <c r="D23" s="14" t="s">
        <v>13</v>
      </c>
      <c r="E23" s="14">
        <v>2019</v>
      </c>
      <c r="F23" s="14">
        <v>120</v>
      </c>
      <c r="G23" s="14">
        <v>100</v>
      </c>
      <c r="H23" s="15">
        <v>5</v>
      </c>
      <c r="I23" s="12">
        <f>Wine_storage1!$H23*Wine_storage1!$F23</f>
        <v>600</v>
      </c>
    </row>
    <row r="24" spans="1:9" ht="16" hidden="1" thickTop="1" x14ac:dyDescent="0.35">
      <c r="A24" s="82" t="s">
        <v>45</v>
      </c>
      <c r="B24" s="83"/>
      <c r="C24" s="83"/>
      <c r="D24" s="83"/>
      <c r="E24" s="83"/>
      <c r="F24" s="83">
        <f>SUBTOTAL(109,Wine_storage1!$F$4:$F$23)</f>
        <v>4700</v>
      </c>
      <c r="G24" s="83"/>
      <c r="H24" s="84"/>
      <c r="I24" s="84">
        <f>SUBTOTAL(109,Wine_storage1!$I$4:$I$23)</f>
        <v>21534</v>
      </c>
    </row>
    <row r="25" spans="1:9" x14ac:dyDescent="0.3">
      <c r="A25" s="85"/>
      <c r="B25" s="85"/>
      <c r="C25" s="85"/>
      <c r="D25" s="85"/>
      <c r="E25" s="85"/>
      <c r="F25" s="85"/>
      <c r="G25" s="85"/>
      <c r="H25" s="85"/>
      <c r="I25" s="85"/>
    </row>
  </sheetData>
  <dataValidations count="2">
    <dataValidation type="list" errorStyle="warning" allowBlank="1" showInputMessage="1" showErrorMessage="1" errorTitle="Farbe" error="Diese Farbe gibt es nicht" promptTitle="Farbe" prompt="Bitte Farbe eingeben" sqref="D4:D11" xr:uid="{51EB2522-CA15-423E-AFE0-91D9DDB684B9}">
      <formula1>"weiß,rot"</formula1>
    </dataValidation>
    <dataValidation type="list" allowBlank="1" showInputMessage="1" showErrorMessage="1" sqref="B4" xr:uid="{A712030C-C6D0-472D-9C3D-E89CE268EF6C}">
      <formula1>"Deutschland,Italien"</formula1>
    </dataValidation>
  </dataValidations>
  <printOptions gridLines="1" gridLinesSet="0"/>
  <pageMargins left="0.78740157499999996" right="0.78740157499999996" top="0.984251969" bottom="0.984251969" header="0.39400000000000002" footer="0.39400000000000002"/>
  <pageSetup paperSize="9" orientation="portrait" horizontalDpi="360" verticalDpi="360" copies="0" r:id="rId1"/>
  <headerFooter alignWithMargins="0">
    <oddHeader>&amp;A</oddHeader>
    <oddFooter>Seite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Wine_storage1</vt:lpstr>
      <vt:lpstr>Wine_Storage2</vt:lpstr>
      <vt:lpstr>Conditional_format</vt:lpstr>
      <vt:lpstr>Special_filter</vt:lpstr>
      <vt:lpstr>Order_required</vt:lpstr>
      <vt:lpstr>Diagram</vt:lpstr>
      <vt:lpstr>Datefilter</vt:lpstr>
      <vt:lpstr>Databasefunctions</vt:lpstr>
      <vt:lpstr>Slicer</vt:lpstr>
      <vt:lpstr>Databasefunctions!Criteria</vt:lpstr>
      <vt:lpstr>Special_filter!Criteria</vt:lpstr>
      <vt:lpstr>Databasefunctions!Database</vt:lpstr>
      <vt:lpstr>WineStorage_2</vt:lpstr>
      <vt:lpstr>WineStorage_3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lastModifiedBy>Helmut Vonhoegen</cp:lastModifiedBy>
  <dcterms:created xsi:type="dcterms:W3CDTF">2025-06-03T09:32:49Z</dcterms:created>
  <dcterms:modified xsi:type="dcterms:W3CDTF">2025-08-23T13:16:52Z</dcterms:modified>
</cp:coreProperties>
</file>