
<file path=[Content_Types].xml><?xml version="1.0" encoding="utf-8"?>
<Types xmlns="http://schemas.openxmlformats.org/package/2006/content-types">
  <Default Extension="7" ContentType="image/jpeg"/>
  <Default Extension="bin" ContentType="application/vnd.openxmlformats-officedocument.spreadsheetml.printerSettings"/>
  <Default Extension="IJoB2IAflCzjheZJfaz5mfzEWw5jRcoWEgDQz1yU2Yk" ContentType="image/jpeg"/>
  <Default Extension="rels" ContentType="application/vnd.openxmlformats-package.relationships+xml"/>
  <Default Extension="xml" ContentType="application/xml"/>
  <Default Extension="YyStd3n6FeCyDWZVKn54i8IqezKRsFpq7XThd1PUiDk"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richPivotRecords1.xml" ContentType="application/vnd.openxmlformats-officedocument.spreadsheetml.richPivot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Projekte\Excel 2024\Excel2024_HB_Examples\"/>
    </mc:Choice>
  </mc:AlternateContent>
  <xr:revisionPtr revIDLastSave="0" documentId="13_ncr:1_{48C0CD72-B7D8-48C2-80ED-59BA877700FB}" xr6:coauthVersionLast="47" xr6:coauthVersionMax="47" xr10:uidLastSave="{00000000-0000-0000-0000-000000000000}"/>
  <bookViews>
    <workbookView xWindow="1520" yWindow="1410" windowWidth="10770" windowHeight="9390" xr2:uid="{59843E44-7661-4443-9D2B-DD1AD9BE97D6}"/>
  </bookViews>
  <sheets>
    <sheet name="Sheet1" sheetId="10" r:id="rId1"/>
    <sheet name="Wine_storage" sheetId="9" r:id="rId2"/>
  </sheets>
  <externalReferences>
    <externalReference r:id="rId3"/>
    <externalReference r:id="rId4"/>
  </externalReferences>
  <definedNames>
    <definedName name="_xlnm._FilterDatabase" localSheetId="1" hidden="1">Wine_storage!$A$3:$J$23</definedName>
    <definedName name="_xlnm.Criteria">[1]Databasefunctions!$A$3:$C$4</definedName>
    <definedName name="cursource" hidden="1">#N/A</definedName>
    <definedName name="_xlnm.Database">[1]!Tabelle14[#All]</definedName>
    <definedName name="Einkommen">#REF!</definedName>
    <definedName name="Farbe">'[2]Weinlager (2)'!$D$9:$D$18</definedName>
    <definedName name="int_ext_sel" hidden="1">1</definedName>
    <definedName name="Jahrgang">'[2]Weinlager (2)'!$E$9:$E$18</definedName>
    <definedName name="Kriterium">'[2]Weinlager (2)'!$B$3:$C$4</definedName>
    <definedName name="Land">'[2]Weinlager (2)'!$B$9:$B$18</definedName>
    <definedName name="Name">'[2]Weinlager (2)'!$A$9:$A$18</definedName>
    <definedName name="Steuer">#REF!</definedName>
    <definedName name="WeinlagerGesamt" localSheetId="1">#REF!</definedName>
    <definedName name="WeinlagerGesamt">#REF!</definedName>
    <definedName name="Wert">'[2]Weinlager (2)'!$I$9:$I$18</definedName>
  </definedNames>
  <calcPr calcId="191029"/>
  <pivotCaches>
    <pivotCache cacheId="35"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9" l="1" a="1"/>
  <c r="C4" i="9" s="1"/>
  <c r="C5" i="9" a="1"/>
  <c r="C5" i="9" s="1"/>
  <c r="C6" i="9" a="1"/>
  <c r="C6" i="9" s="1"/>
  <c r="C7" i="9" a="1"/>
  <c r="C7" i="9" s="1"/>
  <c r="C8" i="9" a="1"/>
  <c r="C8" i="9" s="1"/>
  <c r="C9" i="9" a="1"/>
  <c r="C9" i="9" s="1"/>
  <c r="C10" i="9" a="1"/>
  <c r="C10" i="9" s="1"/>
  <c r="C11" i="9" a="1"/>
  <c r="C11" i="9" s="1"/>
  <c r="C12" i="9" a="1"/>
  <c r="C12" i="9" s="1"/>
  <c r="C13" i="9" a="1"/>
  <c r="C13" i="9" s="1"/>
  <c r="C14" i="9" a="1"/>
  <c r="C14" i="9" s="1"/>
  <c r="C15" i="9" a="1"/>
  <c r="C15" i="9" s="1"/>
  <c r="C16" i="9" a="1"/>
  <c r="C16" i="9" s="1"/>
  <c r="C17" i="9" a="1"/>
  <c r="C17" i="9" s="1"/>
  <c r="C18" i="9" a="1"/>
  <c r="C18" i="9" s="1"/>
  <c r="C19" i="9" a="1"/>
  <c r="C19" i="9" s="1"/>
  <c r="C20" i="9" a="1"/>
  <c r="C20" i="9" s="1"/>
  <c r="C21" i="9" a="1"/>
  <c r="C21" i="9" s="1"/>
  <c r="C22" i="9" a="1"/>
  <c r="C22" i="9" s="1"/>
  <c r="C23" i="9" a="1"/>
  <c r="C23" i="9" s="1"/>
  <c r="G24" i="9"/>
  <c r="J23" i="9"/>
  <c r="J22" i="9"/>
  <c r="J21" i="9"/>
  <c r="J20" i="9"/>
  <c r="J19" i="9"/>
  <c r="J18" i="9"/>
  <c r="J17" i="9"/>
  <c r="J16" i="9"/>
  <c r="J15" i="9"/>
  <c r="J14" i="9"/>
  <c r="J13" i="9"/>
  <c r="J12" i="9"/>
  <c r="J11" i="9"/>
  <c r="J10" i="9"/>
  <c r="J9" i="9"/>
  <c r="J8" i="9"/>
  <c r="J7" i="9"/>
  <c r="J6" i="9"/>
  <c r="J5" i="9"/>
  <c r="J4" i="9"/>
  <c r="J24" i="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9">
    <bk>
      <extLst>
        <ext uri="{3e2802c4-a4d2-4d8b-9148-e3be6c30e623}">
          <xlrd:rvb i="0"/>
        </ext>
      </extLst>
    </bk>
    <bk>
      <extLst>
        <ext uri="{3e2802c4-a4d2-4d8b-9148-e3be6c30e623}">
          <xlrd:rvb i="72"/>
        </ext>
      </extLst>
    </bk>
    <bk>
      <extLst>
        <ext uri="{3e2802c4-a4d2-4d8b-9148-e3be6c30e623}">
          <xlrd:rvb i="73"/>
        </ext>
      </extLst>
    </bk>
    <bk>
      <extLst>
        <ext uri="{3e2802c4-a4d2-4d8b-9148-e3be6c30e623}">
          <xlrd:rvb i="133"/>
        </ext>
      </extLst>
    </bk>
    <bk>
      <extLst>
        <ext uri="{3e2802c4-a4d2-4d8b-9148-e3be6c30e623}">
          <xlrd:rvb i="134"/>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futureMetadata>
  <cellMetadata count="1">
    <bk>
      <rc t="1" v="0"/>
    </bk>
  </cellMetadata>
  <valueMetadata count="9">
    <bk>
      <rc t="2" v="0"/>
    </bk>
    <bk>
      <rc t="2" v="1"/>
    </bk>
    <bk>
      <rc t="2" v="2"/>
    </bk>
    <bk>
      <rc t="2" v="3"/>
    </bk>
    <bk>
      <rc t="2" v="4"/>
    </bk>
    <bk>
      <rc t="2" v="5"/>
    </bk>
    <bk>
      <rc t="2" v="6"/>
    </bk>
    <bk>
      <rc t="2" v="7"/>
    </bk>
    <bk>
      <rc t="2" v="8"/>
    </bk>
  </valueMetadata>
</metadata>
</file>

<file path=xl/sharedStrings.xml><?xml version="1.0" encoding="utf-8"?>
<sst xmlns="http://schemas.openxmlformats.org/spreadsheetml/2006/main" count="91" uniqueCount="48">
  <si>
    <t>Name</t>
  </si>
  <si>
    <t>Ortenau</t>
  </si>
  <si>
    <t>Baden</t>
  </si>
  <si>
    <t>Müller-Thurgau</t>
  </si>
  <si>
    <t>Oppenheimer</t>
  </si>
  <si>
    <t>Rheinhessen</t>
  </si>
  <si>
    <t>Médoc</t>
  </si>
  <si>
    <t>Bordeaux</t>
  </si>
  <si>
    <t>Barolo</t>
  </si>
  <si>
    <t>Piemont</t>
  </si>
  <si>
    <t>Valpolicella</t>
  </si>
  <si>
    <t>Verona</t>
  </si>
  <si>
    <t>Silvaner</t>
  </si>
  <si>
    <t>Bourgogne</t>
  </si>
  <si>
    <t>Chablis</t>
  </si>
  <si>
    <t>Grignolino</t>
  </si>
  <si>
    <t>Frascati</t>
  </si>
  <si>
    <t>Brolio</t>
  </si>
  <si>
    <t>Riesling</t>
  </si>
  <si>
    <t>Beaujolais</t>
  </si>
  <si>
    <t>Ravello</t>
  </si>
  <si>
    <t>Salerno</t>
  </si>
  <si>
    <t>Sauternes</t>
  </si>
  <si>
    <t>Soave</t>
  </si>
  <si>
    <t>Freisa</t>
  </si>
  <si>
    <t>Chianti</t>
  </si>
  <si>
    <t>Wine storage</t>
  </si>
  <si>
    <t>Country</t>
  </si>
  <si>
    <t>Flag</t>
  </si>
  <si>
    <t>Region</t>
  </si>
  <si>
    <t>Color</t>
  </si>
  <si>
    <t>Vintage</t>
  </si>
  <si>
    <t>Inventory</t>
  </si>
  <si>
    <t>Minimum stock</t>
  </si>
  <si>
    <t>Price</t>
  </si>
  <si>
    <t>Value</t>
  </si>
  <si>
    <t>Burgundy</t>
  </si>
  <si>
    <t>red</t>
  </si>
  <si>
    <t>Moselle</t>
  </si>
  <si>
    <t>white</t>
  </si>
  <si>
    <t>Rome</t>
  </si>
  <si>
    <t>Tuscany</t>
  </si>
  <si>
    <t>rose</t>
  </si>
  <si>
    <t>Total</t>
  </si>
  <si>
    <t>(blank)</t>
  </si>
  <si>
    <t>Grand Total</t>
  </si>
  <si>
    <t>Sum of Inventory</t>
  </si>
  <si>
    <t>Sum of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</si>
</sst>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quot;$&quot;#,##0.00"/>
  </numFmts>
  <fonts count="8" x14ac:knownFonts="1">
    <font>
      <sz val="10"/>
      <name val="Arial"/>
      <family val="2"/>
    </font>
    <font>
      <sz val="12"/>
      <color theme="1"/>
      <name val="Corbel"/>
      <family val="2"/>
    </font>
    <font>
      <b/>
      <sz val="12"/>
      <color theme="1"/>
      <name val="Corbel"/>
      <family val="2"/>
    </font>
    <font>
      <b/>
      <sz val="14"/>
      <name val="Arial"/>
      <family val="2"/>
    </font>
    <font>
      <b/>
      <sz val="14"/>
      <color theme="1"/>
      <name val="Corbel"/>
      <family val="2"/>
    </font>
    <font>
      <sz val="10"/>
      <name val="Arial"/>
      <family val="2"/>
    </font>
    <font>
      <sz val="10"/>
      <name val="Verdana"/>
      <family val="2"/>
    </font>
    <font>
      <sz val="12"/>
      <name val="Corbel"/>
      <family val="2"/>
    </font>
  </fonts>
  <fills count="5">
    <fill>
      <patternFill patternType="none"/>
    </fill>
    <fill>
      <patternFill patternType="gray125"/>
    </fill>
    <fill>
      <patternFill patternType="solid">
        <fgColor indexed="22"/>
        <bgColor indexed="64"/>
      </patternFill>
    </fill>
    <fill>
      <patternFill patternType="solid">
        <fgColor theme="5" tint="0.79998168889431442"/>
        <bgColor theme="5" tint="0.79998168889431442"/>
      </patternFill>
    </fill>
    <fill>
      <patternFill patternType="solid">
        <fgColor rgb="FFFFC000"/>
        <bgColor indexed="64"/>
      </patternFill>
    </fill>
  </fills>
  <borders count="8">
    <border>
      <left/>
      <right/>
      <top/>
      <bottom/>
      <diagonal/>
    </border>
    <border>
      <left style="thin">
        <color theme="5"/>
      </left>
      <right/>
      <top/>
      <bottom/>
      <diagonal/>
    </border>
    <border>
      <left/>
      <right/>
      <top style="thin">
        <color theme="1"/>
      </top>
      <bottom/>
      <diagonal/>
    </border>
    <border>
      <left style="thin">
        <color theme="5"/>
      </left>
      <right/>
      <top style="thin">
        <color theme="1"/>
      </top>
      <bottom/>
      <diagonal/>
    </border>
    <border>
      <left/>
      <right/>
      <top style="thin">
        <color theme="5"/>
      </top>
      <bottom/>
      <diagonal/>
    </border>
    <border>
      <left style="thin">
        <color theme="5"/>
      </left>
      <right/>
      <top style="thin">
        <color theme="5"/>
      </top>
      <bottom/>
      <diagonal/>
    </border>
    <border>
      <left/>
      <right/>
      <top style="double">
        <color theme="5"/>
      </top>
      <bottom/>
      <diagonal/>
    </border>
    <border>
      <left style="thin">
        <color theme="5"/>
      </left>
      <right/>
      <top style="double">
        <color theme="5"/>
      </top>
      <bottom/>
      <diagonal/>
    </border>
  </borders>
  <cellStyleXfs count="5">
    <xf numFmtId="0" fontId="0" fillId="0" borderId="0"/>
    <xf numFmtId="0" fontId="3" fillId="2" borderId="0"/>
    <xf numFmtId="164" fontId="5" fillId="0" borderId="0" applyFont="0" applyFill="0" applyBorder="0" applyAlignment="0" applyProtection="0"/>
    <xf numFmtId="0" fontId="5" fillId="0" borderId="0"/>
    <xf numFmtId="0" fontId="5" fillId="0" borderId="0"/>
  </cellStyleXfs>
  <cellXfs count="30">
    <xf numFmtId="0" fontId="0" fillId="0" borderId="0" xfId="0"/>
    <xf numFmtId="0" fontId="4" fillId="0" borderId="0" xfId="1" applyFont="1" applyFill="1"/>
    <xf numFmtId="0" fontId="2" fillId="0" borderId="0" xfId="1" applyFont="1" applyFill="1"/>
    <xf numFmtId="0" fontId="2" fillId="0" borderId="0" xfId="1" applyFont="1" applyFill="1" applyAlignment="1">
      <alignment horizontal="center"/>
    </xf>
    <xf numFmtId="0" fontId="2" fillId="4" borderId="0" xfId="4" applyFont="1" applyFill="1" applyAlignment="1">
      <alignment horizontal="left" indent="1"/>
    </xf>
    <xf numFmtId="0" fontId="2" fillId="4" borderId="1" xfId="4" applyFont="1" applyFill="1" applyBorder="1" applyAlignment="1">
      <alignment horizontal="right" indent="2"/>
    </xf>
    <xf numFmtId="0" fontId="6" fillId="0" borderId="0" xfId="4" applyFont="1"/>
    <xf numFmtId="0" fontId="2" fillId="0" borderId="0" xfId="4" applyFont="1"/>
    <xf numFmtId="0" fontId="1" fillId="0" borderId="0" xfId="4" applyFont="1"/>
    <xf numFmtId="0" fontId="1" fillId="0" borderId="0" xfId="4" applyFont="1" applyAlignment="1">
      <alignment horizontal="center"/>
    </xf>
    <xf numFmtId="0" fontId="1" fillId="3" borderId="2" xfId="4" applyFont="1" applyFill="1" applyBorder="1" applyAlignment="1">
      <alignment horizontal="left" indent="1"/>
    </xf>
    <xf numFmtId="0" fontId="1" fillId="3" borderId="3" xfId="4" applyFont="1" applyFill="1" applyBorder="1" applyAlignment="1">
      <alignment horizontal="right" indent="1"/>
    </xf>
    <xf numFmtId="165" fontId="1" fillId="3" borderId="3" xfId="2" applyNumberFormat="1" applyFont="1" applyFill="1" applyBorder="1" applyAlignment="1">
      <alignment horizontal="right" indent="1"/>
    </xf>
    <xf numFmtId="0" fontId="1" fillId="0" borderId="4" xfId="4" applyFont="1" applyBorder="1" applyAlignment="1">
      <alignment horizontal="left" indent="1"/>
    </xf>
    <xf numFmtId="0" fontId="1" fillId="0" borderId="5" xfId="4" applyFont="1" applyBorder="1" applyAlignment="1">
      <alignment horizontal="right" indent="1"/>
    </xf>
    <xf numFmtId="165" fontId="1" fillId="0" borderId="5" xfId="2" applyNumberFormat="1" applyFont="1" applyBorder="1" applyAlignment="1">
      <alignment horizontal="right" indent="1"/>
    </xf>
    <xf numFmtId="0" fontId="1" fillId="3" borderId="4" xfId="4" applyFont="1" applyFill="1" applyBorder="1" applyAlignment="1">
      <alignment horizontal="left" indent="1"/>
    </xf>
    <xf numFmtId="0" fontId="1" fillId="3" borderId="5" xfId="4" applyFont="1" applyFill="1" applyBorder="1" applyAlignment="1">
      <alignment horizontal="right" indent="1"/>
    </xf>
    <xf numFmtId="165" fontId="1" fillId="3" borderId="5" xfId="2" applyNumberFormat="1" applyFont="1" applyFill="1" applyBorder="1" applyAlignment="1">
      <alignment horizontal="right" indent="1"/>
    </xf>
    <xf numFmtId="0" fontId="2" fillId="0" borderId="6" xfId="4" applyFont="1" applyBorder="1" applyAlignment="1">
      <alignment horizontal="left" indent="1"/>
    </xf>
    <xf numFmtId="0" fontId="2" fillId="0" borderId="7" xfId="4" applyFont="1" applyBorder="1" applyAlignment="1">
      <alignment horizontal="right" indent="1"/>
    </xf>
    <xf numFmtId="165" fontId="2" fillId="0" borderId="7" xfId="4" applyNumberFormat="1" applyFont="1" applyBorder="1" applyAlignment="1">
      <alignment horizontal="right" indent="1"/>
    </xf>
    <xf numFmtId="0" fontId="5" fillId="0" borderId="0" xfId="4"/>
    <xf numFmtId="0" fontId="6" fillId="0" borderId="0" xfId="4" applyFont="1" applyAlignment="1">
      <alignment horizontal="center"/>
    </xf>
    <xf numFmtId="0" fontId="6" fillId="0" borderId="0" xfId="4" applyFont="1" applyAlignment="1">
      <alignment horizontal="right"/>
    </xf>
    <xf numFmtId="0" fontId="2" fillId="4" borderId="1" xfId="4" applyFont="1" applyFill="1" applyBorder="1" applyAlignment="1">
      <alignment horizontal="center"/>
    </xf>
    <xf numFmtId="0" fontId="7" fillId="0" borderId="0" xfId="0" pivotButton="1" applyFont="1"/>
    <xf numFmtId="0" fontId="7" fillId="0" borderId="0" xfId="0" applyFont="1"/>
    <xf numFmtId="0" fontId="7" fillId="0" borderId="0" xfId="0" applyNumberFormat="1" applyFont="1"/>
    <xf numFmtId="165" fontId="7" fillId="0" borderId="0" xfId="0" applyNumberFormat="1" applyFont="1"/>
  </cellXfs>
  <cellStyles count="5">
    <cellStyle name="Euro" xfId="2" xr:uid="{CB440DD6-2919-4DDF-BD67-806847955648}"/>
    <cellStyle name="Normal" xfId="0" builtinId="0"/>
    <cellStyle name="Normal 3" xfId="4" xr:uid="{D749F96E-2D5B-4B34-845B-F620911F6F12}"/>
    <cellStyle name="Standard 9" xfId="3" xr:uid="{035ED408-77CC-42CC-9244-780B18EB1121}"/>
    <cellStyle name="Titel" xfId="1" xr:uid="{7E6F9162-42F6-4E6E-80F3-972D23E59FE3}"/>
  </cellStyles>
  <dxfs count="54">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2"/>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font>
        <name val="Corbel"/>
      </font>
    </dxf>
    <dxf>
      <numFmt numFmtId="165" formatCode="&quot;$&quot;#,##0.00"/>
    </dxf>
    <dxf>
      <numFmt numFmtId="165" formatCode="&quot;$&quot;#,##0.00"/>
      <border outline="0">
        <right style="thin">
          <color theme="5"/>
        </right>
      </border>
    </dxf>
    <dxf>
      <border outline="0">
        <right style="thin">
          <color theme="5"/>
        </right>
      </border>
    </dxf>
    <dxf>
      <numFmt numFmtId="0" formatCode="General"/>
    </dxf>
    <dxf>
      <border outline="0">
        <left style="thin">
          <color theme="5"/>
        </left>
        <right style="thin">
          <color theme="5"/>
        </right>
        <top style="thin">
          <color indexed="64"/>
        </top>
        <bottom style="thin">
          <color theme="1"/>
        </bottom>
      </border>
    </dxf>
    <dxf>
      <font>
        <b/>
        <i val="0"/>
        <strike val="0"/>
        <condense val="0"/>
        <extend val="0"/>
        <outline val="0"/>
        <shadow val="0"/>
        <u val="none"/>
        <vertAlign val="baseline"/>
        <sz val="12"/>
        <color theme="1"/>
        <name val="Corbel"/>
        <family val="2"/>
        <scheme val="none"/>
      </font>
      <fill>
        <patternFill patternType="solid">
          <fgColor indexed="64"/>
          <bgColor rgb="FFFFC000"/>
        </patternFill>
      </fill>
      <alignment horizontal="right" vertical="bottom" textRotation="0" wrapText="0" indent="2"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Array" Target="richData/rdarray.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tyles" Target="styles.xml"/><Relationship Id="rId12" Type="http://schemas.microsoft.com/office/2017/06/relationships/rdRichValueStructure" Target="richData/rdrichvaluestructure.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pivotCacheDefinition" Target="pivotCache/pivotCacheDefinition1.xml"/><Relationship Id="rId15" Type="http://schemas.microsoft.com/office/2017/06/relationships/rdSupportingPropertyBagStructure" Target="richData/rdsupportingpropertybagstructure.xml"/><Relationship Id="rId10" Type="http://schemas.microsoft.com/office/2020/07/relationships/rdRichValueWebImage" Target="richData/rdRichValueWebImage.xml"/><Relationship Id="rId4" Type="http://schemas.openxmlformats.org/officeDocument/2006/relationships/externalLink" Target="externalLinks/externalLink2.xml"/><Relationship Id="rId9" Type="http://schemas.openxmlformats.org/officeDocument/2006/relationships/sheetMetadata" Target="metadata.xml"/><Relationship Id="rId14" Type="http://schemas.microsoft.com/office/2017/06/relationships/richStyles" Target="richData/rich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jekte\Excel%202024\Excel2024_HB_Examples\EX24_HB_Kap15_Databasefunctions.xlsx" TargetMode="External"/><Relationship Id="rId1" Type="http://schemas.openxmlformats.org/officeDocument/2006/relationships/externalLinkPath" Target="EX24_HB_Kap15_Databasefunction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LINONE\Projekte\BEISPIEL\EXCEL\GRBUCH\Map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basefunctions"/>
      <sheetName val="EX24_HB_Kap15_Databasefunctions"/>
    </sheetNames>
    <sheetDataSet>
      <sheetData sheetId="0">
        <row r="3">
          <cell r="A3" t="str">
            <v>Country</v>
          </cell>
          <cell r="B3" t="str">
            <v>Color</v>
          </cell>
          <cell r="C3" t="str">
            <v>Vintage</v>
          </cell>
        </row>
        <row r="4">
          <cell r="A4" t="str">
            <v>Italy</v>
          </cell>
          <cell r="C4">
            <v>2019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ter 1"/>
      <sheetName val="Filter 2"/>
      <sheetName val="Kriterienbereich"/>
      <sheetName val="Teilergebnis gefiltert"/>
      <sheetName val="Weinlager (2)"/>
    </sheetNames>
    <sheetDataSet>
      <sheetData sheetId="0"/>
      <sheetData sheetId="1"/>
      <sheetData sheetId="2"/>
      <sheetData sheetId="3"/>
      <sheetData sheetId="4">
        <row r="3">
          <cell r="B3" t="str">
            <v>Land</v>
          </cell>
          <cell r="C3" t="str">
            <v>Farbe</v>
          </cell>
        </row>
        <row r="4">
          <cell r="B4" t="str">
            <v>Italien</v>
          </cell>
          <cell r="C4" t="str">
            <v>rot</v>
          </cell>
        </row>
        <row r="9">
          <cell r="A9" t="str">
            <v>Ravello</v>
          </cell>
          <cell r="B9" t="str">
            <v>Italien</v>
          </cell>
          <cell r="D9" t="str">
            <v>rosé</v>
          </cell>
          <cell r="E9">
            <v>1993</v>
          </cell>
          <cell r="I9">
            <v>1180</v>
          </cell>
        </row>
        <row r="10">
          <cell r="A10" t="str">
            <v>Ortenau</v>
          </cell>
          <cell r="B10" t="str">
            <v>Deutschland</v>
          </cell>
          <cell r="D10" t="str">
            <v>rot</v>
          </cell>
          <cell r="E10">
            <v>1993</v>
          </cell>
          <cell r="I10">
            <v>1360</v>
          </cell>
        </row>
        <row r="11">
          <cell r="A11" t="str">
            <v>Médoc</v>
          </cell>
          <cell r="B11" t="str">
            <v>Frankreich</v>
          </cell>
          <cell r="D11" t="str">
            <v>rot</v>
          </cell>
          <cell r="E11">
            <v>1993</v>
          </cell>
          <cell r="I11">
            <v>1500</v>
          </cell>
        </row>
        <row r="12">
          <cell r="A12" t="str">
            <v>Beaujolais</v>
          </cell>
          <cell r="B12" t="str">
            <v>Frankreich</v>
          </cell>
          <cell r="D12" t="str">
            <v>rot</v>
          </cell>
          <cell r="E12">
            <v>1993</v>
          </cell>
          <cell r="I12">
            <v>800</v>
          </cell>
        </row>
        <row r="13">
          <cell r="A13" t="str">
            <v>Freisa</v>
          </cell>
          <cell r="B13" t="str">
            <v>Italien</v>
          </cell>
          <cell r="D13" t="str">
            <v>rot</v>
          </cell>
          <cell r="E13">
            <v>1993</v>
          </cell>
          <cell r="I13">
            <v>468</v>
          </cell>
        </row>
        <row r="14">
          <cell r="A14" t="str">
            <v>Grignolino</v>
          </cell>
          <cell r="B14" t="str">
            <v>Italien</v>
          </cell>
          <cell r="D14" t="str">
            <v>rot</v>
          </cell>
          <cell r="E14">
            <v>1993</v>
          </cell>
          <cell r="I14">
            <v>966</v>
          </cell>
        </row>
        <row r="15">
          <cell r="A15" t="str">
            <v>Barolo</v>
          </cell>
          <cell r="B15" t="str">
            <v>Italien</v>
          </cell>
          <cell r="D15" t="str">
            <v>rot</v>
          </cell>
          <cell r="E15">
            <v>1993</v>
          </cell>
          <cell r="I15">
            <v>1140</v>
          </cell>
        </row>
        <row r="16">
          <cell r="A16" t="str">
            <v>Chianti</v>
          </cell>
          <cell r="B16" t="str">
            <v>Italien</v>
          </cell>
          <cell r="D16" t="str">
            <v>rot</v>
          </cell>
          <cell r="E16">
            <v>1993</v>
          </cell>
          <cell r="I16">
            <v>600</v>
          </cell>
        </row>
        <row r="17">
          <cell r="A17" t="str">
            <v>Brolio</v>
          </cell>
          <cell r="B17" t="str">
            <v>Italien</v>
          </cell>
          <cell r="D17" t="str">
            <v>rot</v>
          </cell>
          <cell r="E17">
            <v>1993</v>
          </cell>
          <cell r="I17">
            <v>1081</v>
          </cell>
        </row>
        <row r="18">
          <cell r="A18" t="str">
            <v>Valpolicella</v>
          </cell>
          <cell r="B18" t="str">
            <v>Italien</v>
          </cell>
          <cell r="D18" t="str">
            <v>rot</v>
          </cell>
          <cell r="E18">
            <v>1993</v>
          </cell>
          <cell r="I18">
            <v>1740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richPivotRecords" Target="richPivot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Helmut Vonhoegen" refreshedDate="45812.689695370369" createdVersion="8" refreshedVersion="8" minRefreshableVersion="3" recordCount="21" xr:uid="{64C42A50-2B9F-4466-8216-4107CEB5770C}">
  <cacheSource type="worksheet">
    <worksheetSource name="WineStorage"/>
  </cacheSource>
  <cacheFields count="10">
    <cacheField name="Name" numFmtId="0">
      <sharedItems/>
    </cacheField>
    <cacheField name="Country" numFmtId="0">
      <sharedItems containsBlank="1" count="4">
        <s v="Germany"/>
        <s v="France"/>
        <s v="Italy"/>
        <m/>
      </sharedItems>
    </cacheField>
    <cacheField name="Flag" numFmtId="0">
      <sharedItems containsBlank="1" count="4">
        <s v="Image of Germany"/>
        <s v="Image of France"/>
        <s v="Image of Italy"/>
        <m/>
      </sharedItems>
    </cacheField>
    <cacheField name="Region" numFmtId="0">
      <sharedItems containsBlank="1" count="11">
        <s v="Baden"/>
        <s v="Moselle"/>
        <s v="Rheinhessen"/>
        <s v="Bordeaux"/>
        <s v="Piemont"/>
        <s v="Verona"/>
        <s v="Burgundy"/>
        <s v="Rome"/>
        <s v="Tuscany"/>
        <s v="Salerno"/>
        <m/>
      </sharedItems>
    </cacheField>
    <cacheField name="Color" numFmtId="0">
      <sharedItems containsBlank="1"/>
    </cacheField>
    <cacheField name="Vintage" numFmtId="0">
      <sharedItems containsString="0" containsBlank="1" containsNumber="1" containsInteger="1" minValue="2019" maxValue="2020"/>
    </cacheField>
    <cacheField name="Inventory" numFmtId="0">
      <sharedItems containsSemiMixedTypes="0" containsString="0" containsNumber="1" containsInteger="1" minValue="120" maxValue="4700"/>
    </cacheField>
    <cacheField name="Minimum stock" numFmtId="0">
      <sharedItems containsString="0" containsBlank="1" containsNumber="1" containsInteger="1" minValue="100" maxValue="300"/>
    </cacheField>
    <cacheField name="Price" numFmtId="165">
      <sharedItems containsString="0" containsBlank="1" containsNumber="1" minValue="3" maxValue="6.8"/>
    </cacheField>
    <cacheField name="Value" numFmtId="165">
      <sharedItems containsSemiMixedTypes="0" containsString="0" containsNumber="1" minValue="468" maxValue="21534"/>
    </cacheField>
  </cacheFields>
  <extLst>
    <ext xmlns:x14="http://schemas.microsoft.com/office/spreadsheetml/2009/9/main" uri="{725AE2AE-9491-48be-B2B4-4EB974FC3084}">
      <x14:pivotCacheDefinition/>
    </ext>
    <ext xmlns:xxpvi="http://schemas.microsoft.com/office/spreadsheetml/2022/pivotVersionInfo" uri="{9F748A41-CAEA-4470-BF7A-CE61E8FFA7F9}">
      <xxpvi:cacheVersionInfo>
        <xxpvi:lastRefreshFeature>RichData</xxpvi:lastRefreshFeature>
      </xxpvi:cacheVersionInfo>
    </ext>
    <ext xmlns:xprd="http://schemas.microsoft.com/office/spreadsheetml/2022/pivotRichData" uri="{2C874A73-7782-4A18-856F-96AC7E287872}">
      <xprd:richInfo pivotCacheGuid="{64C42A50-2B9F-4466-8216-4107CEB5770C}" pivotIgnoreInvalidCache="1" r:id="rId1"/>
    </ext>
  </extLst>
</pivotCacheDefinition>
</file>

<file path=xl/pivotCache/richPivot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
  <r>
    <s v="Ortenau"/>
    <x v="0"/>
    <x v="0"/>
    <x v="0"/>
    <s v="red"/>
    <n v="2019"/>
    <n v="340"/>
    <n v="300"/>
    <n v="4"/>
    <n v="1360"/>
  </r>
  <r>
    <s v="Müller-Thurgau"/>
    <x v="0"/>
    <x v="0"/>
    <x v="1"/>
    <s v="white"/>
    <n v="2020"/>
    <n v="340"/>
    <n v="300"/>
    <n v="4"/>
    <n v="1360"/>
  </r>
  <r>
    <s v="Oppenheimer"/>
    <x v="0"/>
    <x v="0"/>
    <x v="2"/>
    <s v="white"/>
    <n v="2020"/>
    <n v="300"/>
    <n v="250"/>
    <n v="5"/>
    <n v="1500"/>
  </r>
  <r>
    <s v="Médoc"/>
    <x v="1"/>
    <x v="1"/>
    <x v="3"/>
    <s v="red"/>
    <n v="2019"/>
    <n v="300"/>
    <n v="250"/>
    <n v="5"/>
    <n v="1500"/>
  </r>
  <r>
    <s v="Barolo"/>
    <x v="2"/>
    <x v="2"/>
    <x v="4"/>
    <s v="red"/>
    <n v="2019"/>
    <n v="300"/>
    <n v="200"/>
    <n v="3.8"/>
    <n v="1140"/>
  </r>
  <r>
    <s v="Valpolicella"/>
    <x v="2"/>
    <x v="2"/>
    <x v="5"/>
    <s v="red"/>
    <n v="2019"/>
    <n v="300"/>
    <n v="250"/>
    <n v="5.8"/>
    <n v="1740"/>
  </r>
  <r>
    <s v="Bordeaux"/>
    <x v="1"/>
    <x v="1"/>
    <x v="3"/>
    <s v="white"/>
    <n v="2020"/>
    <n v="260"/>
    <n v="200"/>
    <n v="4.5999999999999996"/>
    <n v="1196"/>
  </r>
  <r>
    <s v="Silvaner"/>
    <x v="0"/>
    <x v="0"/>
    <x v="2"/>
    <s v="white"/>
    <n v="2020"/>
    <n v="230"/>
    <n v="200"/>
    <n v="3"/>
    <n v="690"/>
  </r>
  <r>
    <s v="Bourgogne"/>
    <x v="1"/>
    <x v="1"/>
    <x v="6"/>
    <s v="white"/>
    <n v="2020"/>
    <n v="230"/>
    <n v="170"/>
    <n v="5.3"/>
    <n v="1219"/>
  </r>
  <r>
    <s v="Chablis"/>
    <x v="1"/>
    <x v="1"/>
    <x v="6"/>
    <s v="white"/>
    <n v="2020"/>
    <n v="230"/>
    <n v="150"/>
    <n v="6.8"/>
    <n v="1564"/>
  </r>
  <r>
    <s v="Grignolino"/>
    <x v="2"/>
    <x v="2"/>
    <x v="4"/>
    <s v="red"/>
    <n v="2019"/>
    <n v="230"/>
    <n v="250"/>
    <n v="4.2"/>
    <n v="966"/>
  </r>
  <r>
    <s v="Frascati"/>
    <x v="2"/>
    <x v="2"/>
    <x v="7"/>
    <s v="white"/>
    <n v="2020"/>
    <n v="230"/>
    <n v="280"/>
    <n v="3.8"/>
    <n v="874"/>
  </r>
  <r>
    <s v="Brolio"/>
    <x v="2"/>
    <x v="2"/>
    <x v="8"/>
    <s v="red"/>
    <n v="2019"/>
    <n v="230"/>
    <n v="200"/>
    <n v="4.7"/>
    <n v="1081"/>
  </r>
  <r>
    <s v="Riesling"/>
    <x v="0"/>
    <x v="0"/>
    <x v="1"/>
    <s v="white"/>
    <n v="2020"/>
    <n v="200"/>
    <n v="200"/>
    <n v="4"/>
    <n v="800"/>
  </r>
  <r>
    <s v="Beaujolais"/>
    <x v="1"/>
    <x v="1"/>
    <x v="6"/>
    <s v="red"/>
    <n v="2019"/>
    <n v="200"/>
    <n v="220"/>
    <n v="4"/>
    <n v="800"/>
  </r>
  <r>
    <s v="Ravello"/>
    <x v="2"/>
    <x v="2"/>
    <x v="9"/>
    <s v="rose"/>
    <n v="2019"/>
    <n v="200"/>
    <n v="150"/>
    <n v="5.9"/>
    <n v="1180"/>
  </r>
  <r>
    <s v="Sauternes"/>
    <x v="1"/>
    <x v="1"/>
    <x v="3"/>
    <s v="white"/>
    <n v="2020"/>
    <n v="170"/>
    <n v="190"/>
    <n v="4.9000000000000004"/>
    <n v="833.00000000000011"/>
  </r>
  <r>
    <s v="Soave"/>
    <x v="2"/>
    <x v="2"/>
    <x v="5"/>
    <s v="white"/>
    <n v="2020"/>
    <n v="170"/>
    <n v="200"/>
    <n v="3.9"/>
    <n v="663"/>
  </r>
  <r>
    <s v="Freisa"/>
    <x v="2"/>
    <x v="2"/>
    <x v="4"/>
    <s v="red"/>
    <n v="2019"/>
    <n v="120"/>
    <n v="100"/>
    <n v="3.9"/>
    <n v="468"/>
  </r>
  <r>
    <s v="Chianti"/>
    <x v="2"/>
    <x v="2"/>
    <x v="8"/>
    <s v="red"/>
    <n v="2019"/>
    <n v="120"/>
    <n v="100"/>
    <n v="5"/>
    <n v="600"/>
  </r>
  <r>
    <s v="Total"/>
    <x v="3"/>
    <x v="3"/>
    <x v="10"/>
    <m/>
    <m/>
    <n v="4700"/>
    <m/>
    <m/>
    <n v="2153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75145E2-E633-4865-8F8D-EBDCBC12E679}" name="PivotTable3" cacheId="35"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23" firstHeaderRow="0" firstDataRow="1" firstDataCol="3"/>
  <pivotFields count="10">
    <pivotField compact="0" showAll="0"/>
    <pivotField axis="axisRow" compact="0" showAll="0">
      <items count="5">
        <item x="1"/>
        <item x="0"/>
        <item x="2"/>
        <item x="3"/>
        <item t="default"/>
      </items>
    </pivotField>
    <pivotField axis="axisRow" compact="0" showAll="0">
      <items count="5">
        <item x="1"/>
        <item x="0"/>
        <item x="2"/>
        <item x="3"/>
        <item t="default"/>
      </items>
    </pivotField>
    <pivotField axis="axisRow" compact="0" showAll="0">
      <items count="12">
        <item x="0"/>
        <item x="3"/>
        <item x="6"/>
        <item x="1"/>
        <item x="4"/>
        <item x="2"/>
        <item x="7"/>
        <item x="9"/>
        <item x="8"/>
        <item x="5"/>
        <item x="10"/>
        <item t="default"/>
      </items>
    </pivotField>
    <pivotField compact="0" showAll="0"/>
    <pivotField compact="0" showAll="0"/>
    <pivotField dataField="1" compact="0" showAll="0"/>
    <pivotField compact="0" showAll="0"/>
    <pivotField compact="0" showAll="0"/>
    <pivotField dataField="1" compact="0" numFmtId="165" showAll="0"/>
  </pivotFields>
  <rowFields count="3">
    <field x="1"/>
    <field x="2"/>
    <field x="3"/>
  </rowFields>
  <rowItems count="20">
    <i>
      <x/>
    </i>
    <i r="1">
      <x/>
    </i>
    <i r="2">
      <x v="1"/>
    </i>
    <i r="2">
      <x v="2"/>
    </i>
    <i>
      <x v="1"/>
    </i>
    <i r="1">
      <x v="1"/>
    </i>
    <i r="2">
      <x/>
    </i>
    <i r="2">
      <x v="3"/>
    </i>
    <i r="2">
      <x v="5"/>
    </i>
    <i>
      <x v="2"/>
    </i>
    <i r="1">
      <x v="2"/>
    </i>
    <i r="2">
      <x v="4"/>
    </i>
    <i r="2">
      <x v="6"/>
    </i>
    <i r="2">
      <x v="7"/>
    </i>
    <i r="2">
      <x v="8"/>
    </i>
    <i r="2">
      <x v="9"/>
    </i>
    <i>
      <x v="3"/>
    </i>
    <i r="1">
      <x v="3"/>
    </i>
    <i r="2">
      <x v="10"/>
    </i>
    <i t="grand">
      <x/>
    </i>
  </rowItems>
  <colFields count="1">
    <field x="-2"/>
  </colFields>
  <colItems count="2">
    <i>
      <x/>
    </i>
    <i i="1">
      <x v="1"/>
    </i>
  </colItems>
  <dataFields count="2">
    <dataField name="Sum of Inventory" fld="6" baseField="0" baseItem="0"/>
    <dataField name="Sum of Value" fld="9" baseField="0" baseItem="0" numFmtId="165"/>
  </dataFields>
  <formats count="32">
    <format dxfId="47">
      <pivotArea type="all" dataOnly="0" outline="0" fieldPosition="0"/>
    </format>
    <format dxfId="46">
      <pivotArea outline="0" collapsedLevelsAreSubtotals="1" fieldPosition="0"/>
    </format>
    <format dxfId="45">
      <pivotArea field="1" type="button" dataOnly="0" labelOnly="1" outline="0" axis="axisRow" fieldPosition="0"/>
    </format>
    <format dxfId="44">
      <pivotArea field="2" type="button" dataOnly="0" labelOnly="1" outline="0" axis="axisRow" fieldPosition="1"/>
    </format>
    <format dxfId="43">
      <pivotArea field="3" type="button" dataOnly="0" labelOnly="1" outline="0" axis="axisRow" fieldPosition="2"/>
    </format>
    <format dxfId="42">
      <pivotArea dataOnly="0" labelOnly="1" outline="0" fieldPosition="0">
        <references count="1">
          <reference field="1" count="0"/>
        </references>
      </pivotArea>
    </format>
    <format dxfId="41">
      <pivotArea dataOnly="0" labelOnly="1" grandRow="1" outline="0" fieldPosition="0"/>
    </format>
    <format dxfId="40">
      <pivotArea dataOnly="0" labelOnly="1" outline="0" fieldPosition="0">
        <references count="2">
          <reference field="1" count="1" selected="0">
            <x v="0"/>
          </reference>
          <reference field="2" count="1">
            <x v="0"/>
          </reference>
        </references>
      </pivotArea>
    </format>
    <format dxfId="39">
      <pivotArea dataOnly="0" labelOnly="1" outline="0" fieldPosition="0">
        <references count="2">
          <reference field="1" count="1" selected="0">
            <x v="1"/>
          </reference>
          <reference field="2" count="1">
            <x v="1"/>
          </reference>
        </references>
      </pivotArea>
    </format>
    <format dxfId="38">
      <pivotArea dataOnly="0" labelOnly="1" outline="0" fieldPosition="0">
        <references count="2">
          <reference field="1" count="1" selected="0">
            <x v="2"/>
          </reference>
          <reference field="2" count="1">
            <x v="2"/>
          </reference>
        </references>
      </pivotArea>
    </format>
    <format dxfId="37">
      <pivotArea dataOnly="0" labelOnly="1" outline="0" fieldPosition="0">
        <references count="2">
          <reference field="1" count="1" selected="0">
            <x v="3"/>
          </reference>
          <reference field="2" count="1">
            <x v="3"/>
          </reference>
        </references>
      </pivotArea>
    </format>
    <format dxfId="36">
      <pivotArea dataOnly="0" labelOnly="1" outline="0" fieldPosition="0">
        <references count="3">
          <reference field="1" count="1" selected="0">
            <x v="0"/>
          </reference>
          <reference field="2" count="1" selected="0">
            <x v="0"/>
          </reference>
          <reference field="3" count="2">
            <x v="1"/>
            <x v="2"/>
          </reference>
        </references>
      </pivotArea>
    </format>
    <format dxfId="35">
      <pivotArea dataOnly="0" labelOnly="1" outline="0" fieldPosition="0">
        <references count="3">
          <reference field="1" count="1" selected="0">
            <x v="1"/>
          </reference>
          <reference field="2" count="1" selected="0">
            <x v="1"/>
          </reference>
          <reference field="3" count="3">
            <x v="0"/>
            <x v="3"/>
            <x v="5"/>
          </reference>
        </references>
      </pivotArea>
    </format>
    <format dxfId="34">
      <pivotArea dataOnly="0" labelOnly="1" outline="0" fieldPosition="0">
        <references count="3">
          <reference field="1" count="1" selected="0">
            <x v="2"/>
          </reference>
          <reference field="2" count="1" selected="0">
            <x v="2"/>
          </reference>
          <reference field="3" count="5">
            <x v="4"/>
            <x v="6"/>
            <x v="7"/>
            <x v="8"/>
            <x v="9"/>
          </reference>
        </references>
      </pivotArea>
    </format>
    <format dxfId="33">
      <pivotArea dataOnly="0" labelOnly="1" outline="0" fieldPosition="0">
        <references count="3">
          <reference field="1" count="1" selected="0">
            <x v="3"/>
          </reference>
          <reference field="2" count="1" selected="0">
            <x v="3"/>
          </reference>
          <reference field="3" count="1">
            <x v="10"/>
          </reference>
        </references>
      </pivotArea>
    </format>
    <format dxfId="32">
      <pivotArea dataOnly="0" labelOnly="1" outline="0" fieldPosition="0">
        <references count="1">
          <reference field="4294967294" count="2">
            <x v="0"/>
            <x v="1"/>
          </reference>
        </references>
      </pivotArea>
    </format>
    <format dxfId="31">
      <pivotArea type="all" dataOnly="0" outline="0" fieldPosition="0"/>
    </format>
    <format dxfId="14">
      <pivotArea outline="0" collapsedLevelsAreSubtotals="1" fieldPosition="0"/>
    </format>
    <format dxfId="13">
      <pivotArea field="1" type="button" dataOnly="0" labelOnly="1" outline="0" axis="axisRow" fieldPosition="0"/>
    </format>
    <format dxfId="12">
      <pivotArea field="2" type="button" dataOnly="0" labelOnly="1" outline="0" axis="axisRow" fieldPosition="1"/>
    </format>
    <format dxfId="11">
      <pivotArea field="3" type="button" dataOnly="0" labelOnly="1" outline="0" axis="axisRow" fieldPosition="2"/>
    </format>
    <format dxfId="10">
      <pivotArea dataOnly="0" labelOnly="1" outline="0" fieldPosition="0">
        <references count="1">
          <reference field="1" count="0"/>
        </references>
      </pivotArea>
    </format>
    <format dxfId="9">
      <pivotArea dataOnly="0" labelOnly="1" grandRow="1" outline="0" fieldPosition="0"/>
    </format>
    <format dxfId="8">
      <pivotArea dataOnly="0" labelOnly="1" outline="0" fieldPosition="0">
        <references count="2">
          <reference field="1" count="1" selected="0">
            <x v="0"/>
          </reference>
          <reference field="2" count="1">
            <x v="0"/>
          </reference>
        </references>
      </pivotArea>
    </format>
    <format dxfId="7">
      <pivotArea dataOnly="0" labelOnly="1" outline="0" fieldPosition="0">
        <references count="2">
          <reference field="1" count="1" selected="0">
            <x v="1"/>
          </reference>
          <reference field="2" count="1">
            <x v="1"/>
          </reference>
        </references>
      </pivotArea>
    </format>
    <format dxfId="6">
      <pivotArea dataOnly="0" labelOnly="1" outline="0" fieldPosition="0">
        <references count="2">
          <reference field="1" count="1" selected="0">
            <x v="2"/>
          </reference>
          <reference field="2" count="1">
            <x v="2"/>
          </reference>
        </references>
      </pivotArea>
    </format>
    <format dxfId="5">
      <pivotArea dataOnly="0" labelOnly="1" outline="0" fieldPosition="0">
        <references count="2">
          <reference field="1" count="1" selected="0">
            <x v="3"/>
          </reference>
          <reference field="2" count="1">
            <x v="3"/>
          </reference>
        </references>
      </pivotArea>
    </format>
    <format dxfId="4">
      <pivotArea dataOnly="0" labelOnly="1" outline="0" fieldPosition="0">
        <references count="3">
          <reference field="1" count="1" selected="0">
            <x v="0"/>
          </reference>
          <reference field="2" count="1" selected="0">
            <x v="0"/>
          </reference>
          <reference field="3" count="2">
            <x v="1"/>
            <x v="2"/>
          </reference>
        </references>
      </pivotArea>
    </format>
    <format dxfId="3">
      <pivotArea dataOnly="0" labelOnly="1" outline="0" fieldPosition="0">
        <references count="3">
          <reference field="1" count="1" selected="0">
            <x v="1"/>
          </reference>
          <reference field="2" count="1" selected="0">
            <x v="1"/>
          </reference>
          <reference field="3" count="3">
            <x v="0"/>
            <x v="3"/>
            <x v="5"/>
          </reference>
        </references>
      </pivotArea>
    </format>
    <format dxfId="2">
      <pivotArea dataOnly="0" labelOnly="1" outline="0" fieldPosition="0">
        <references count="3">
          <reference field="1" count="1" selected="0">
            <x v="2"/>
          </reference>
          <reference field="2" count="1" selected="0">
            <x v="2"/>
          </reference>
          <reference field="3" count="5">
            <x v="4"/>
            <x v="6"/>
            <x v="7"/>
            <x v="8"/>
            <x v="9"/>
          </reference>
        </references>
      </pivotArea>
    </format>
    <format dxfId="1">
      <pivotArea dataOnly="0" labelOnly="1" outline="0" fieldPosition="0">
        <references count="3">
          <reference field="1" count="1" selected="0">
            <x v="3"/>
          </reference>
          <reference field="2" count="1" selected="0">
            <x v="3"/>
          </reference>
          <reference field="3" count="1">
            <x v="10"/>
          </reference>
        </references>
      </pivotArea>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 xmlns:xxpvi="http://schemas.microsoft.com/office/spreadsheetml/2022/pivotVersionInfo" uri="{9F748A41-CAEA-4470-BF7A-CE61E8FFA7F9}">
      <xxpvi:pivotVersionInfo>
        <xxpvi:lastUpdateFeature>RichData</xxpvi:lastUpdateFeature>
      </xxpvi:pivotVersionInfo>
    </ext>
  </extLst>
</pivotTableDefinition>
</file>

<file path=xl/richData/_rels/rdRichValueWebImage.xml.rels><?xml version="1.0" encoding="UTF-8" standalone="yes"?>
<Relationships xmlns="http://schemas.openxmlformats.org/package/2006/relationships"><Relationship Id="rId8" Type="http://schemas.openxmlformats.org/officeDocument/2006/relationships/hyperlink" Target="https://www.bing.com/images/search?form=xlimg&amp;q=Italy" TargetMode="External"/><Relationship Id="rId3" Type="http://schemas.openxmlformats.org/officeDocument/2006/relationships/image" Target="../media/image1.IJoB2IAflCzjheZJfaz5mfzEWw5jRcoWEgDQz1yU2Yk"/><Relationship Id="rId7" Type="http://schemas.openxmlformats.org/officeDocument/2006/relationships/hyperlink" Target="https://www.bing.com/th?id=OSK.YyStd3n6FeCyDWZVKn54i8IqezKRsFpq7XThd1PUiDk&amp;qlt=95" TargetMode="External"/><Relationship Id="rId2" Type="http://schemas.openxmlformats.org/officeDocument/2006/relationships/hyperlink" Target="https://www.bing.com/images/search?form=xlimg&amp;q=France" TargetMode="External"/><Relationship Id="rId1" Type="http://schemas.openxmlformats.org/officeDocument/2006/relationships/hyperlink" Target="https://www.bing.com/th?id=OSK.IJoB2IAflCzjheZJfaz5mfzEWw5jRcoWEgDQz1yU2Yk&amp;qlt=95" TargetMode="External"/><Relationship Id="rId6" Type="http://schemas.openxmlformats.org/officeDocument/2006/relationships/image" Target="../media/image2.7"/><Relationship Id="rId5" Type="http://schemas.openxmlformats.org/officeDocument/2006/relationships/hyperlink" Target="https://www.bing.com/images/search?form=xlimg&amp;q=Germany" TargetMode="External"/><Relationship Id="rId4" Type="http://schemas.openxmlformats.org/officeDocument/2006/relationships/hyperlink" Target="https://www.bing.com/th?id=OSK.7_iYqjXftHmThTCYlh51zbqPoNnoe4Qk7UaH59Ba1Z0&amp;qlt=95" TargetMode="External"/><Relationship Id="rId9" Type="http://schemas.openxmlformats.org/officeDocument/2006/relationships/image" Target="../media/image3.YyStd3n6FeCyDWZVKn54i8IqezKRsFpq7XThd1PUiDk"/></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blip r:id="rId3"/>
  </webImageSrd>
  <webImageSrd>
    <address r:id="rId4"/>
    <moreImagesAddress r:id="rId5"/>
    <blip r:id="rId6"/>
  </webImageSrd>
  <webImageSrd>
    <address r:id="rId7"/>
    <moreImagesAddress r:id="rId8"/>
    <blip r:id="rId9"/>
  </webImageSrd>
</webImagesSrd>
</file>

<file path=xl/richData/rdarray.xml><?xml version="1.0" encoding="utf-8"?>
<arrayData xmlns="http://schemas.microsoft.com/office/spreadsheetml/2017/richdata2" count="13">
  <a r="2">
    <v t="r">20</v>
    <v t="r">21</v>
  </a>
  <a r="1">
    <v t="s">French language</v>
  </a>
  <a r="25">
    <v t="r">40</v>
    <v t="r">41</v>
    <v t="r">42</v>
    <v t="r">43</v>
    <v t="r">44</v>
    <v t="r">45</v>
    <v t="r">46</v>
    <v t="r">47</v>
    <v t="r">48</v>
    <v t="r">49</v>
    <v t="r">50</v>
    <v t="r">51</v>
    <v t="r">52</v>
    <v t="r">53</v>
    <v t="r">54</v>
    <v t="r">55</v>
    <v t="r">56</v>
    <v t="r">57</v>
    <v t="r">58</v>
    <v t="r">59</v>
    <v t="r">60</v>
    <v t="r">61</v>
    <v t="r">62</v>
    <v t="r">63</v>
    <v t="r">64</v>
  </a>
  <a r="1">
    <v t="s">Central European Time</v>
  </a>
  <a r="2">
    <v t="r">92</v>
    <v t="r">93</v>
  </a>
  <a r="1">
    <v t="s">German language</v>
  </a>
  <a r="15">
    <v t="r">112</v>
    <v t="r">113</v>
    <v t="r">79</v>
    <v t="r">114</v>
    <v t="r">115</v>
    <v t="r">116</v>
    <v t="r">117</v>
    <v t="r">118</v>
    <v t="r">119</v>
    <v t="r">120</v>
    <v t="r">121</v>
    <v t="r">122</v>
    <v t="r">123</v>
    <v t="r">124</v>
    <v t="r">125</v>
  </a>
  <a r="2">
    <v t="s">UTC+02:00</v>
    <v t="s">UTC+01:00</v>
  </a>
  <a r="2">
    <v t="r">154</v>
    <v t="r">155</v>
  </a>
  <a r="1">
    <v t="s">Italian language</v>
  </a>
  <a r="20">
    <v t="r">172</v>
    <v t="r">173</v>
    <v t="r">174</v>
    <v t="r">175</v>
    <v t="r">176</v>
    <v t="r">177</v>
    <v t="r">178</v>
    <v t="r">179</v>
    <v t="r">180</v>
    <v t="r">181</v>
    <v t="r">182</v>
    <v t="r">183</v>
    <v t="r">184</v>
    <v t="r">185</v>
    <v t="r">186</v>
    <v t="r">187</v>
    <v t="r">188</v>
    <v t="r">189</v>
    <v t="r">190</v>
    <v t="r">191</v>
  </a>
  <a r="5">
    <v t="r">73</v>
    <v t="r">0</v>
    <v t="r">134</v>
    <v t="e">#NULL!</v>
    <v t="i">1</v>
  </a>
  <a r="5">
    <v t="r">203</v>
    <v t="r">204</v>
    <v t="r">205</v>
    <v t="e">#NULL!</v>
    <v t="i">1</v>
  </a>
</arrayData>
</file>

<file path=xl/richData/rdrichvalue.xml><?xml version="1.0" encoding="utf-8"?>
<rvData xmlns="http://schemas.microsoft.com/office/spreadsheetml/2017/richdata" count="208">
  <rv s="0">
    <v>536870912</v>
    <v>France</v>
    <v>c7bfe2de-4f82-e23c-ae42-8544b5b5c0ea</v>
    <v>en-US</v>
    <v>Map</v>
  </rv>
  <rv s="1">
    <fb>0.524475441661716</fb>
    <v>24</v>
  </rv>
  <rv s="1">
    <fb>643801</fb>
    <v>25</v>
  </rv>
  <rv s="1">
    <fb>307000</fb>
    <v>25</v>
  </rv>
  <rv s="1">
    <fb>11.3</fb>
    <v>26</v>
  </rv>
  <rv s="1">
    <fb>33</fb>
    <v>27</v>
  </rv>
  <rv s="0">
    <v>536870912</v>
    <v>Paris</v>
    <v>85584d24-2116-5b98-89f9-5714db931ac6</v>
    <v>en-US</v>
    <v>Map</v>
  </rv>
  <rv s="1">
    <fb>303275.56800000003</fb>
    <v>25</v>
  </rv>
  <rv s="1">
    <fb>110.04856675289</fb>
    <v>28</v>
  </rv>
  <rv s="1">
    <fb>1.1082549228829199E-2</fb>
    <v>24</v>
  </rv>
  <rv s="1">
    <fb>6939.5214736692897</fb>
    <v>25</v>
  </rv>
  <rv s="1">
    <fb>1.88</fb>
    <v>26</v>
  </rv>
  <rv s="1">
    <fb>0.31233278442262596</fb>
    <v>24</v>
  </rv>
  <rv s="1">
    <fb>46.487970872236403</fb>
    <v>29</v>
  </rv>
  <rv s="1">
    <fb>1.39</fb>
    <v>30</v>
  </rv>
  <rv s="1">
    <fb>2715518274227.4502</fb>
    <v>31</v>
  </rv>
  <rv s="1">
    <fb>1.0251076000000001</fb>
    <v>24</v>
  </rv>
  <rv s="1">
    <fb>0.65629000000000004</fb>
    <v>24</v>
  </rv>
  <rv s="2">
    <v>0</v>
    <v>22</v>
    <v>2</v>
    <v>7</v>
    <v>0</v>
    <v>Image of France</v>
  </rv>
  <rv s="1">
    <fb>3.4</fb>
    <v>29</v>
  </rv>
  <rv s="0">
    <v>805306368</v>
    <v>Emmanuel Macron (President)</v>
    <v>35be5a56-7a78-6352-b158-60da8f84c858</v>
    <v>en-US</v>
    <v>Generic</v>
  </rv>
  <rv s="0">
    <v>805306368</v>
    <v>François Bayrou (Prime minister)</v>
    <v>901a2dc7-aad0-c6da-f219-c2d7def8acba</v>
    <v>en-US</v>
    <v>Generic</v>
  </rv>
  <rv s="3">
    <v>0</v>
  </rv>
  <rv s="4">
    <v>https://www.bing.com/search?q=france&amp;form=skydnc</v>
    <v>Learn more on Bing</v>
  </rv>
  <rv s="1">
    <fb>82.526829268292701</fb>
    <v>29</v>
  </rv>
  <rv s="1">
    <fb>2365950236659.3599</fb>
    <v>31</v>
  </rv>
  <rv s="1">
    <fb>8</fb>
    <v>29</v>
  </rv>
  <rv s="1">
    <fb>11.16</fb>
    <v>30</v>
  </rv>
  <rv s="3">
    <v>1</v>
  </rv>
  <rv s="1">
    <fb>6.7968269799999995E-2</fb>
    <v>24</v>
  </rv>
  <rv s="1">
    <fb>3.2671999999999999</fb>
    <v>26</v>
  </rv>
  <rv s="1">
    <fb>67749632</fb>
    <v>25</v>
  </rv>
  <rv s="1">
    <fb>0.21899999999999997</fb>
    <v>24</v>
  </rv>
  <rv s="1">
    <fb>0.25800000000000001</fb>
    <v>24</v>
  </rv>
  <rv s="1">
    <fb>0.4</fb>
    <v>24</v>
  </rv>
  <rv s="1">
    <fb>3.2000000000000001E-2</fb>
    <v>24</v>
  </rv>
  <rv s="1">
    <fb>8.1000000000000003E-2</fb>
    <v>24</v>
  </rv>
  <rv s="1">
    <fb>0.13</fb>
    <v>24</v>
  </rv>
  <rv s="1">
    <fb>0.16899999999999998</fb>
    <v>24</v>
  </rv>
  <rv s="1">
    <fb>0.55125999450683605</fb>
    <v>24</v>
  </rv>
  <rv s="0">
    <v>536870912</v>
    <v>Brittany</v>
    <v>809fb739-638d-2499-95bd-c8e5b10153ee</v>
    <v>en-US</v>
    <v>Map</v>
  </rv>
  <rv s="0">
    <v>536870912</v>
    <v>Centre-Val de Loire</v>
    <v>6aafd8c4-aba3-0388-62a3-d302e77f40c4</v>
    <v>en-US</v>
    <v>Map</v>
  </rv>
  <rv s="0">
    <v>536870912</v>
    <v>Corsica</v>
    <v>7dae6ff4-03ba-2162-da4b-d4cf544ad43f</v>
    <v>en-US</v>
    <v>Map</v>
  </rv>
  <rv s="0">
    <v>536870912</v>
    <v>Île-de-France</v>
    <v>ba200862-fc37-6d22-3434-c6e709faa507</v>
    <v>en-US</v>
    <v>Map</v>
  </rv>
  <rv s="0">
    <v>536870912</v>
    <v>Pays de la Loire</v>
    <v>a6129a88-a4cd-2b75-1a35-f5d0639f17ae</v>
    <v>en-US</v>
    <v>Map</v>
  </rv>
  <rv s="0">
    <v>536870912</v>
    <v>Provence-Alpes-Côte d'Azur</v>
    <v>66cd1ae3-f633-45f9-93bd-73ca67bffb25</v>
    <v>en-US</v>
    <v>Map</v>
  </rv>
  <rv s="0">
    <v>536870912</v>
    <v>Guadeloupe</v>
    <v>56b80aaa-d840-1a73-13ba-70eb9b61a642</v>
    <v>en-US</v>
    <v>Map</v>
  </rv>
  <rv s="0">
    <v>536870912</v>
    <v>French Guiana</v>
    <v>328feb88-20d1-8674-1574-3ce8cc0bc9e9</v>
    <v>en-US</v>
    <v>Map</v>
  </rv>
  <rv s="0">
    <v>536870912</v>
    <v>Martinique</v>
    <v>f245adef-ee09-9352-e265-2a287e5eadbe</v>
    <v>en-US</v>
    <v>Map</v>
  </rv>
  <rv s="0">
    <v>536870912</v>
    <v>Mayotte</v>
    <v>545cc8bc-c211-076d-ee26-d2ff955eb394</v>
    <v>en-US</v>
    <v>Map</v>
  </rv>
  <rv s="0">
    <v>536870912</v>
    <v>Réunion</v>
    <v>7d1fa0b0-e3d7-d903-d64d-489c03fd0a75</v>
    <v>en-US</v>
    <v>Map</v>
  </rv>
  <rv s="0">
    <v>536870912</v>
    <v>French Polynesia</v>
    <v>340e15d5-6b74-8497-bbfa-4c1f323f5483</v>
    <v>en-US</v>
    <v>Map</v>
  </rv>
  <rv s="0">
    <v>536870912</v>
    <v>French Southern and Antarctic Lands</v>
    <v>b9d52319-44ee-bf16-d95f-72397f26ce4a</v>
    <v>en-US</v>
    <v>Map</v>
  </rv>
  <rv s="0">
    <v>536870912</v>
    <v>New Caledonia</v>
    <v>25b2aeab-b390-d01e-1f7f-90be767bd899</v>
    <v>en-US</v>
    <v>Map</v>
  </rv>
  <rv s="0">
    <v>536870912</v>
    <v>Saint Barthélemy</v>
    <v>5c5081a9-306e-4f05-73a2-32b95a4b8600</v>
    <v>en-US</v>
    <v>Map</v>
  </rv>
  <rv s="0">
    <v>536870912</v>
    <v>Collectivity of Saint Martin</v>
    <v>281a8fb2-1b63-4320-5d31-8f0fb46c4f1a</v>
    <v>en-US</v>
    <v>Map</v>
  </rv>
  <rv s="0">
    <v>536870912</v>
    <v>Saint Pierre and Miquelon</v>
    <v>aa096cf4-a54e-cd44-7204-c28310ca40f4</v>
    <v>en-US</v>
    <v>Map</v>
  </rv>
  <rv s="0">
    <v>536870912</v>
    <v>Wallis and Futuna</v>
    <v>db8aa235-58e4-9e3d-8799-6839f3d35025</v>
    <v>en-US</v>
    <v>Map</v>
  </rv>
  <rv s="0">
    <v>536870912</v>
    <v>Grand Est</v>
    <v>e2f60e84-1701-6d84-e960-ba87138e3631</v>
    <v>en-US</v>
    <v>Map</v>
  </rv>
  <rv s="0">
    <v>536870912</v>
    <v>Nouvelle-Aquitaine</v>
    <v>7955f423-af31-d2e0-f045-b14668178865</v>
    <v>en-US</v>
    <v>Map</v>
  </rv>
  <rv s="0">
    <v>536870912</v>
    <v>Auvergne-Rhône-Alpes</v>
    <v>b53940d0-b739-faf5-78d1-93f189f878c9</v>
    <v>en-US</v>
    <v>Map</v>
  </rv>
  <rv s="0">
    <v>536870912</v>
    <v>Bourgogne-Franche-Comté</v>
    <v>4bc8dff1-8d72-5341-f405-63c7be8c6672</v>
    <v>en-US</v>
    <v>Map</v>
  </rv>
  <rv s="0">
    <v>536870912</v>
    <v>Occitania</v>
    <v>5105d172-dc70-689f-09ab-4163a747508a</v>
    <v>en-US</v>
    <v>Map</v>
  </rv>
  <rv s="0">
    <v>536870912</v>
    <v>Hauts-de-France</v>
    <v>4eb2d0b0-8845-48d0-9343-9ba3e7fe81a0</v>
    <v>en-US</v>
    <v>Map</v>
  </rv>
  <rv s="0">
    <v>536870912</v>
    <v>Clipperton Island</v>
    <v>15fb63fc-f501-7360-7d44-f26d1501209e</v>
    <v>en-US</v>
    <v>Map</v>
  </rv>
  <rv s="3">
    <v>2</v>
  </rv>
  <rv s="1">
    <fb>0.24229980509910898</fb>
    <v>24</v>
  </rv>
  <rv s="3">
    <v>3</v>
  </rv>
  <rv s="1">
    <fb>0.60699999999999998</fb>
    <v>24</v>
  </rv>
  <rv s="1">
    <fb>8.4270000457763714E-2</fb>
    <v>32</v>
  </rv>
  <rv s="1">
    <fb>54123364</fb>
    <v>25</v>
  </rv>
  <rv s="5">
    <v>#VALUE!</v>
    <v>en-US</v>
    <v>c7bfe2de-4f82-e23c-ae42-8544b5b5c0ea</v>
    <v>536870912</v>
    <v>1</v>
    <v>16</v>
    <v>17</v>
    <v>18</v>
    <v>France</v>
    <v>20</v>
    <v>21</v>
    <v>Map</v>
    <v>22</v>
    <v>23</v>
    <v>FR</v>
    <v>1</v>
    <v>2</v>
    <v>3</v>
    <v>4</v>
    <v>5</v>
    <v>6</v>
    <v>7</v>
    <v>8</v>
    <v>9</v>
    <v>EUR</v>
    <v>France, officially the French Republic, is a country located primarily in Western Europe. Its overseas regions and territories include French Guiana in South America, Saint Pierre and Miquelon in the North Atlantic, the French West Indies, and ...</v>
    <v>10</v>
    <v>11</v>
    <v>12</v>
    <v>13</v>
    <v>14</v>
    <v>15</v>
    <v>16</v>
    <v>17</v>
    <v>18</v>
    <v>19</v>
    <v>6</v>
    <v>22</v>
    <v>23</v>
    <v>24</v>
    <v>25</v>
    <v>26</v>
    <v>27</v>
    <v>France</v>
    <v>La Marseillaise</v>
    <v>28</v>
    <v>République française</v>
    <v>29</v>
    <v>30</v>
    <v>31</v>
    <v>32</v>
    <v>33</v>
    <v>34</v>
    <v>35</v>
    <v>36</v>
    <v>37</v>
    <v>38</v>
    <v>39</v>
    <v>65</v>
    <v>66</v>
    <v>67</v>
    <v>68</v>
    <v>69</v>
    <v>France</v>
    <v>70</v>
    <v>mdp/vdpid/84</v>
  </rv>
  <rv s="2">
    <v>0</v>
    <v>22</v>
    <v>2</v>
    <v>5</v>
    <v>0</v>
    <v>Image of France</v>
  </rv>
  <rv s="0">
    <v>536870912</v>
    <v>Germany</v>
    <v>75c62d8e-1449-4e4d-b188-d9e88f878dd9</v>
    <v>en-US</v>
    <v>Map</v>
  </rv>
  <rv s="1">
    <fb>0.47678612319670299</fb>
    <v>24</v>
  </rv>
  <rv s="1">
    <fb>357587.77</fb>
    <v>25</v>
  </rv>
  <rv s="1">
    <fb>180000</fb>
    <v>25</v>
  </rv>
  <rv s="1">
    <fb>9.5</fb>
    <v>26</v>
  </rv>
  <rv s="1">
    <fb>49</fb>
    <v>27</v>
  </rv>
  <rv s="0">
    <v>536870912</v>
    <v>Berlin</v>
    <v>42784943-7c23-7672-5527-06f89b965cdf</v>
    <v>en-US</v>
    <v>Map</v>
  </rv>
  <rv s="1">
    <fb>727972.84</fb>
    <v>25</v>
  </rv>
  <rv s="1">
    <fb>112.854887342124</fb>
    <v>28</v>
  </rv>
  <rv s="1">
    <fb>1.4456670146976E-2</fb>
    <v>24</v>
  </rv>
  <rv s="1">
    <fb>7035.4829747167596</fb>
    <v>25</v>
  </rv>
  <rv s="1">
    <fb>1.56</fb>
    <v>26</v>
  </rv>
  <rv s="1">
    <fb>0.326912067781085</fb>
    <v>24</v>
  </rv>
  <rv s="1">
    <fb>78.862551056754995</fb>
    <v>29</v>
  </rv>
  <rv s="1">
    <fb>3845630030823.52</fb>
    <v>31</v>
  </rv>
  <rv s="1">
    <fb>1.0402236</fb>
    <v>24</v>
  </rv>
  <rv s="1">
    <fb>0.70246649999999999</fb>
    <v>24</v>
  </rv>
  <rv s="2">
    <v>1</v>
    <v>22</v>
    <v>34</v>
    <v>7</v>
    <v>0</v>
    <v>Image of Germany</v>
  </rv>
  <rv s="1">
    <fb>3.1</fb>
    <v>29</v>
  </rv>
  <rv s="0">
    <v>805306368</v>
    <v>Frank-Walter Steinmeier (President)</v>
    <v>a6d595f9-116c-57de-2b35-48e9bde9f83d</v>
    <v>en-US</v>
    <v>Generic</v>
  </rv>
  <rv s="0">
    <v>805306368</v>
    <v>Olaf Scholz (Chancellor)</v>
    <v>d327207b-5560-1fae-17a8-4bc95203ea8e</v>
    <v>en-US</v>
    <v>Generic</v>
  </rv>
  <rv s="3">
    <v>4</v>
  </rv>
  <rv s="4">
    <v>https://www.bing.com/search?q=germany&amp;form=skydnc</v>
    <v>Learn more on Bing</v>
  </rv>
  <rv s="1">
    <fb>80.892682926829295</fb>
    <v>29</v>
  </rv>
  <rv s="1">
    <fb>2098173930000</fb>
    <v>31</v>
  </rv>
  <rv s="1">
    <fb>7</fb>
    <v>29</v>
  </rv>
  <rv s="1">
    <fb>9.99</fb>
    <v>30</v>
  </rv>
  <rv s="3">
    <v>5</v>
  </rv>
  <rv s="1">
    <fb>0.12528421940000001</fb>
    <v>24</v>
  </rv>
  <rv s="1">
    <fb>4.2488000000000001</fb>
    <v>26</v>
  </rv>
  <rv s="1">
    <fb>84079811</fb>
    <v>25</v>
  </rv>
  <rv s="1">
    <fb>0.22800000000000001</fb>
    <v>24</v>
  </rv>
  <rv s="1">
    <fb>0.24600000000000002</fb>
    <v>24</v>
  </rv>
  <rv s="1">
    <fb>0.39600000000000002</fb>
    <v>24</v>
  </rv>
  <rv s="1">
    <fb>2.8999999999999998E-2</fb>
    <v>24</v>
  </rv>
  <rv s="1">
    <fb>7.5999999999999998E-2</fb>
    <v>24</v>
  </rv>
  <rv s="1">
    <fb>0.128</fb>
    <v>24</v>
  </rv>
  <rv s="1">
    <fb>0.17100000000000001</fb>
    <v>24</v>
  </rv>
  <rv s="1">
    <fb>0.60811000823974604</fb>
    <v>24</v>
  </rv>
  <rv s="0">
    <v>536870912</v>
    <v>Baden-Württemberg</v>
    <v>e4767d1d-15fd-a8bd-1fcd-f8214d3c189f</v>
    <v>en-US</v>
    <v>Map</v>
  </rv>
  <rv s="0">
    <v>536870912</v>
    <v>Bavaria</v>
    <v>e4f7e69f-e1bc-189a-d23d-b2ecee6a88d5</v>
    <v>en-US</v>
    <v>Map</v>
  </rv>
  <rv s="0">
    <v>536870912</v>
    <v>Bremen</v>
    <v>70a6262d-6ded-6a1a-8a3d-e24538d50a05</v>
    <v>en-US</v>
    <v>Map</v>
  </rv>
  <rv s="0">
    <v>536870912</v>
    <v>Hamburg</v>
    <v>0937ec8c-54f7-94c7-d7b8-0ea8c6cfce6f</v>
    <v>en-US</v>
    <v>Map</v>
  </rv>
  <rv s="0">
    <v>536870912</v>
    <v>Mecklenburg-Vorpommern</v>
    <v>b0adc1b4-6fe2-3ad0-81e1-78c9ba53cedb</v>
    <v>en-US</v>
    <v>Map</v>
  </rv>
  <rv s="0">
    <v>536870912</v>
    <v>Lower Saxony</v>
    <v>c91589e2-9db8-e9f2-b60d-1000c3502bc2</v>
    <v>en-US</v>
    <v>Map</v>
  </rv>
  <rv s="0">
    <v>536870912</v>
    <v>North Rhine-Westphalia</v>
    <v>7192ac29-308b-9018-2da7-1d16b5afb233</v>
    <v>en-US</v>
    <v>Map</v>
  </rv>
  <rv s="0">
    <v>536870912</v>
    <v>Rhineland-Palatinate</v>
    <v>b2634da1-26f3-4709-d63d-9f9489a33d9c</v>
    <v>en-US</v>
    <v>Map</v>
  </rv>
  <rv s="0">
    <v>536870912</v>
    <v>Saarland</v>
    <v>077b3058-0078-d492-aee0-52b8d21ee39e</v>
    <v>en-US</v>
    <v>Map</v>
  </rv>
  <rv s="0">
    <v>536870912</v>
    <v>Saxony</v>
    <v>db04ed86-d227-952f-dbae-2881e92d2d0a</v>
    <v>en-US</v>
    <v>Map</v>
  </rv>
  <rv s="0">
    <v>536870912</v>
    <v>Saxony-Anhalt</v>
    <v>6af91c75-020d-7d63-0e2d-ab73f9f73280</v>
    <v>en-US</v>
    <v>Map</v>
  </rv>
  <rv s="0">
    <v>536870912</v>
    <v>Schleswig-Holstein</v>
    <v>6dde426c-96c7-18bd-f4e1-b41b7575557a</v>
    <v>en-US</v>
    <v>Map</v>
  </rv>
  <rv s="0">
    <v>536870912</v>
    <v>Brandenburg</v>
    <v>c841173c-24ae-1249-8be1-c2ff2ec02111</v>
    <v>en-US</v>
    <v>Map</v>
  </rv>
  <rv s="0">
    <v>536870912</v>
    <v>Hesse</v>
    <v>90fbe078-3753-40db-ff12-40aa58e76c5f</v>
    <v>en-US</v>
    <v>Map</v>
  </rv>
  <rv s="3">
    <v>6</v>
  </rv>
  <rv s="1">
    <fb>0.11505903952014901</fb>
    <v>24</v>
  </rv>
  <rv s="3">
    <v>7</v>
  </rv>
  <rv s="1">
    <fb>0.48799999999999999</fb>
    <v>24</v>
  </rv>
  <rv s="1">
    <fb>3.0429999828338602E-2</fb>
    <v>32</v>
  </rv>
  <rv s="1">
    <fb>64324835</fb>
    <v>25</v>
  </rv>
  <rv s="6">
    <v>#VALUE!</v>
    <v>en-US</v>
    <v>75c62d8e-1449-4e4d-b188-d9e88f878dd9</v>
    <v>536870912</v>
    <v>1</v>
    <v>37</v>
    <v>38</v>
    <v>Germany</v>
    <v>20</v>
    <v>21</v>
    <v>Map</v>
    <v>22</v>
    <v>39</v>
    <v>DE</v>
    <v>74</v>
    <v>75</v>
    <v>76</v>
    <v>77</v>
    <v>78</v>
    <v>79</v>
    <v>80</v>
    <v>81</v>
    <v>82</v>
    <v>EUR</v>
    <v>Germany, officially the Federal Republic of Germany, is a country in Central Europe. It lies between the Baltic and North Sea to the north and the Alps to the south. Its sixteen constituent states have a total population of over 82 million in an ...</v>
    <v>83</v>
    <v>84</v>
    <v>85</v>
    <v>86</v>
    <v>14</v>
    <v>87</v>
    <v>88</v>
    <v>89</v>
    <v>90</v>
    <v>91</v>
    <v>79</v>
    <v>94</v>
    <v>95</v>
    <v>96</v>
    <v>97</v>
    <v>98</v>
    <v>99</v>
    <v>Germany</v>
    <v>National Anthem of Germany</v>
    <v>100</v>
    <v>Bundesrepublik Deutschland</v>
    <v>101</v>
    <v>102</v>
    <v>103</v>
    <v>104</v>
    <v>105</v>
    <v>106</v>
    <v>107</v>
    <v>108</v>
    <v>109</v>
    <v>110</v>
    <v>111</v>
    <v>126</v>
    <v>127</v>
    <v>128</v>
    <v>129</v>
    <v>130</v>
    <v>Germany</v>
    <v>131</v>
    <v>mdp/vdpid/94</v>
  </rv>
  <rv s="2">
    <v>1</v>
    <v>22</v>
    <v>34</v>
    <v>5</v>
    <v>0</v>
    <v>Image of Germany</v>
  </rv>
  <rv s="0">
    <v>536870912</v>
    <v>Italy</v>
    <v>09e8f885-427b-8850-947d-202e0287b9e8</v>
    <v>en-US</v>
    <v>Map</v>
  </rv>
  <rv s="1">
    <fb>0.432345141769226</fb>
    <v>24</v>
  </rv>
  <rv s="1">
    <fb>302068</fb>
    <v>25</v>
  </rv>
  <rv s="1">
    <fb>347000</fb>
    <v>25</v>
  </rv>
  <rv s="1">
    <fb>7.3</fb>
    <v>26</v>
  </rv>
  <rv s="1">
    <fb>39</fb>
    <v>27</v>
  </rv>
  <rv s="0">
    <v>536870912</v>
    <v>Rome</v>
    <v>5ed498af-fa85-2a88-874d-212494ddb06f</v>
    <v>en-US</v>
    <v>Map</v>
  </rv>
  <rv s="1">
    <fb>320411.45899999997</fb>
    <v>25</v>
  </rv>
  <rv s="1">
    <fb>110.623595648239</fb>
    <v>28</v>
  </rv>
  <rv s="1">
    <fb>6.1124694376529102E-3</fb>
    <v>24</v>
  </rv>
  <rv s="1">
    <fb>5002.4066798773601</fb>
    <v>25</v>
  </rv>
  <rv s="1">
    <fb>1.29</fb>
    <v>26</v>
  </rv>
  <rv s="1">
    <fb>0.31790303272888798</fb>
    <v>24</v>
  </rv>
  <rv s="1">
    <fb>79.948454735494707</fb>
    <v>29</v>
  </rv>
  <rv s="1">
    <fb>1.61</fb>
    <v>30</v>
  </rv>
  <rv s="1">
    <fb>2001244392041.5701</fb>
    <v>31</v>
  </rv>
  <rv s="1">
    <fb>1.0187936</fb>
    <v>24</v>
  </rv>
  <rv s="1">
    <fb>0.61933000000000005</fb>
    <v>24</v>
  </rv>
  <rv s="2">
    <v>2</v>
    <v>22</v>
    <v>41</v>
    <v>7</v>
    <v>0</v>
    <v>Image of Italy</v>
  </rv>
  <rv s="1">
    <fb>2.6</fb>
    <v>29</v>
  </rv>
  <rv s="0">
    <v>805306368</v>
    <v>Sergio Mattarella (President)</v>
    <v>7b09388e-8b92-1261-db16-7c6882735fe1</v>
    <v>en-US</v>
    <v>Generic</v>
  </rv>
  <rv s="0">
    <v>805306368</v>
    <v>Giorgia Meloni (Prime minister)</v>
    <v>5c9bb82e-e08f-f5eb-9f29-f20e75e8eb8f</v>
    <v>en-US</v>
    <v>Generic</v>
  </rv>
  <rv s="3">
    <v>8</v>
  </rv>
  <rv s="4">
    <v>https://www.bing.com/search?q=italy&amp;form=skydnc</v>
    <v>Learn more on Bing</v>
  </rv>
  <rv s="1">
    <fb>82.946341463414697</fb>
    <v>29</v>
  </rv>
  <rv s="1">
    <fb>522087790000</fb>
    <v>31</v>
  </rv>
  <rv s="1">
    <fb>2</fb>
    <v>29</v>
  </rv>
  <rv s="3">
    <v>9</v>
  </rv>
  <rv s="1">
    <fb>0.2283268819</fb>
    <v>24</v>
  </rv>
  <rv s="1">
    <fb>3.9773999999999998</fb>
    <v>26</v>
  </rv>
  <rv s="1">
    <fb>58856847</fb>
    <v>25</v>
  </rv>
  <rv s="1">
    <fb>0.23</fb>
    <v>24</v>
  </rv>
  <rv s="1">
    <fb>0.26700000000000002</fb>
    <v>24</v>
  </rv>
  <rv s="1">
    <fb>0.42100000000000004</fb>
    <v>24</v>
  </rv>
  <rv s="1">
    <fb>1.9E-2</fb>
    <v>24</v>
  </rv>
  <rv s="1">
    <fb>0.06</fb>
    <v>24</v>
  </rv>
  <rv s="1">
    <fb>0.12</fb>
    <v>24</v>
  </rv>
  <rv s="1">
    <fb>0.495550003051758</fb>
    <v>24</v>
  </rv>
  <rv s="0">
    <v>536870912</v>
    <v>Abruzzo</v>
    <v>6d07734f-0734-da73-bda9-a2e9e44c1042</v>
    <v>en-US</v>
    <v>Map</v>
  </rv>
  <rv s="0">
    <v>536870912</v>
    <v>Basilicata</v>
    <v>c286f639-68f8-3ed2-0119-87142c109b42</v>
    <v>en-US</v>
    <v>Map</v>
  </rv>
  <rv s="0">
    <v>536870912</v>
    <v>Calabria</v>
    <v>87d05176-c03a-c209-fa72-dfafed738418</v>
    <v>en-US</v>
    <v>Map</v>
  </rv>
  <rv s="0">
    <v>536870912</v>
    <v>Campania</v>
    <v>9933ef2b-24f2-a29d-6e4f-fe6bffe78694</v>
    <v>en-US</v>
    <v>Map</v>
  </rv>
  <rv s="0">
    <v>536870912</v>
    <v>Emilia-Romagna</v>
    <v>129d3426-cfe5-9154-2989-f246e1aa5cec</v>
    <v>en-US</v>
    <v>Map</v>
  </rv>
  <rv s="0">
    <v>536870912</v>
    <v>Friuli-Venezia Giulia</v>
    <v>dfe11af7-836d-40cf-b176-995500a2a2fb</v>
    <v>en-US</v>
    <v>Map</v>
  </rv>
  <rv s="0">
    <v>536870912</v>
    <v>Lazio</v>
    <v>e5d48b4e-72f5-da43-7854-da4784df7b51</v>
    <v>en-US</v>
    <v>Map</v>
  </rv>
  <rv s="0">
    <v>536870912</v>
    <v>Liguria</v>
    <v>bc9d0bc0-7501-9ea0-5ffc-8d29df64f153</v>
    <v>en-US</v>
    <v>Map</v>
  </rv>
  <rv s="0">
    <v>536870912</v>
    <v>Lombardy</v>
    <v>4e4d95c0-6e91-acd2-e10c-7165bc365e22</v>
    <v>en-US</v>
    <v>Map</v>
  </rv>
  <rv s="0">
    <v>536870912</v>
    <v>Marche</v>
    <v>262ac8bf-0bbd-ba85-aef3-2130493eaa9b</v>
    <v>en-US</v>
    <v>Map</v>
  </rv>
  <rv s="0">
    <v>536870912</v>
    <v>Molise</v>
    <v>048932e0-ef04-999e-a84f-326f5eaf1b11</v>
    <v>en-US</v>
    <v>Map</v>
  </rv>
  <rv s="0">
    <v>536870912</v>
    <v>Piedmont</v>
    <v>1a1b261b-a6b1-8503-5262-e2f707fe58ce</v>
    <v>en-US</v>
    <v>Map</v>
  </rv>
  <rv s="0">
    <v>536870912</v>
    <v>Apulia</v>
    <v>162619f7-7efb-76cc-0544-2da0306bd7c3</v>
    <v>en-US</v>
    <v>Map</v>
  </rv>
  <rv s="0">
    <v>536870912</v>
    <v>Sardinia</v>
    <v>2ac543b8-3c5f-c1c2-9c26-7153eb61c3d0</v>
    <v>en-US</v>
    <v>Map</v>
  </rv>
  <rv s="0">
    <v>536870912</v>
    <v>Sicily</v>
    <v>610fbc95-e594-a116-6d30-36286446a003</v>
    <v>en-US</v>
    <v>Map</v>
  </rv>
  <rv s="0">
    <v>536870912</v>
    <v>Tuscany</v>
    <v>a8854f08-da35-486d-5bd1-760f4eeb3da0</v>
    <v>en-US</v>
    <v>Map</v>
  </rv>
  <rv s="0">
    <v>536870912</v>
    <v>Trentino-Alto Adige/Südtirol</v>
    <v>b537e28d-6f0c-d8cf-1384-534def0737dd</v>
    <v>en-US</v>
    <v>Map</v>
  </rv>
  <rv s="0">
    <v>536870912</v>
    <v>Umbria</v>
    <v>a75c12d3-c6a9-ea7c-e844-577d1cfe72dd</v>
    <v>en-US</v>
    <v>Map</v>
  </rv>
  <rv s="0">
    <v>536870912</v>
    <v>Aosta Valley</v>
    <v>d9b216c7-5de6-eaf4-2383-5f7fc3075fdb</v>
    <v>en-US</v>
    <v>Map</v>
  </rv>
  <rv s="0">
    <v>536870912</v>
    <v>Veneto</v>
    <v>6809e680-9adc-134d-ebe9-70b79f5adb5f</v>
    <v>en-US</v>
    <v>Map</v>
  </rv>
  <rv s="3">
    <v>10</v>
  </rv>
  <rv s="1">
    <fb>0.24250464933068097</fb>
    <v>24</v>
  </rv>
  <rv s="1">
    <fb>0.59099999999999997</fb>
    <v>24</v>
  </rv>
  <rv s="1">
    <fb>9.8870000839233405E-2</fb>
    <v>32</v>
  </rv>
  <rv s="1">
    <fb>42651966</fb>
    <v>25</v>
  </rv>
  <rv s="7">
    <v>#VALUE!</v>
    <v>en-US</v>
    <v>09e8f885-427b-8850-947d-202e0287b9e8</v>
    <v>536870912</v>
    <v>1</v>
    <v>44</v>
    <v>45</v>
    <v>46</v>
    <v>Italy</v>
    <v>20</v>
    <v>21</v>
    <v>Map</v>
    <v>22</v>
    <v>47</v>
    <v>IT</v>
    <v>135</v>
    <v>136</v>
    <v>137</v>
    <v>138</v>
    <v>139</v>
    <v>140</v>
    <v>141</v>
    <v>142</v>
    <v>143</v>
    <v>EUR</v>
    <v>Italy, officially the Italian Republic, is a country in Southern and Western Europe. It consists of a peninsula that extends into the Mediterranean Sea, with the Alps on its northern land border, as well as nearly 800 islands, notably Sicily and ...</v>
    <v>144</v>
    <v>145</v>
    <v>146</v>
    <v>147</v>
    <v>148</v>
    <v>149</v>
    <v>150</v>
    <v>151</v>
    <v>152</v>
    <v>153</v>
    <v>140</v>
    <v>156</v>
    <v>157</v>
    <v>158</v>
    <v>159</v>
    <v>160</v>
    <v>Italy</v>
    <v>Il Canto degli Italiani</v>
    <v>161</v>
    <v>Repubblica Italiana</v>
    <v>162</v>
    <v>163</v>
    <v>164</v>
    <v>165</v>
    <v>166</v>
    <v>167</v>
    <v>168</v>
    <v>169</v>
    <v>170</v>
    <v>38</v>
    <v>171</v>
    <v>192</v>
    <v>193</v>
    <v>128</v>
    <v>194</v>
    <v>195</v>
    <v>Italy</v>
    <v>196</v>
    <v>mdp/vdpid/118</v>
  </rv>
  <rv s="2">
    <v>2</v>
    <v>22</v>
    <v>41</v>
    <v>5</v>
    <v>0</v>
    <v>Image of Italy</v>
  </rv>
  <rv s="2">
    <v>1</v>
    <v>22</v>
    <v>34</v>
    <v>3</v>
    <v>0</v>
    <v>Image of Germany</v>
  </rv>
  <rv s="2">
    <v>0</v>
    <v>22</v>
    <v>2</v>
    <v>3</v>
    <v>0</v>
    <v>Image of France</v>
  </rv>
  <rv s="2">
    <v>2</v>
    <v>22</v>
    <v>41</v>
    <v>3</v>
    <v>0</v>
    <v>Image of Italy</v>
  </rv>
  <rv s="3">
    <v>11</v>
  </rv>
  <rv s="2">
    <v>1</v>
    <v>22</v>
    <v>34</v>
    <v>4</v>
    <v>0</v>
    <v>Image of Germany</v>
  </rv>
  <rv s="2">
    <v>0</v>
    <v>22</v>
    <v>2</v>
    <v>4</v>
    <v>0</v>
    <v>Image of France</v>
  </rv>
  <rv s="2">
    <v>2</v>
    <v>22</v>
    <v>41</v>
    <v>4</v>
    <v>0</v>
    <v>Image of Italy</v>
  </rv>
  <rv s="3">
    <v>12</v>
  </rv>
  <rv s="8">
    <v>{64C42A50-2B9F-4466-8216-4107CEB5770C}</v>
    <v>0</v>
    <v>48</v>
    <v>202</v>
    <v>206</v>
  </rv>
</rvData>
</file>

<file path=xl/richData/rdrichvaluestructure.xml><?xml version="1.0" encoding="utf-8"?>
<rvStructures xmlns="http://schemas.microsoft.com/office/spreadsheetml/2017/richdata" count="9">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datasourcecontainer">
    <k n="%XLUID" t="s"/>
    <k n="_CRID" t="i"/>
    <k n="_Display" t="spb"/>
    <k n="Country" t="r"/>
    <k n="Flag" t="r"/>
  </s>
</rvStructures>
</file>

<file path=xl/richData/rdsupportingpropertybag.xml><?xml version="1.0" encoding="utf-8"?>
<supportingPropertyBags xmlns="http://schemas.microsoft.com/office/spreadsheetml/2017/richdata2">
  <spbArrays count="4">
    <a count="65">
      <v t="s">%EntityServiceId</v>
      <v t="s">%IsRefreshable</v>
      <v t="s">_CanonicalPropertyNames</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4">
      <v t="s">%EntityServiceId</v>
      <v t="s">%IsRefreshable</v>
      <v t="s">_CanonicalPropertyNames</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
      <v t="s">Country</v>
      <v t="s">Flag</v>
      <v t="s">_CRID</v>
      <v t="s">%XLUID</v>
      <v t="s">_Display</v>
    </a>
  </spbArrays>
  <spbData count="49">
    <spb s="0">
      <v xml:space="preserve">data.worldbank.org	</v>
      <v xml:space="preserve">	</v>
      <v xml:space="preserve">http://data.worldbank.org/indicator/FP.CPI.TOTL	</v>
      <v xml:space="preserve">	</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http://data.worldbank.org/indicator/SL.TLF.CACT.ZS	</v>
      <v xml:space="preserve">	</v>
    </spb>
    <spb s="1">
      <v>0</v>
      <v>1</v>
      <v>2</v>
      <v>2</v>
      <v>3</v>
      <v>2</v>
      <v>2</v>
      <v>2</v>
      <v>4</v>
      <v>2</v>
      <v>2</v>
      <v>4</v>
      <v>2</v>
      <v>2</v>
      <v>5</v>
      <v>6</v>
      <v>1</v>
      <v>5</v>
      <v>7</v>
      <v>2</v>
      <v>5</v>
      <v>8</v>
      <v>9</v>
      <v>10</v>
      <v>5</v>
      <v>5</v>
      <v>2</v>
      <v>5</v>
      <v>11</v>
      <v>12</v>
      <v>13</v>
      <v>14</v>
      <v>5</v>
      <v>1</v>
      <v>5</v>
      <v>5</v>
      <v>5</v>
      <v>5</v>
      <v>5</v>
      <v>5</v>
      <v>5</v>
      <v>5</v>
      <v>5</v>
      <v>5</v>
      <v>15</v>
    </spb>
    <spb s="2">
      <v>CPI</v>
      <v>GDP</v>
      <v>Area</v>
      <v>Name</v>
      <v>Image</v>
      <v>Birth rate</v>
      <v>Population</v>
      <v>UniqueName</v>
      <v>VDPID/VSID</v>
      <v>Description</v>
      <v>Abbreviation</v>
      <v>Calling code</v>
      <v>Largest city</v>
      <v>Minimum wage</v>
      <v>Currency code</v>
      <v>Official name</v>
      <v>CPI Change (%)</v>
      <v>Fertility rate</v>
      <v>Gasoline price</v>
      <v>Total tax rate</v>
      <v>LearnMoreOnLink</v>
      <v>Life expectancy</v>
      <v>National anthem</v>
      <v>Tax revenue (%)</v>
      <v>Infant mortality</v>
      <v>Urban population</v>
      <v>Armed forces size</v>
      <v>Forested area (%)</v>
      <v>Unemployment rate</v>
      <v>Capital/Major City</v>
      <v>Agricultural land (%)</v>
      <v>Physicians per thousand</v>
      <v>Carbon dioxide emissions</v>
      <v>Maternal mortality ratio</v>
      <v>Electric power consumption</v>
      <v>Fossil fuel energy consumption</v>
      <v>Market cap of listed companies</v>
      <v>Population: Income share third 20%</v>
      <v>Population: Income share fourth 20%</v>
      <v>Population: Income share lowest 10%</v>
      <v>Population: Income share lowest 20%</v>
      <v>Population: Income share second 20%</v>
      <v>Out of pocket health expenditure (%)</v>
      <v>Population: Income share highest 10%</v>
      <v>Population: Income share highest 20%</v>
      <v>Gross primary education enrollment (%)</v>
      <v>Gross tertiary education enrollment (%)</v>
      <v>Population: Labor force participation (%)</v>
    </spb>
    <spb s="3">
      <v>0</v>
      <v>Name</v>
      <v>LearnMoreOnLink</v>
    </spb>
    <spb s="4">
      <v>0</v>
      <v>0</v>
      <v>0</v>
    </spb>
    <spb s="5">
      <v>19</v>
      <v>19</v>
      <v>19</v>
    </spb>
    <spb s="6">
      <v>1</v>
      <v>2</v>
    </spb>
    <spb s="7">
      <v>https://www.bing.com</v>
      <v>https://www.bing.com/th?id=Ga%5Cbing_yt.png&amp;w=100&amp;h=40&amp;c=0&amp;pid=0.1</v>
      <v>Powered by Bing</v>
    </spb>
    <spb s="8">
      <v>2019</v>
      <v>2019</v>
      <v>square km</v>
      <v>per thousand (2018)</v>
      <v>2021</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9">
      <v>3</v>
    </spb>
    <spb s="9">
      <v>4</v>
    </spb>
    <spb s="9">
      <v>5</v>
    </spb>
    <spb s="9">
      <v>6</v>
    </spb>
    <spb s="9">
      <v>7</v>
    </spb>
    <spb s="9">
      <v>8</v>
    </spb>
    <spb s="9">
      <v>9</v>
    </spb>
    <spb s="9">
      <v>10</v>
    </spb>
    <spb s="9">
      <v>11</v>
    </spb>
    <spb s="0">
      <v xml:space="preserve">Wikipedia	Cia	travel.state.gov	</v>
      <v xml:space="preserve">CC-BY-SA			</v>
      <v xml:space="preserve">http://en.wikipedia.org/wiki/Germany	https://www.cia.gov/library/publications/the-world-factbook/geos/gm.html?Transportation	https://travel.state.gov/content/travel/en/international-travel/International-Travel-Country-Information-Pages/Germany.html	</v>
      <v xml:space="preserve">http://creativecommons.org/licenses/by-sa/3.0/			</v>
    </spb>
    <spb s="0">
      <v xml:space="preserve">Wikipedia	</v>
      <v xml:space="preserve">CC BY-SA 3.0	</v>
      <v xml:space="preserve">https://en.wikipedia.org/wiki/Germany	</v>
      <v xml:space="preserve">https://creativecommons.org/licenses/by-sa/3.0	</v>
    </spb>
    <spb s="0">
      <v xml:space="preserve">Wikipedia	</v>
      <v xml:space="preserve">CC-BY-SA	</v>
      <v xml:space="preserve">http://en.wikipedia.org/wiki/Germany	</v>
      <v xml:space="preserve">http://creativecommons.org/licenses/by-sa/3.0/	</v>
    </spb>
    <spb s="0">
      <v xml:space="preserve">Cia	</v>
      <v xml:space="preserve">	</v>
      <v xml:space="preserve">https://www.cia.gov/library/publications/the-world-factbook/geos/gm.html?Transportation	</v>
      <v xml:space="preserve">	</v>
    </spb>
    <spb s="1">
      <v>0</v>
      <v>33</v>
      <v>34</v>
      <v>34</v>
      <v>3</v>
      <v>34</v>
      <v>34</v>
      <v>34</v>
      <v>35</v>
      <v>34</v>
      <v>34</v>
      <v>35</v>
      <v>34</v>
      <v>34</v>
      <v>36</v>
      <v>6</v>
      <v>33</v>
      <v>36</v>
      <v>7</v>
      <v>34</v>
      <v>36</v>
      <v>8</v>
      <v>9</v>
      <v>10</v>
      <v>36</v>
      <v>36</v>
      <v>34</v>
      <v>36</v>
      <v>11</v>
      <v>12</v>
      <v>13</v>
      <v>14</v>
      <v>36</v>
      <v>33</v>
      <v>36</v>
      <v>36</v>
      <v>36</v>
      <v>36</v>
      <v>36</v>
      <v>36</v>
      <v>36</v>
      <v>36</v>
      <v>36</v>
      <v>36</v>
      <v>15</v>
    </spb>
    <spb s="3">
      <v>1</v>
      <v>Name</v>
      <v>LearnMoreOnLink</v>
    </spb>
    <spb s="8">
      <v>2019</v>
      <v>2019</v>
      <v>square km</v>
      <v>per thousand (2018)</v>
      <v>2022</v>
      <v>2019</v>
      <v>2018</v>
      <v>per liter (2016)</v>
      <v>2019</v>
      <v>years (2018)</v>
      <v>2018</v>
      <v>per thousand (2018)</v>
      <v>2019</v>
      <v>2017</v>
      <v>2016</v>
      <v>2019</v>
      <v>2016</v>
      <v>2017</v>
      <v>kilotons per year (2016)</v>
      <v>deaths per 100,000 (2017)</v>
      <v>kWh (2014)</v>
      <v>2015</v>
      <v>2019</v>
      <v>2016</v>
      <v>2016</v>
      <v>2016</v>
      <v>2016</v>
      <v>2016</v>
      <v>2015</v>
      <v>2016</v>
      <v>2016</v>
      <v>2017</v>
      <v>2017</v>
      <v>2019</v>
    </spb>
    <spb s="0">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0">
      <v xml:space="preserve">Wikipedia	</v>
      <v xml:space="preserve">CC BY-SA 3.0	</v>
      <v xml:space="preserve">https://en.wikipedia.org/wiki/Italy	</v>
      <v xml:space="preserve">https://creativecommons.org/licenses/by-sa/3.0	</v>
    </spb>
    <spb s="0">
      <v xml:space="preserve">Wikipedia	</v>
      <v xml:space="preserve">CC-BY-SA	</v>
      <v xml:space="preserve">http://en.wikipedia.org/wiki/Italy	</v>
      <v xml:space="preserve">http://creativecommons.org/licenses/by-sa/3.0/	</v>
    </spb>
    <spb s="0">
      <v xml:space="preserve">Cia	</v>
      <v xml:space="preserve">	</v>
      <v xml:space="preserve">https://www.cia.gov/library/publications/the-world-factbook/geos/it.html?Transportation	</v>
      <v xml:space="preserve">	</v>
    </spb>
    <spb s="10">
      <v>0</v>
      <v>40</v>
      <v>41</v>
      <v>41</v>
      <v>3</v>
      <v>41</v>
      <v>41</v>
      <v>41</v>
      <v>42</v>
      <v>41</v>
      <v>41</v>
      <v>41</v>
      <v>41</v>
      <v>43</v>
      <v>6</v>
      <v>40</v>
      <v>43</v>
      <v>7</v>
      <v>41</v>
      <v>43</v>
      <v>8</v>
      <v>9</v>
      <v>10</v>
      <v>43</v>
      <v>43</v>
      <v>41</v>
      <v>43</v>
      <v>11</v>
      <v>12</v>
      <v>13</v>
      <v>14</v>
      <v>43</v>
      <v>40</v>
      <v>43</v>
      <v>43</v>
      <v>43</v>
      <v>43</v>
      <v>43</v>
      <v>43</v>
      <v>43</v>
      <v>43</v>
      <v>43</v>
      <v>43</v>
      <v>15</v>
    </spb>
    <spb s="11">
      <v>CPI</v>
      <v>GDP</v>
      <v>Area</v>
      <v>Name</v>
      <v>Image</v>
      <v>Birth rate</v>
      <v>Population</v>
      <v>UniqueName</v>
      <v>VDPID/VSID</v>
      <v>Description</v>
      <v>Abbreviation</v>
      <v>Calling code</v>
      <v>Largest city</v>
      <v>Currency code</v>
      <v>Official name</v>
      <v>CPI Change (%)</v>
      <v>Fertility rate</v>
      <v>Gasoline price</v>
      <v>Total tax rate</v>
      <v>LearnMoreOnLink</v>
      <v>Life expectancy</v>
      <v>National anthem</v>
      <v>Tax revenue (%)</v>
      <v>Infant mortality</v>
      <v>Urban population</v>
      <v>Armed forces size</v>
      <v>Forested area (%)</v>
      <v>Unemployment rate</v>
      <v>Capital/Major City</v>
      <v>Agricultural land (%)</v>
      <v>Physicians per thousand</v>
      <v>Carbon dioxide emissions</v>
      <v>Maternal mortality ratio</v>
      <v>Electric power consumption</v>
      <v>Fossil fuel energy consumption</v>
      <v>Market cap of listed companies</v>
      <v>Population: Income share third 20%</v>
      <v>Population: Income share fourth 20%</v>
      <v>Population: Income share lowest 10%</v>
      <v>Population: Income share lowest 20%</v>
      <v>Population: Income share second 20%</v>
      <v>Out of pocket health expenditure (%)</v>
      <v>Population: Income share highest 10%</v>
      <v>Population: Income share highest 20%</v>
      <v>Gross primary education enrollment (%)</v>
      <v>Gross tertiary education enrollment (%)</v>
      <v>Population: Labor force participation (%)</v>
    </spb>
    <spb s="3">
      <v>2</v>
      <v>Name</v>
      <v>LearnMoreOnLink</v>
    </spb>
    <spb s="8">
      <v>2019</v>
      <v>2019</v>
      <v>square km</v>
      <v>per thousand (2018)</v>
      <v>2022</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12">
      <v>3</v>
    </spb>
  </spbData>
</supportingPropertyBags>
</file>

<file path=xl/richData/rdsupportingpropertybagstructure.xml><?xml version="1.0" encoding="utf-8"?>
<spbStructures xmlns="http://schemas.microsoft.com/office/spreadsheetml/2017/richdata2" count="13">
  <s>
    <k n="SourceText" t="s"/>
    <k n="LicenseText" t="s"/>
    <k n="SourceAddress" t="s"/>
    <k n="LicenseAddres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Name" t="s"/>
    <k n="Image" t="s"/>
    <k n="Birth rate" t="s"/>
    <k n="Population" t="s"/>
    <k n="UniqueName" t="s"/>
    <k n="VDPID/VSID" t="s"/>
    <k n="Description" t="s"/>
    <k n="Abbreviation" t="s"/>
    <k n="Calling code" t="s"/>
    <k n="Largest city" t="s"/>
    <k n="Minimum wage" t="s"/>
    <k n="Currency code" t="s"/>
    <k n="Official name" t="s"/>
    <k n="CPI Change (%)" t="s"/>
    <k n="Fertility rate" t="s"/>
    <k n="Gasoline price" t="s"/>
    <k n="Total tax rate" t="s"/>
    <k n="LearnMoreOnLink" t="s"/>
    <k n="Life expectancy" t="s"/>
    <k n="National anthem" t="s"/>
    <k n="Tax revenue (%)" t="s"/>
    <k n="Infant mortality" t="s"/>
    <k n="Urban population" t="s"/>
    <k n="Armed forces size" t="s"/>
    <k n="Forested area (%)" t="s"/>
    <k n="Unemployment rate" t="s"/>
    <k n="Capital/Major City"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Name" t="s"/>
    <k n="Image" t="s"/>
    <k n="Birth rate" t="s"/>
    <k n="Population" t="s"/>
    <k n="UniqueName" t="s"/>
    <k n="VDPID/VSID" t="s"/>
    <k n="Description" t="s"/>
    <k n="Abbreviation" t="s"/>
    <k n="Calling code" t="s"/>
    <k n="Largest city" t="s"/>
    <k n="Currency code" t="s"/>
    <k n="Official name" t="s"/>
    <k n="CPI Change (%)" t="s"/>
    <k n="Fertility rate" t="s"/>
    <k n="Gasoline price" t="s"/>
    <k n="Total tax rate" t="s"/>
    <k n="LearnMoreOnLink" t="s"/>
    <k n="Life expectancy" t="s"/>
    <k n="National anthem" t="s"/>
    <k n="Tax revenue (%)" t="s"/>
    <k n="Infant mortality" t="s"/>
    <k n="Urban population" t="s"/>
    <k n="Armed forces size" t="s"/>
    <k n="Forested area (%)" t="s"/>
    <k n="Unemployment rate" t="s"/>
    <k n="Capital/Major City"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Order" t="spba"/>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IsHeroField" t="b"/>
    <rPr n="NumberFormat" t="s"/>
  </richProperties>
  <richStyles>
    <rSty>
      <rpv i="0">1</rpv>
    </rSty>
    <rSty>
      <rpv i="1">1</rpv>
    </rSty>
    <rSty dxfid="3">
      <rpv i="2">0.0%</rpv>
    </rSty>
    <rSty dxfid="0">
      <rpv i="2">#,##0</rpv>
    </rSty>
    <rSty dxfid="2">
      <rpv i="2">0.00</rpv>
    </rSty>
    <rSty dxfid="5">
      <rpv i="2">0</rpv>
    </rSty>
    <rSty dxfid="4">
      <rpv i="2">#,##0.00</rpv>
    </rSty>
    <rSty dxfid="1">
      <rpv i="2">0.0</rpv>
    </rSty>
    <rSty dxfid="1">
      <rpv i="2">_([$$-en-US]* #,##0.00_);_([$$-en-US]* (#,##0.00);_([$$-en-US]* "-"??_);_(@_)</rpv>
    </rSty>
    <rSty dxfid="1">
      <rpv i="2">_([$$-en-US]* #,##0_);_([$$-en-US]* (#,##0);_([$$-en-US]* "-"_);_(@_)</rpv>
    </rSty>
    <rSty dxfid="3"/>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5F6370-BB41-41B4-8CD8-3544942218F1}" name="WineStorage" displayName="WineStorage" ref="A3:J24" totalsRowShown="0" headerRowDxfId="53" tableBorderDxfId="52">
  <autoFilter ref="A3:J24" xr:uid="{5C4D07BA-7C29-413B-9EDC-9751ECADB9A1}">
    <filterColumn colId="1">
      <filters>
        <filter val="France"/>
        <filter val="Germany"/>
        <filter val="Italy"/>
      </filters>
    </filterColumn>
  </autoFilter>
  <tableColumns count="10">
    <tableColumn id="1" xr3:uid="{ACE00F48-4D19-4A87-826D-6FA7775178D5}" name="Name"/>
    <tableColumn id="2" xr3:uid="{FCEE221D-E3B8-4EA3-BC7C-06FE49C21E4E}" name="Country"/>
    <tableColumn id="10" xr3:uid="{A77B5D11-878E-4D32-8E58-2445F190EBCE}" name="Flag" dataDxfId="51">
      <calculatedColumnFormula array="1">_FV(B4,"Image")</calculatedColumnFormula>
    </tableColumn>
    <tableColumn id="3" xr3:uid="{4A08947A-6D66-44BE-82B5-3207576EA88E}" name="Region"/>
    <tableColumn id="4" xr3:uid="{3909EF3A-4371-4838-9A98-0E71D929F32B}" name="Color"/>
    <tableColumn id="5" xr3:uid="{3FF4C393-D9E9-4348-B75F-CB3EFA6B8C47}" name="Vintage"/>
    <tableColumn id="6" xr3:uid="{65F66D76-CCA7-4AC6-AB16-B2C27EBEC3EB}" name="Inventory"/>
    <tableColumn id="7" xr3:uid="{5DE136DD-D810-435B-84CE-964282D7AC02}" name="Minimum stock" dataDxfId="50"/>
    <tableColumn id="8" xr3:uid="{4DF6A031-F09C-4E70-80E5-C8F7462950DB}" name="Price" dataDxfId="49"/>
    <tableColumn id="9" xr3:uid="{99ED286B-1625-4126-99B8-440728AF8EA1}" name="Value" dataDxfId="48"/>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33781-2958-48E7-A7D9-AE26B6E70A37}">
  <dimension ref="A3:E23"/>
  <sheetViews>
    <sheetView tabSelected="1" topLeftCell="A3" workbookViewId="0">
      <selection activeCell="D11" sqref="D11"/>
    </sheetView>
  </sheetViews>
  <sheetFormatPr defaultRowHeight="15.5" x14ac:dyDescent="0.35"/>
  <cols>
    <col min="1" max="1" width="12" style="27" bestFit="1" customWidth="1"/>
    <col min="2" max="2" width="6.7265625" style="27" bestFit="1" customWidth="1"/>
    <col min="3" max="3" width="10.90625" style="27" bestFit="1" customWidth="1"/>
    <col min="4" max="4" width="15.6328125" style="27" bestFit="1" customWidth="1"/>
    <col min="5" max="5" width="12.1796875" style="27" bestFit="1" customWidth="1"/>
    <col min="6" max="16384" width="8.7265625" style="27"/>
  </cols>
  <sheetData>
    <row r="3" spans="1:5" x14ac:dyDescent="0.35">
      <c r="A3" s="26" t="s">
        <v>27</v>
      </c>
      <c r="B3" s="26" t="s">
        <v>28</v>
      </c>
      <c r="C3" s="26" t="s">
        <v>29</v>
      </c>
      <c r="D3" s="27" t="s">
        <v>46</v>
      </c>
      <c r="E3" s="27" t="s">
        <v>47</v>
      </c>
    </row>
    <row r="4" spans="1:5" x14ac:dyDescent="0.35">
      <c r="A4" s="27" t="e" vm="1">
        <v>#VALUE!</v>
      </c>
      <c r="D4" s="28">
        <v>1390</v>
      </c>
      <c r="E4" s="29">
        <v>7112</v>
      </c>
    </row>
    <row r="5" spans="1:5" x14ac:dyDescent="0.35">
      <c r="B5" s="27" t="e" vm="2">
        <v>#VALUE!</v>
      </c>
      <c r="D5" s="28">
        <v>1390</v>
      </c>
      <c r="E5" s="29">
        <v>7112</v>
      </c>
    </row>
    <row r="6" spans="1:5" x14ac:dyDescent="0.35">
      <c r="C6" s="27" t="s">
        <v>7</v>
      </c>
      <c r="D6" s="28">
        <v>730</v>
      </c>
      <c r="E6" s="29">
        <v>3529</v>
      </c>
    </row>
    <row r="7" spans="1:5" x14ac:dyDescent="0.35">
      <c r="C7" s="27" t="s">
        <v>36</v>
      </c>
      <c r="D7" s="28">
        <v>660</v>
      </c>
      <c r="E7" s="29">
        <v>3583</v>
      </c>
    </row>
    <row r="8" spans="1:5" x14ac:dyDescent="0.35">
      <c r="A8" s="27" t="e" vm="3">
        <v>#VALUE!</v>
      </c>
      <c r="D8" s="28">
        <v>1410</v>
      </c>
      <c r="E8" s="29">
        <v>5710</v>
      </c>
    </row>
    <row r="9" spans="1:5" x14ac:dyDescent="0.35">
      <c r="B9" s="27" t="e" vm="4">
        <v>#VALUE!</v>
      </c>
      <c r="D9" s="28">
        <v>1410</v>
      </c>
      <c r="E9" s="29">
        <v>5710</v>
      </c>
    </row>
    <row r="10" spans="1:5" x14ac:dyDescent="0.35">
      <c r="C10" s="27" t="s">
        <v>2</v>
      </c>
      <c r="D10" s="28">
        <v>340</v>
      </c>
      <c r="E10" s="29">
        <v>1360</v>
      </c>
    </row>
    <row r="11" spans="1:5" x14ac:dyDescent="0.35">
      <c r="C11" s="27" t="s">
        <v>38</v>
      </c>
      <c r="D11" s="28">
        <v>540</v>
      </c>
      <c r="E11" s="29">
        <v>2160</v>
      </c>
    </row>
    <row r="12" spans="1:5" x14ac:dyDescent="0.35">
      <c r="C12" s="27" t="s">
        <v>5</v>
      </c>
      <c r="D12" s="28">
        <v>530</v>
      </c>
      <c r="E12" s="29">
        <v>2190</v>
      </c>
    </row>
    <row r="13" spans="1:5" x14ac:dyDescent="0.35">
      <c r="A13" s="27" t="e" vm="5">
        <v>#VALUE!</v>
      </c>
      <c r="D13" s="28">
        <v>1900</v>
      </c>
      <c r="E13" s="29">
        <v>8712</v>
      </c>
    </row>
    <row r="14" spans="1:5" x14ac:dyDescent="0.35">
      <c r="B14" s="27" t="e" vm="6">
        <v>#VALUE!</v>
      </c>
      <c r="D14" s="28">
        <v>1900</v>
      </c>
      <c r="E14" s="29">
        <v>8712</v>
      </c>
    </row>
    <row r="15" spans="1:5" x14ac:dyDescent="0.35">
      <c r="C15" s="27" t="s">
        <v>9</v>
      </c>
      <c r="D15" s="28">
        <v>650</v>
      </c>
      <c r="E15" s="29">
        <v>2574</v>
      </c>
    </row>
    <row r="16" spans="1:5" x14ac:dyDescent="0.35">
      <c r="C16" s="27" t="s">
        <v>40</v>
      </c>
      <c r="D16" s="28">
        <v>230</v>
      </c>
      <c r="E16" s="29">
        <v>874</v>
      </c>
    </row>
    <row r="17" spans="1:5" x14ac:dyDescent="0.35">
      <c r="C17" s="27" t="s">
        <v>21</v>
      </c>
      <c r="D17" s="28">
        <v>200</v>
      </c>
      <c r="E17" s="29">
        <v>1180</v>
      </c>
    </row>
    <row r="18" spans="1:5" x14ac:dyDescent="0.35">
      <c r="C18" s="27" t="s">
        <v>41</v>
      </c>
      <c r="D18" s="28">
        <v>350</v>
      </c>
      <c r="E18" s="29">
        <v>1681</v>
      </c>
    </row>
    <row r="19" spans="1:5" x14ac:dyDescent="0.35">
      <c r="C19" s="27" t="s">
        <v>11</v>
      </c>
      <c r="D19" s="28">
        <v>470</v>
      </c>
      <c r="E19" s="29">
        <v>2403</v>
      </c>
    </row>
    <row r="20" spans="1:5" x14ac:dyDescent="0.35">
      <c r="A20" s="27" t="s">
        <v>44</v>
      </c>
      <c r="D20" s="28">
        <v>4700</v>
      </c>
      <c r="E20" s="29">
        <v>21534</v>
      </c>
    </row>
    <row r="21" spans="1:5" x14ac:dyDescent="0.35">
      <c r="B21" s="27" t="s">
        <v>44</v>
      </c>
      <c r="D21" s="28">
        <v>4700</v>
      </c>
      <c r="E21" s="29">
        <v>21534</v>
      </c>
    </row>
    <row r="22" spans="1:5" x14ac:dyDescent="0.35">
      <c r="C22" s="27" t="s">
        <v>44</v>
      </c>
      <c r="D22" s="28">
        <v>4700</v>
      </c>
      <c r="E22" s="29">
        <v>21534</v>
      </c>
    </row>
    <row r="23" spans="1:5" x14ac:dyDescent="0.35">
      <c r="A23" s="27" t="s">
        <v>45</v>
      </c>
      <c r="D23" s="28">
        <v>9400</v>
      </c>
      <c r="E23" s="29">
        <v>43068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E0778-DFA9-4C9A-A333-728D68C726EB}">
  <dimension ref="A1:J25"/>
  <sheetViews>
    <sheetView topLeftCell="A4" workbookViewId="0">
      <selection activeCell="A4" sqref="A4"/>
    </sheetView>
  </sheetViews>
  <sheetFormatPr defaultColWidth="14.36328125" defaultRowHeight="13.5" x14ac:dyDescent="0.3"/>
  <cols>
    <col min="1" max="1" width="18.08984375" style="6" customWidth="1"/>
    <col min="2" max="2" width="17.1796875" style="6" customWidth="1"/>
    <col min="3" max="3" width="8.7265625" style="6" customWidth="1"/>
    <col min="4" max="4" width="18.54296875" style="6" customWidth="1"/>
    <col min="5" max="5" width="11.54296875" style="6" customWidth="1"/>
    <col min="6" max="6" width="15" style="6" customWidth="1"/>
    <col min="7" max="7" width="14" style="6" customWidth="1"/>
    <col min="8" max="8" width="21.6328125" style="6" customWidth="1"/>
    <col min="9" max="9" width="11" style="23" customWidth="1"/>
    <col min="10" max="10" width="15.6328125" style="6" customWidth="1"/>
    <col min="11" max="16384" width="14.36328125" style="6"/>
  </cols>
  <sheetData>
    <row r="1" spans="1:10" ht="18.5" x14ac:dyDescent="0.45">
      <c r="A1" s="1" t="s">
        <v>26</v>
      </c>
      <c r="D1" s="2"/>
      <c r="E1" s="2"/>
      <c r="F1" s="2"/>
      <c r="G1" s="2"/>
      <c r="H1" s="2"/>
      <c r="I1" s="3"/>
      <c r="J1" s="2"/>
    </row>
    <row r="2" spans="1:10" ht="15.5" x14ac:dyDescent="0.35">
      <c r="A2" s="7"/>
      <c r="B2" s="8"/>
      <c r="C2" s="8"/>
      <c r="D2" s="8"/>
      <c r="E2" s="8"/>
      <c r="F2" s="8"/>
      <c r="G2" s="8"/>
      <c r="H2" s="8"/>
      <c r="I2" s="9"/>
      <c r="J2" s="8"/>
    </row>
    <row r="3" spans="1:10" ht="15.5" x14ac:dyDescent="0.35">
      <c r="A3" s="4" t="s">
        <v>0</v>
      </c>
      <c r="B3" s="5" t="s">
        <v>27</v>
      </c>
      <c r="C3" s="25" t="s">
        <v>28</v>
      </c>
      <c r="D3" s="5" t="s">
        <v>29</v>
      </c>
      <c r="E3" s="5" t="s">
        <v>30</v>
      </c>
      <c r="F3" s="5" t="s">
        <v>31</v>
      </c>
      <c r="G3" s="5" t="s">
        <v>32</v>
      </c>
      <c r="H3" s="5" t="s">
        <v>33</v>
      </c>
      <c r="I3" s="5" t="s">
        <v>34</v>
      </c>
      <c r="J3" s="5" t="s">
        <v>35</v>
      </c>
    </row>
    <row r="4" spans="1:10" ht="15.5" x14ac:dyDescent="0.35">
      <c r="A4" s="10" t="s">
        <v>1</v>
      </c>
      <c r="B4" s="11" t="e" vm="3">
        <v>#VALUE!</v>
      </c>
      <c r="C4" s="24" t="e" cm="1" vm="7">
        <f t="array" aca="1" ref="C4" ca="1">_FV(B4,"Image")</f>
        <v>#VALUE!</v>
      </c>
      <c r="D4" s="11" t="s">
        <v>2</v>
      </c>
      <c r="E4" s="11" t="s">
        <v>37</v>
      </c>
      <c r="F4" s="11">
        <v>2019</v>
      </c>
      <c r="G4" s="11">
        <v>340</v>
      </c>
      <c r="H4" s="11">
        <v>300</v>
      </c>
      <c r="I4" s="12">
        <v>4</v>
      </c>
      <c r="J4" s="12">
        <f>Wine_storage!$I4*Wine_storage!$G4</f>
        <v>1360</v>
      </c>
    </row>
    <row r="5" spans="1:10" ht="15.5" x14ac:dyDescent="0.35">
      <c r="A5" s="13" t="s">
        <v>3</v>
      </c>
      <c r="B5" s="14" t="e" vm="3">
        <v>#VALUE!</v>
      </c>
      <c r="C5" s="14" t="e" cm="1" vm="7">
        <f t="array" aca="1" ref="C5" ca="1">_FV(B5,"Image")</f>
        <v>#VALUE!</v>
      </c>
      <c r="D5" s="14" t="s">
        <v>38</v>
      </c>
      <c r="E5" s="14" t="s">
        <v>39</v>
      </c>
      <c r="F5" s="14">
        <v>2020</v>
      </c>
      <c r="G5" s="14">
        <v>340</v>
      </c>
      <c r="H5" s="14">
        <v>300</v>
      </c>
      <c r="I5" s="15">
        <v>4</v>
      </c>
      <c r="J5" s="12">
        <f>Wine_storage!$I5*Wine_storage!$G5</f>
        <v>1360</v>
      </c>
    </row>
    <row r="6" spans="1:10" ht="15.5" x14ac:dyDescent="0.35">
      <c r="A6" s="16" t="s">
        <v>4</v>
      </c>
      <c r="B6" s="17" t="e" vm="3">
        <v>#VALUE!</v>
      </c>
      <c r="C6" s="17" t="e" cm="1" vm="7">
        <f t="array" aca="1" ref="C6" ca="1">_FV(B6,"Image")</f>
        <v>#VALUE!</v>
      </c>
      <c r="D6" s="17" t="s">
        <v>5</v>
      </c>
      <c r="E6" s="17" t="s">
        <v>39</v>
      </c>
      <c r="F6" s="17">
        <v>2020</v>
      </c>
      <c r="G6" s="17">
        <v>300</v>
      </c>
      <c r="H6" s="17">
        <v>250</v>
      </c>
      <c r="I6" s="18">
        <v>5</v>
      </c>
      <c r="J6" s="12">
        <f>Wine_storage!$I6*Wine_storage!$G6</f>
        <v>1500</v>
      </c>
    </row>
    <row r="7" spans="1:10" ht="15.5" x14ac:dyDescent="0.35">
      <c r="A7" s="13" t="s">
        <v>6</v>
      </c>
      <c r="B7" s="14" t="e" vm="1">
        <v>#VALUE!</v>
      </c>
      <c r="C7" s="14" t="e" cm="1" vm="8">
        <f t="array" aca="1" ref="C7" ca="1">_FV(B7,"Image")</f>
        <v>#VALUE!</v>
      </c>
      <c r="D7" s="14" t="s">
        <v>7</v>
      </c>
      <c r="E7" s="14" t="s">
        <v>37</v>
      </c>
      <c r="F7" s="14">
        <v>2019</v>
      </c>
      <c r="G7" s="14">
        <v>300</v>
      </c>
      <c r="H7" s="14">
        <v>250</v>
      </c>
      <c r="I7" s="15">
        <v>5</v>
      </c>
      <c r="J7" s="12">
        <f>Wine_storage!$I7*Wine_storage!$G7</f>
        <v>1500</v>
      </c>
    </row>
    <row r="8" spans="1:10" ht="15.5" x14ac:dyDescent="0.35">
      <c r="A8" s="16" t="s">
        <v>8</v>
      </c>
      <c r="B8" s="17" t="e" vm="5">
        <v>#VALUE!</v>
      </c>
      <c r="C8" s="17" t="e" cm="1" vm="9">
        <f t="array" aca="1" ref="C8" ca="1">_FV(B8,"Image")</f>
        <v>#VALUE!</v>
      </c>
      <c r="D8" s="17" t="s">
        <v>9</v>
      </c>
      <c r="E8" s="17" t="s">
        <v>37</v>
      </c>
      <c r="F8" s="17">
        <v>2019</v>
      </c>
      <c r="G8" s="17">
        <v>300</v>
      </c>
      <c r="H8" s="17">
        <v>200</v>
      </c>
      <c r="I8" s="18">
        <v>3.8</v>
      </c>
      <c r="J8" s="12">
        <f>Wine_storage!$I8*Wine_storage!$G8</f>
        <v>1140</v>
      </c>
    </row>
    <row r="9" spans="1:10" ht="15.5" x14ac:dyDescent="0.35">
      <c r="A9" s="13" t="s">
        <v>10</v>
      </c>
      <c r="B9" s="14" t="e" vm="5">
        <v>#VALUE!</v>
      </c>
      <c r="C9" s="14" t="e" cm="1" vm="9">
        <f t="array" aca="1" ref="C9" ca="1">_FV(B9,"Image")</f>
        <v>#VALUE!</v>
      </c>
      <c r="D9" s="14" t="s">
        <v>11</v>
      </c>
      <c r="E9" s="14" t="s">
        <v>37</v>
      </c>
      <c r="F9" s="14">
        <v>2019</v>
      </c>
      <c r="G9" s="14">
        <v>300</v>
      </c>
      <c r="H9" s="14">
        <v>250</v>
      </c>
      <c r="I9" s="15">
        <v>5.8</v>
      </c>
      <c r="J9" s="12">
        <f>Wine_storage!$I9*Wine_storage!$G9</f>
        <v>1740</v>
      </c>
    </row>
    <row r="10" spans="1:10" ht="15.5" x14ac:dyDescent="0.35">
      <c r="A10" s="16" t="s">
        <v>7</v>
      </c>
      <c r="B10" s="17" t="e" vm="1">
        <v>#VALUE!</v>
      </c>
      <c r="C10" s="17" t="e" cm="1" vm="8">
        <f t="array" aca="1" ref="C10" ca="1">_FV(B10,"Image")</f>
        <v>#VALUE!</v>
      </c>
      <c r="D10" s="17" t="s">
        <v>7</v>
      </c>
      <c r="E10" s="17" t="s">
        <v>39</v>
      </c>
      <c r="F10" s="17">
        <v>2020</v>
      </c>
      <c r="G10" s="17">
        <v>260</v>
      </c>
      <c r="H10" s="17">
        <v>200</v>
      </c>
      <c r="I10" s="18">
        <v>4.5999999999999996</v>
      </c>
      <c r="J10" s="12">
        <f>Wine_storage!$I10*Wine_storage!$G10</f>
        <v>1196</v>
      </c>
    </row>
    <row r="11" spans="1:10" ht="15.5" x14ac:dyDescent="0.35">
      <c r="A11" s="13" t="s">
        <v>12</v>
      </c>
      <c r="B11" s="14" t="e" vm="3">
        <v>#VALUE!</v>
      </c>
      <c r="C11" s="14" t="e" cm="1" vm="7">
        <f t="array" aca="1" ref="C11" ca="1">_FV(B11,"Image")</f>
        <v>#VALUE!</v>
      </c>
      <c r="D11" s="14" t="s">
        <v>5</v>
      </c>
      <c r="E11" s="14" t="s">
        <v>39</v>
      </c>
      <c r="F11" s="14">
        <v>2020</v>
      </c>
      <c r="G11" s="14">
        <v>230</v>
      </c>
      <c r="H11" s="14">
        <v>200</v>
      </c>
      <c r="I11" s="15">
        <v>3</v>
      </c>
      <c r="J11" s="12">
        <f>Wine_storage!$I11*Wine_storage!$G11</f>
        <v>690</v>
      </c>
    </row>
    <row r="12" spans="1:10" ht="15.5" x14ac:dyDescent="0.35">
      <c r="A12" s="16" t="s">
        <v>13</v>
      </c>
      <c r="B12" s="17" t="e" vm="1">
        <v>#VALUE!</v>
      </c>
      <c r="C12" s="17" t="e" cm="1" vm="8">
        <f t="array" aca="1" ref="C12" ca="1">_FV(B12,"Image")</f>
        <v>#VALUE!</v>
      </c>
      <c r="D12" s="17" t="s">
        <v>36</v>
      </c>
      <c r="E12" s="17" t="s">
        <v>39</v>
      </c>
      <c r="F12" s="17">
        <v>2020</v>
      </c>
      <c r="G12" s="17">
        <v>230</v>
      </c>
      <c r="H12" s="17">
        <v>170</v>
      </c>
      <c r="I12" s="18">
        <v>5.3</v>
      </c>
      <c r="J12" s="12">
        <f>Wine_storage!$I12*Wine_storage!$G12</f>
        <v>1219</v>
      </c>
    </row>
    <row r="13" spans="1:10" ht="15.5" x14ac:dyDescent="0.35">
      <c r="A13" s="13" t="s">
        <v>14</v>
      </c>
      <c r="B13" s="14" t="e" vm="1">
        <v>#VALUE!</v>
      </c>
      <c r="C13" s="14" t="e" cm="1" vm="8">
        <f t="array" aca="1" ref="C13" ca="1">_FV(B13,"Image")</f>
        <v>#VALUE!</v>
      </c>
      <c r="D13" s="14" t="s">
        <v>36</v>
      </c>
      <c r="E13" s="14" t="s">
        <v>39</v>
      </c>
      <c r="F13" s="14">
        <v>2020</v>
      </c>
      <c r="G13" s="14">
        <v>230</v>
      </c>
      <c r="H13" s="14">
        <v>150</v>
      </c>
      <c r="I13" s="15">
        <v>6.8</v>
      </c>
      <c r="J13" s="12">
        <f>Wine_storage!$I13*Wine_storage!$G13</f>
        <v>1564</v>
      </c>
    </row>
    <row r="14" spans="1:10" ht="15.5" x14ac:dyDescent="0.35">
      <c r="A14" s="16" t="s">
        <v>15</v>
      </c>
      <c r="B14" s="17" t="e" vm="5">
        <v>#VALUE!</v>
      </c>
      <c r="C14" s="17" t="e" cm="1" vm="9">
        <f t="array" aca="1" ref="C14" ca="1">_FV(B14,"Image")</f>
        <v>#VALUE!</v>
      </c>
      <c r="D14" s="17" t="s">
        <v>9</v>
      </c>
      <c r="E14" s="17" t="s">
        <v>37</v>
      </c>
      <c r="F14" s="17">
        <v>2019</v>
      </c>
      <c r="G14" s="17">
        <v>230</v>
      </c>
      <c r="H14" s="17">
        <v>250</v>
      </c>
      <c r="I14" s="18">
        <v>4.2</v>
      </c>
      <c r="J14" s="12">
        <f>Wine_storage!$I14*Wine_storage!$G14</f>
        <v>966</v>
      </c>
    </row>
    <row r="15" spans="1:10" ht="15.5" x14ac:dyDescent="0.35">
      <c r="A15" s="13" t="s">
        <v>16</v>
      </c>
      <c r="B15" s="14" t="e" vm="5">
        <v>#VALUE!</v>
      </c>
      <c r="C15" s="14" t="e" cm="1" vm="9">
        <f t="array" aca="1" ref="C15" ca="1">_FV(B15,"Image")</f>
        <v>#VALUE!</v>
      </c>
      <c r="D15" s="14" t="s">
        <v>40</v>
      </c>
      <c r="E15" s="14" t="s">
        <v>39</v>
      </c>
      <c r="F15" s="14">
        <v>2020</v>
      </c>
      <c r="G15" s="14">
        <v>230</v>
      </c>
      <c r="H15" s="14">
        <v>280</v>
      </c>
      <c r="I15" s="15">
        <v>3.8</v>
      </c>
      <c r="J15" s="12">
        <f>Wine_storage!$I15*Wine_storage!$G15</f>
        <v>874</v>
      </c>
    </row>
    <row r="16" spans="1:10" ht="15.5" x14ac:dyDescent="0.35">
      <c r="A16" s="16" t="s">
        <v>17</v>
      </c>
      <c r="B16" s="17" t="e" vm="5">
        <v>#VALUE!</v>
      </c>
      <c r="C16" s="17" t="e" cm="1" vm="9">
        <f t="array" aca="1" ref="C16" ca="1">_FV(B16,"Image")</f>
        <v>#VALUE!</v>
      </c>
      <c r="D16" s="17" t="s">
        <v>41</v>
      </c>
      <c r="E16" s="17" t="s">
        <v>37</v>
      </c>
      <c r="F16" s="17">
        <v>2019</v>
      </c>
      <c r="G16" s="17">
        <v>230</v>
      </c>
      <c r="H16" s="17">
        <v>200</v>
      </c>
      <c r="I16" s="18">
        <v>4.7</v>
      </c>
      <c r="J16" s="12">
        <f>Wine_storage!$I16*Wine_storage!$G16</f>
        <v>1081</v>
      </c>
    </row>
    <row r="17" spans="1:10" ht="15.5" x14ac:dyDescent="0.35">
      <c r="A17" s="13" t="s">
        <v>18</v>
      </c>
      <c r="B17" s="14" t="e" vm="3">
        <v>#VALUE!</v>
      </c>
      <c r="C17" s="14" t="e" cm="1" vm="7">
        <f t="array" aca="1" ref="C17" ca="1">_FV(B17,"Image")</f>
        <v>#VALUE!</v>
      </c>
      <c r="D17" s="14" t="s">
        <v>38</v>
      </c>
      <c r="E17" s="14" t="s">
        <v>39</v>
      </c>
      <c r="F17" s="14">
        <v>2020</v>
      </c>
      <c r="G17" s="14">
        <v>200</v>
      </c>
      <c r="H17" s="14">
        <v>200</v>
      </c>
      <c r="I17" s="15">
        <v>4</v>
      </c>
      <c r="J17" s="12">
        <f>Wine_storage!$I17*Wine_storage!$G17</f>
        <v>800</v>
      </c>
    </row>
    <row r="18" spans="1:10" ht="15.5" x14ac:dyDescent="0.35">
      <c r="A18" s="16" t="s">
        <v>19</v>
      </c>
      <c r="B18" s="17" t="e" vm="1">
        <v>#VALUE!</v>
      </c>
      <c r="C18" s="17" t="e" cm="1" vm="8">
        <f t="array" aca="1" ref="C18" ca="1">_FV(B18,"Image")</f>
        <v>#VALUE!</v>
      </c>
      <c r="D18" s="17" t="s">
        <v>36</v>
      </c>
      <c r="E18" s="17" t="s">
        <v>37</v>
      </c>
      <c r="F18" s="17">
        <v>2019</v>
      </c>
      <c r="G18" s="17">
        <v>200</v>
      </c>
      <c r="H18" s="17">
        <v>220</v>
      </c>
      <c r="I18" s="18">
        <v>4</v>
      </c>
      <c r="J18" s="12">
        <f>Wine_storage!$I18*Wine_storage!$G18</f>
        <v>800</v>
      </c>
    </row>
    <row r="19" spans="1:10" ht="15.5" x14ac:dyDescent="0.35">
      <c r="A19" s="13" t="s">
        <v>20</v>
      </c>
      <c r="B19" s="14" t="e" vm="5">
        <v>#VALUE!</v>
      </c>
      <c r="C19" s="14" t="e" cm="1" vm="9">
        <f t="array" aca="1" ref="C19" ca="1">_FV(B19,"Image")</f>
        <v>#VALUE!</v>
      </c>
      <c r="D19" s="14" t="s">
        <v>21</v>
      </c>
      <c r="E19" s="14" t="s">
        <v>42</v>
      </c>
      <c r="F19" s="14">
        <v>2019</v>
      </c>
      <c r="G19" s="14">
        <v>200</v>
      </c>
      <c r="H19" s="14">
        <v>150</v>
      </c>
      <c r="I19" s="15">
        <v>5.9</v>
      </c>
      <c r="J19" s="12">
        <f>Wine_storage!$I19*Wine_storage!$G19</f>
        <v>1180</v>
      </c>
    </row>
    <row r="20" spans="1:10" ht="15.5" x14ac:dyDescent="0.35">
      <c r="A20" s="16" t="s">
        <v>22</v>
      </c>
      <c r="B20" s="17" t="e" vm="1">
        <v>#VALUE!</v>
      </c>
      <c r="C20" s="17" t="e" cm="1" vm="8">
        <f t="array" aca="1" ref="C20" ca="1">_FV(B20,"Image")</f>
        <v>#VALUE!</v>
      </c>
      <c r="D20" s="17" t="s">
        <v>7</v>
      </c>
      <c r="E20" s="17" t="s">
        <v>39</v>
      </c>
      <c r="F20" s="17">
        <v>2020</v>
      </c>
      <c r="G20" s="17">
        <v>170</v>
      </c>
      <c r="H20" s="17">
        <v>190</v>
      </c>
      <c r="I20" s="18">
        <v>4.9000000000000004</v>
      </c>
      <c r="J20" s="12">
        <f>Wine_storage!$I20*Wine_storage!$G20</f>
        <v>833.00000000000011</v>
      </c>
    </row>
    <row r="21" spans="1:10" ht="15.5" x14ac:dyDescent="0.35">
      <c r="A21" s="13" t="s">
        <v>23</v>
      </c>
      <c r="B21" s="14" t="e" vm="5">
        <v>#VALUE!</v>
      </c>
      <c r="C21" s="14" t="e" cm="1" vm="9">
        <f t="array" aca="1" ref="C21" ca="1">_FV(B21,"Image")</f>
        <v>#VALUE!</v>
      </c>
      <c r="D21" s="14" t="s">
        <v>11</v>
      </c>
      <c r="E21" s="14" t="s">
        <v>39</v>
      </c>
      <c r="F21" s="14">
        <v>2020</v>
      </c>
      <c r="G21" s="14">
        <v>170</v>
      </c>
      <c r="H21" s="14">
        <v>200</v>
      </c>
      <c r="I21" s="15">
        <v>3.9</v>
      </c>
      <c r="J21" s="12">
        <f>Wine_storage!$I21*Wine_storage!$G21</f>
        <v>663</v>
      </c>
    </row>
    <row r="22" spans="1:10" ht="15.5" x14ac:dyDescent="0.35">
      <c r="A22" s="16" t="s">
        <v>24</v>
      </c>
      <c r="B22" s="17" t="e" vm="5">
        <v>#VALUE!</v>
      </c>
      <c r="C22" s="17" t="e" cm="1" vm="9">
        <f t="array" aca="1" ref="C22" ca="1">_FV(B22,"Image")</f>
        <v>#VALUE!</v>
      </c>
      <c r="D22" s="17" t="s">
        <v>9</v>
      </c>
      <c r="E22" s="17" t="s">
        <v>37</v>
      </c>
      <c r="F22" s="17">
        <v>2019</v>
      </c>
      <c r="G22" s="17">
        <v>120</v>
      </c>
      <c r="H22" s="17">
        <v>100</v>
      </c>
      <c r="I22" s="18">
        <v>3.9</v>
      </c>
      <c r="J22" s="12">
        <f>Wine_storage!$I22*Wine_storage!$G22</f>
        <v>468</v>
      </c>
    </row>
    <row r="23" spans="1:10" ht="15.5" x14ac:dyDescent="0.35">
      <c r="A23" s="13" t="s">
        <v>25</v>
      </c>
      <c r="B23" s="14" t="e" vm="5">
        <v>#VALUE!</v>
      </c>
      <c r="C23" s="14" t="e" cm="1" vm="9">
        <f t="array" aca="1" ref="C23" ca="1">_FV(B23,"Image")</f>
        <v>#VALUE!</v>
      </c>
      <c r="D23" s="14" t="s">
        <v>41</v>
      </c>
      <c r="E23" s="14" t="s">
        <v>37</v>
      </c>
      <c r="F23" s="14">
        <v>2019</v>
      </c>
      <c r="G23" s="14">
        <v>120</v>
      </c>
      <c r="H23" s="14">
        <v>100</v>
      </c>
      <c r="I23" s="15">
        <v>5</v>
      </c>
      <c r="J23" s="12">
        <f>Wine_storage!$I23*Wine_storage!$G23</f>
        <v>600</v>
      </c>
    </row>
    <row r="24" spans="1:10" ht="16" hidden="1" thickTop="1" x14ac:dyDescent="0.35">
      <c r="A24" s="19" t="s">
        <v>43</v>
      </c>
      <c r="B24" s="20"/>
      <c r="C24" s="20"/>
      <c r="D24" s="20"/>
      <c r="E24" s="20"/>
      <c r="F24" s="20"/>
      <c r="G24" s="20">
        <f>SUBTOTAL(109,Wine_storage!$G$4:$G$23)</f>
        <v>4700</v>
      </c>
      <c r="H24" s="20"/>
      <c r="I24" s="21"/>
      <c r="J24" s="21">
        <f>SUBTOTAL(109,Wine_storage!$J$4:$J$23)</f>
        <v>21534</v>
      </c>
    </row>
    <row r="25" spans="1:10" x14ac:dyDescent="0.3">
      <c r="A25" s="22"/>
      <c r="B25" s="22"/>
      <c r="C25" s="22"/>
      <c r="D25" s="22"/>
      <c r="E25" s="22"/>
      <c r="F25" s="22"/>
      <c r="G25" s="22"/>
      <c r="H25" s="22"/>
      <c r="I25" s="22"/>
      <c r="J25" s="22"/>
    </row>
  </sheetData>
  <dataValidations count="2">
    <dataValidation type="list" errorStyle="warning" allowBlank="1" showInputMessage="1" showErrorMessage="1" errorTitle="Farbe" error="Diese Farbe gibt es nicht" promptTitle="Farbe" prompt="Bitte Farbe eingeben" sqref="E4:E11" xr:uid="{53A78D2B-E349-4F50-B6AD-F4DA797DAF3D}">
      <formula1>"weiß,rot"</formula1>
    </dataValidation>
    <dataValidation type="list" allowBlank="1" showInputMessage="1" showErrorMessage="1" sqref="B4" xr:uid="{12B42874-8B9B-4199-80A0-0E576693201C}">
      <formula1>"Deutschland,Italien"</formula1>
    </dataValidation>
  </dataValidations>
  <printOptions gridLines="1" gridLinesSet="0"/>
  <pageMargins left="0.78740157499999996" right="0.78740157499999996" top="0.984251969" bottom="0.984251969" header="0.39400000000000002" footer="0.39400000000000002"/>
  <pageSetup paperSize="9" orientation="portrait" horizontalDpi="360" verticalDpi="360" copies="0" r:id="rId1"/>
  <headerFooter alignWithMargins="0">
    <oddHeader>&amp;A</oddHeader>
    <oddFooter>Seite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Wine_storage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dcterms:created xsi:type="dcterms:W3CDTF">2024-09-02T14:01:00Z</dcterms:created>
  <dcterms:modified xsi:type="dcterms:W3CDTF">2025-06-04T14:38:42Z</dcterms:modified>
</cp:coreProperties>
</file>