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tables/table2.xml" ContentType="application/vnd.openxmlformats-officedocument.spreadsheetml.table+xml"/>
  <Override PartName="/xl/pivotTables/pivotTable9.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tables/table3.xml" ContentType="application/vnd.openxmlformats-officedocument.spreadsheetml.table+xml"/>
  <Override PartName="/xl/pivotTables/pivotTable13.xml" ContentType="application/vnd.openxmlformats-officedocument.spreadsheetml.pivotTable+xml"/>
  <Override PartName="/xl/drawings/drawing2.xml" ContentType="application/vnd.openxmlformats-officedocument.drawing+xml"/>
  <Override PartName="/xl/tables/table4.xml" ContentType="application/vnd.openxmlformats-officedocument.spreadsheetml.table+xml"/>
  <Override PartName="/xl/timelines/timeline1.xml" ContentType="application/vnd.ms-excel.timelin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drawings/drawing3.xml" ContentType="application/vnd.openxmlformats-officedocument.drawing+xml"/>
  <Override PartName="/xl/slicers/slicer2.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Projekte\Excel 2024\Excel2024_HB_Examples\"/>
    </mc:Choice>
  </mc:AlternateContent>
  <xr:revisionPtr revIDLastSave="0" documentId="13_ncr:1_{7D7D9CE0-B3BF-44C9-8ABD-77CB00ED5089}" xr6:coauthVersionLast="47" xr6:coauthVersionMax="47" xr10:uidLastSave="{00000000-0000-0000-0000-000000000000}"/>
  <bookViews>
    <workbookView xWindow="760" yWindow="690" windowWidth="14570" windowHeight="9390" tabRatio="747" firstSheet="18" activeTab="19" xr2:uid="{0D5EB2B3-BF08-44E2-906B-A16C3E918E4E}"/>
  </bookViews>
  <sheets>
    <sheet name="Datasource" sheetId="2" r:id="rId1"/>
    <sheet name="First" sheetId="3" r:id="rId2"/>
    <sheet name="Region" sheetId="6" r:id="rId3"/>
    <sheet name="Years" sheetId="4" r:id="rId4"/>
    <sheet name="Products" sheetId="7" r:id="rId5"/>
    <sheet name="Filters" sheetId="8" r:id="rId6"/>
    <sheet name="Rep" sheetId="9" r:id="rId7"/>
    <sheet name="Sort" sheetId="10" r:id="rId8"/>
    <sheet name="DynSort" sheetId="11" r:id="rId9"/>
    <sheet name="Details" sheetId="12" r:id="rId10"/>
    <sheet name="Slicer" sheetId="13" r:id="rId11"/>
    <sheet name="Percent" sheetId="14" r:id="rId12"/>
    <sheet name="Group" sheetId="15" r:id="rId13"/>
    <sheet name="Test" sheetId="16" r:id="rId14"/>
    <sheet name="Visits" sheetId="17" r:id="rId15"/>
    <sheet name="Calculated_Field" sheetId="18" r:id="rId16"/>
    <sheet name="Calculated_Element" sheetId="19" r:id="rId17"/>
    <sheet name="Format" sheetId="20" r:id="rId18"/>
    <sheet name="Conditional" sheetId="21" r:id="rId19"/>
    <sheet name="Diagram" sheetId="22" r:id="rId20"/>
  </sheets>
  <definedNames>
    <definedName name="NativeTimeline_Day">#N/A</definedName>
    <definedName name="Slicer_Product_group">#N/A</definedName>
    <definedName name="Slicer_Product_group1">#N/A</definedName>
    <definedName name="Slicer_Region">#N/A</definedName>
    <definedName name="Slicer_Region1">#N/A</definedName>
    <definedName name="Slicer_Representative">#N/A</definedName>
  </definedNames>
  <calcPr calcId="191029"/>
  <pivotCaches>
    <pivotCache cacheId="0" r:id="rId21"/>
    <pivotCache cacheId="1" r:id="rId22"/>
    <pivotCache cacheId="2" r:id="rId23"/>
    <pivotCache cacheId="3" r:id="rId24"/>
  </pivotCaches>
  <extLst>
    <ext xmlns:x14="http://schemas.microsoft.com/office/spreadsheetml/2009/9/main" uri="{BBE1A952-AA13-448e-AADC-164F8A28A991}">
      <x14:slicerCaches>
        <x14:slicerCache r:id="rId25"/>
        <x14:slicerCache r:id="rId26"/>
        <x14:slicerCache r:id="rId27"/>
        <x14:slicerCache r:id="rId28"/>
        <x14:slicerCache r:id="rId29"/>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30"/>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<sst xmlns="http://schemas.openxmlformats.org/spreadsheetml/2006/main" count="397" uniqueCount="57">
  <si>
    <t>Sales results</t>
  </si>
  <si>
    <t>Representative</t>
  </si>
  <si>
    <t>Product group</t>
  </si>
  <si>
    <t>Region</t>
  </si>
  <si>
    <t>2022</t>
  </si>
  <si>
    <t>2023</t>
  </si>
  <si>
    <t>2024</t>
  </si>
  <si>
    <t>Hansen</t>
  </si>
  <si>
    <t>Washing machines</t>
  </si>
  <si>
    <t>East</t>
  </si>
  <si>
    <t>Refrigeration units</t>
  </si>
  <si>
    <t>Gernot</t>
  </si>
  <si>
    <t>Schlier</t>
  </si>
  <si>
    <t>West</t>
  </si>
  <si>
    <t>Gundar</t>
  </si>
  <si>
    <t>Seiffert</t>
  </si>
  <si>
    <t>Nord</t>
  </si>
  <si>
    <t>Adam</t>
  </si>
  <si>
    <t>Karit</t>
  </si>
  <si>
    <t>South</t>
  </si>
  <si>
    <t>Lemgo</t>
  </si>
  <si>
    <t>Grand Total</t>
  </si>
  <si>
    <t>Sum of 2022</t>
  </si>
  <si>
    <t>Sum of 2023</t>
  </si>
  <si>
    <t>Sum of 2024</t>
  </si>
  <si>
    <t>Values</t>
  </si>
  <si>
    <t>Total Sum of 2022</t>
  </si>
  <si>
    <t>Total Sum of 2023</t>
  </si>
  <si>
    <t>Total Sum of 2024</t>
  </si>
  <si>
    <t>Revenue 2024</t>
  </si>
  <si>
    <t>Revenue 2023</t>
  </si>
  <si>
    <t>Revenue 2022</t>
  </si>
  <si>
    <t>Details for Revenue 2024 - Product group: Washing machines</t>
  </si>
  <si>
    <t>(All)</t>
  </si>
  <si>
    <t>Representative2</t>
  </si>
  <si>
    <t>Group1</t>
  </si>
  <si>
    <t>Group2</t>
  </si>
  <si>
    <t>Groups</t>
  </si>
  <si>
    <t>10-19</t>
  </si>
  <si>
    <t>20-29</t>
  </si>
  <si>
    <t>30-39</t>
  </si>
  <si>
    <t>40-49</t>
  </si>
  <si>
    <t>Test person</t>
  </si>
  <si>
    <t>Age</t>
  </si>
  <si>
    <t>Test result</t>
  </si>
  <si>
    <t>Exhibition visits</t>
  </si>
  <si>
    <t>Day</t>
  </si>
  <si>
    <t>Number</t>
  </si>
  <si>
    <t>Test_result</t>
  </si>
  <si>
    <t>Visitors</t>
  </si>
  <si>
    <t>Days (Day)</t>
  </si>
  <si>
    <t>3/8/2025 - 3/14/2025</t>
  </si>
  <si>
    <t>3/15/2025 - 3/21/2025</t>
  </si>
  <si>
    <t>Total Revenue 2024</t>
  </si>
  <si>
    <t>Total Planned revenue</t>
  </si>
  <si>
    <t>Planned revenue</t>
  </si>
  <si>
    <t>R/W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</si>
</sst>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orbel"/>
      <family val="2"/>
    </font>
    <font>
      <sz val="12"/>
      <color theme="1"/>
      <name val="Corbel"/>
      <family val="2"/>
    </font>
    <font>
      <b/>
      <sz val="12"/>
      <color theme="1"/>
      <name val="Corbel"/>
      <family val="2"/>
    </font>
    <font>
      <b/>
      <sz val="14"/>
      <name val="Arial"/>
      <family val="2"/>
    </font>
    <font>
      <b/>
      <sz val="14"/>
      <color theme="1"/>
      <name val="Corbel"/>
      <family val="2"/>
    </font>
    <font>
      <sz val="11"/>
      <color theme="1"/>
      <name val="Corbel"/>
      <family val="2"/>
    </font>
    <font>
      <sz val="11"/>
      <color theme="1"/>
      <name val="Calibri"/>
      <family val="2"/>
    </font>
  </fonts>
  <fills count="4">
    <fill>
      <patternFill patternType="none"/>
    </fill>
    <fill>
      <patternFill patternType="gray125"/>
    </fill>
    <fill>
      <patternFill patternType="solid">
        <fgColor indexed="22"/>
        <bgColor indexed="64"/>
      </patternFill>
    </fill>
    <fill>
      <patternFill patternType="solid">
        <fgColor theme="5" tint="0.79998168889431442"/>
        <bgColor theme="5" tint="0.79998168889431442"/>
      </patternFill>
    </fill>
  </fills>
  <borders count="15">
    <border>
      <left/>
      <right/>
      <top/>
      <bottom/>
      <diagonal/>
    </border>
    <border>
      <left style="thin">
        <color indexed="64"/>
      </left>
      <right style="thin">
        <color indexed="64"/>
      </right>
      <top/>
      <bottom style="thin">
        <color indexed="64"/>
      </bottom>
      <diagonal/>
    </border>
    <border>
      <left style="thin">
        <color theme="5"/>
      </left>
      <right/>
      <top/>
      <bottom style="thin">
        <color theme="5"/>
      </bottom>
      <diagonal/>
    </border>
    <border>
      <left style="thin">
        <color indexed="64"/>
      </left>
      <right/>
      <top style="thin">
        <color indexed="64"/>
      </top>
      <bottom style="thin">
        <color theme="5"/>
      </bottom>
      <diagonal/>
    </border>
    <border>
      <left style="thin">
        <color indexed="64"/>
      </left>
      <right/>
      <top/>
      <bottom style="thin">
        <color theme="5"/>
      </bottom>
      <diagonal/>
    </border>
    <border>
      <left style="thin">
        <color theme="5"/>
      </left>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3" fillId="2" borderId="0"/>
    <xf numFmtId="0" fontId="5" fillId="0" borderId="0"/>
    <xf numFmtId="0" fontId="5" fillId="0" borderId="0"/>
    <xf numFmtId="0" fontId="6" fillId="0" borderId="0"/>
  </cellStyleXfs>
  <cellXfs count="41">
    <xf numFmtId="0" fontId="0" fillId="0" borderId="0" xfId="0"/>
    <xf numFmtId="0" fontId="4" fillId="0" borderId="0" xfId="1" applyFont="1" applyFill="1"/>
    <xf numFmtId="0" fontId="1" fillId="0" borderId="0" xfId="2" applyFont="1"/>
    <xf numFmtId="0" fontId="2" fillId="0" borderId="0" xfId="1" applyFont="1" applyFill="1"/>
    <xf numFmtId="0" fontId="5" fillId="0" borderId="0" xfId="2"/>
    <xf numFmtId="0" fontId="2" fillId="0" borderId="1" xfId="2" applyFont="1" applyBorder="1" applyAlignment="1">
      <alignment horizontal="right" indent="1"/>
    </xf>
    <xf numFmtId="0" fontId="1" fillId="0" borderId="0" xfId="2" applyFont="1" applyAlignment="1">
      <alignment horizontal="right" indent="1"/>
    </xf>
    <xf numFmtId="0" fontId="1" fillId="3" borderId="2" xfId="2" applyFont="1" applyFill="1" applyBorder="1" applyAlignment="1">
      <alignment horizontal="right" indent="1"/>
    </xf>
    <xf numFmtId="0" fontId="1" fillId="3" borderId="3" xfId="2" applyFont="1" applyFill="1" applyBorder="1" applyAlignment="1">
      <alignment horizontal="right" indent="1"/>
    </xf>
    <xf numFmtId="3" fontId="1" fillId="3" borderId="3" xfId="2" applyNumberFormat="1" applyFont="1" applyFill="1" applyBorder="1" applyAlignment="1">
      <alignment horizontal="right" indent="1"/>
    </xf>
    <xf numFmtId="0" fontId="1" fillId="0" borderId="2" xfId="2" applyFont="1" applyBorder="1" applyAlignment="1">
      <alignment horizontal="right" indent="1"/>
    </xf>
    <xf numFmtId="0" fontId="1" fillId="0" borderId="4" xfId="2" applyFont="1" applyBorder="1" applyAlignment="1">
      <alignment horizontal="right" indent="1"/>
    </xf>
    <xf numFmtId="3" fontId="1" fillId="0" borderId="4" xfId="2" applyNumberFormat="1" applyFont="1" applyBorder="1" applyAlignment="1">
      <alignment horizontal="right" indent="1"/>
    </xf>
    <xf numFmtId="0" fontId="1" fillId="3" borderId="4" xfId="2" applyFont="1" applyFill="1" applyBorder="1" applyAlignment="1">
      <alignment horizontal="right" indent="1"/>
    </xf>
    <xf numFmtId="3" fontId="1" fillId="3" borderId="4" xfId="2" applyNumberFormat="1" applyFont="1" applyFill="1" applyBorder="1" applyAlignment="1">
      <alignment horizontal="right" indent="1"/>
    </xf>
    <xf numFmtId="0" fontId="1" fillId="0" borderId="5" xfId="2" applyFont="1" applyBorder="1" applyAlignment="1">
      <alignment horizontal="right" indent="1"/>
    </xf>
    <xf numFmtId="0" fontId="1" fillId="0" borderId="6" xfId="2" applyFont="1" applyBorder="1" applyAlignment="1">
      <alignment horizontal="right" indent="1"/>
    </xf>
    <xf numFmtId="3" fontId="1" fillId="0" borderId="6" xfId="2" applyNumberFormat="1" applyFont="1" applyBorder="1" applyAlignment="1">
      <alignment horizontal="right" indent="1"/>
    </xf>
    <xf numFmtId="0" fontId="0" fillId="0" borderId="0" xfId="0" pivotButton="1"/>
    <xf numFmtId="0" fontId="2" fillId="0" borderId="0" xfId="0" applyFont="1"/>
    <xf numFmtId="3" fontId="0" fillId="0" borderId="0" xfId="0" applyNumberFormat="1"/>
    <xf numFmtId="10" fontId="0" fillId="0" borderId="0" xfId="0" applyNumberFormat="1"/>
    <xf numFmtId="0" fontId="2" fillId="0" borderId="7" xfId="3" applyFont="1" applyBorder="1" applyAlignment="1">
      <alignment horizontal="right" indent="1"/>
    </xf>
    <xf numFmtId="0" fontId="2" fillId="0" borderId="1" xfId="3" applyFont="1" applyBorder="1" applyAlignment="1">
      <alignment horizontal="right" indent="1"/>
    </xf>
    <xf numFmtId="0" fontId="2" fillId="0" borderId="8" xfId="3" applyFont="1" applyBorder="1" applyAlignment="1">
      <alignment horizontal="right" indent="1"/>
    </xf>
    <xf numFmtId="0" fontId="5" fillId="0" borderId="0" xfId="3"/>
    <xf numFmtId="0" fontId="1" fillId="0" borderId="9" xfId="3" applyFont="1" applyBorder="1" applyAlignment="1">
      <alignment horizontal="right" indent="1"/>
    </xf>
    <xf numFmtId="1" fontId="1" fillId="0" borderId="10" xfId="3" applyNumberFormat="1" applyFont="1" applyBorder="1" applyAlignment="1">
      <alignment horizontal="right" indent="1"/>
    </xf>
    <xf numFmtId="1" fontId="1" fillId="0" borderId="11" xfId="3" applyNumberFormat="1" applyFont="1" applyBorder="1" applyAlignment="1">
      <alignment horizontal="right" indent="1"/>
    </xf>
    <xf numFmtId="0" fontId="1" fillId="0" borderId="12" xfId="3" applyFont="1" applyBorder="1" applyAlignment="1">
      <alignment horizontal="right" indent="1"/>
    </xf>
    <xf numFmtId="1" fontId="1" fillId="0" borderId="13" xfId="3" applyNumberFormat="1" applyFont="1" applyBorder="1" applyAlignment="1">
      <alignment horizontal="right" indent="1"/>
    </xf>
    <xf numFmtId="1" fontId="1" fillId="0" borderId="14" xfId="3" applyNumberFormat="1" applyFont="1" applyBorder="1" applyAlignment="1">
      <alignment horizontal="right" indent="1"/>
    </xf>
    <xf numFmtId="0" fontId="4" fillId="0" borderId="0" xfId="2" applyFont="1"/>
    <xf numFmtId="1" fontId="0" fillId="0" borderId="0" xfId="0" applyNumberFormat="1"/>
    <xf numFmtId="14" fontId="1" fillId="0" borderId="9" xfId="2" applyNumberFormat="1" applyFont="1" applyBorder="1"/>
    <xf numFmtId="1" fontId="1" fillId="0" borderId="11" xfId="2" applyNumberFormat="1" applyFont="1" applyBorder="1"/>
    <xf numFmtId="14" fontId="1" fillId="0" borderId="12" xfId="2" applyNumberFormat="1" applyFont="1" applyBorder="1"/>
    <xf numFmtId="1" fontId="1" fillId="0" borderId="14" xfId="2" applyNumberFormat="1" applyFont="1" applyBorder="1"/>
    <xf numFmtId="0" fontId="2" fillId="0" borderId="7" xfId="2" applyFont="1" applyBorder="1" applyAlignment="1">
      <alignment horizontal="center"/>
    </xf>
    <xf numFmtId="0" fontId="2" fillId="0" borderId="8" xfId="2" applyFont="1" applyBorder="1" applyAlignment="1">
      <alignment horizontal="center"/>
    </xf>
    <xf numFmtId="9" fontId="0" fillId="0" borderId="0" xfId="0" applyNumberFormat="1"/>
  </cellXfs>
  <cellStyles count="5">
    <cellStyle name="Normal" xfId="0" builtinId="0"/>
    <cellStyle name="Normal 2" xfId="2" xr:uid="{DDFB5339-4AD0-415E-BCA3-7E9F14F157EF}"/>
    <cellStyle name="Standard 2" xfId="3" xr:uid="{7EE4EBFC-04E6-4F04-B8AA-CDB48B0E79DB}"/>
    <cellStyle name="Standard 3" xfId="4" xr:uid="{3795A67B-C5D1-4659-B3B6-7CD2AB3B5281}"/>
    <cellStyle name="Titel" xfId="1" xr:uid="{5F2E6097-13F9-4501-BE17-62E64FC17558}"/>
  </cellStyles>
  <dxfs count="25">
    <dxf>
      <numFmt numFmtId="13" formatCode="0%"/>
    </dxf>
    <dxf>
      <font>
        <b val="0"/>
        <i val="0"/>
        <strike val="0"/>
        <condense val="0"/>
        <extend val="0"/>
        <outline val="0"/>
        <shadow val="0"/>
        <u val="none"/>
        <vertAlign val="baseline"/>
        <sz val="12"/>
        <color theme="1"/>
        <name val="Corbel"/>
        <family val="2"/>
        <scheme val="none"/>
      </font>
      <numFmt numFmtId="1" formatCode="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orbel"/>
        <family val="2"/>
        <scheme val="none"/>
      </font>
      <numFmt numFmtId="19" formatCode="m/d/yyyy"/>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orbel"/>
        <family val="2"/>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i val="0"/>
        <strike val="0"/>
        <condense val="0"/>
        <extend val="0"/>
        <outline val="0"/>
        <shadow val="0"/>
        <u val="none"/>
        <vertAlign val="baseline"/>
        <sz val="12"/>
        <color theme="1"/>
        <name val="Corbel"/>
        <scheme val="none"/>
      </font>
      <numFmt numFmtId="1" formatCode="0"/>
      <fill>
        <patternFill patternType="none">
          <fgColor indexed="64"/>
          <bgColor indexed="65"/>
        </patternFill>
      </fill>
      <alignment horizontal="right" vertical="bottom" textRotation="0" wrapText="0" relativeIndent="1"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i val="0"/>
        <strike val="0"/>
        <condense val="0"/>
        <extend val="0"/>
        <outline val="0"/>
        <shadow val="0"/>
        <u val="none"/>
        <vertAlign val="baseline"/>
        <sz val="12"/>
        <color theme="1"/>
        <name val="Corbel"/>
        <scheme val="none"/>
      </font>
      <numFmt numFmtId="1" formatCode="0"/>
      <fill>
        <patternFill patternType="none">
          <fgColor indexed="64"/>
          <bgColor indexed="65"/>
        </patternFill>
      </fill>
      <alignment horizontal="right" vertical="bottom" textRotation="0" wrapText="0" relativeIndent="1"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dxf>
    <dxf>
      <border>
        <bottom style="thin">
          <color indexed="64"/>
        </bottom>
      </border>
    </dxf>
    <dxf>
      <font>
        <b/>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Corbel"/>
        <scheme val="none"/>
      </font>
      <numFmt numFmtId="3" formatCode="#,##0"/>
      <fill>
        <patternFill patternType="none">
          <fgColor indexed="64"/>
          <bgColor indexed="65"/>
        </patternFill>
      </fill>
      <alignment horizontal="right" vertical="bottom" textRotation="0" wrapText="0" relativeIndent="1" justifyLastLine="0" shrinkToFit="0" readingOrder="0"/>
      <border diagonalUp="0" diagonalDown="0">
        <left style="thin">
          <color indexed="64"/>
        </left>
        <right/>
        <top/>
        <bottom style="thin">
          <color theme="5"/>
        </bottom>
      </border>
    </dxf>
    <dxf>
      <font>
        <b val="0"/>
        <i val="0"/>
        <strike val="0"/>
        <condense val="0"/>
        <extend val="0"/>
        <outline val="0"/>
        <shadow val="0"/>
        <u val="none"/>
        <vertAlign val="baseline"/>
        <sz val="12"/>
        <color theme="1"/>
        <name val="Corbel"/>
        <scheme val="none"/>
      </font>
      <numFmt numFmtId="3" formatCode="#,##0"/>
      <fill>
        <patternFill patternType="none">
          <fgColor indexed="64"/>
          <bgColor indexed="65"/>
        </patternFill>
      </fill>
      <alignment horizontal="right" vertical="bottom" textRotation="0" wrapText="0" relativeIndent="1" justifyLastLine="0" shrinkToFit="0" readingOrder="0"/>
      <border diagonalUp="0" diagonalDown="0">
        <left style="thin">
          <color indexed="64"/>
        </left>
        <right/>
        <top/>
        <bottom style="thin">
          <color theme="5"/>
        </bottom>
      </border>
    </dxf>
    <dxf>
      <font>
        <b val="0"/>
        <i val="0"/>
        <strike val="0"/>
        <condense val="0"/>
        <extend val="0"/>
        <outline val="0"/>
        <shadow val="0"/>
        <u val="none"/>
        <vertAlign val="baseline"/>
        <sz val="12"/>
        <color theme="1"/>
        <name val="Corbel"/>
        <scheme val="none"/>
      </font>
      <numFmt numFmtId="3" formatCode="#,##0"/>
      <fill>
        <patternFill patternType="none">
          <fgColor indexed="64"/>
          <bgColor indexed="65"/>
        </patternFill>
      </fill>
      <alignment horizontal="right" vertical="bottom" textRotation="0" wrapText="0" relativeIndent="1" justifyLastLine="0" shrinkToFit="0" readingOrder="0"/>
      <border diagonalUp="0" diagonalDown="0">
        <left style="thin">
          <color indexed="64"/>
        </left>
        <right/>
        <top/>
        <bottom style="thin">
          <color theme="5"/>
        </bottom>
      </border>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outline="0">
        <left style="thin">
          <color indexed="64"/>
        </left>
        <right/>
        <top/>
        <bottom style="thin">
          <color theme="5"/>
        </bottom>
      </border>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outline="0">
        <left style="thin">
          <color indexed="64"/>
        </left>
        <right/>
        <top/>
        <bottom style="thin">
          <color theme="5"/>
        </bottom>
      </border>
    </dxf>
    <dxf>
      <font>
        <b val="0"/>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outline="0">
        <left style="thin">
          <color theme="5"/>
        </left>
        <right/>
        <top/>
        <bottom style="thin">
          <color theme="5"/>
        </bottom>
      </border>
    </dxf>
    <dxf>
      <border outline="0">
        <right style="thin">
          <color rgb="FF000000"/>
        </right>
        <top style="thin">
          <color rgb="FF000000"/>
        </top>
        <bottom style="thin">
          <color rgb="FFC0504D"/>
        </bottom>
      </border>
    </dxf>
    <dxf>
      <font>
        <b val="0"/>
        <i val="0"/>
        <strike val="0"/>
        <condense val="0"/>
        <extend val="0"/>
        <outline val="0"/>
        <shadow val="0"/>
        <u val="none"/>
        <vertAlign val="baseline"/>
        <sz val="12"/>
        <color rgb="FF000000"/>
        <name val="Corbel"/>
        <scheme val="none"/>
      </font>
      <fill>
        <patternFill patternType="none">
          <fgColor rgb="FF000000"/>
          <bgColor rgb="FFFFFFFF"/>
        </patternFill>
      </fill>
      <alignment horizontal="right" vertical="bottom" textRotation="0" wrapText="0" relativeIndent="1" justifyLastLine="0" shrinkToFit="0" readingOrder="0"/>
    </dxf>
    <dxf>
      <border outline="0">
        <bottom style="thin">
          <color rgb="FF000000"/>
        </bottom>
      </border>
    </dxf>
    <dxf>
      <font>
        <b/>
        <i val="0"/>
        <strike val="0"/>
        <condense val="0"/>
        <extend val="0"/>
        <outline val="0"/>
        <shadow val="0"/>
        <u val="none"/>
        <vertAlign val="baseline"/>
        <sz val="12"/>
        <color theme="1"/>
        <name val="Corbel"/>
        <scheme val="none"/>
      </font>
      <fill>
        <patternFill patternType="none">
          <fgColor indexed="64"/>
          <bgColor indexed="65"/>
        </patternFill>
      </fill>
      <alignment horizontal="right" vertical="bottom" textRotation="0" wrapText="0" relativeIndent="1"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07/relationships/slicerCache" Target="slicerCaches/slicerCache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3.xml"/><Relationship Id="rId28" Type="http://schemas.microsoft.com/office/2007/relationships/slicerCache" Target="slicerCaches/slicerCache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microsoft.com/office/2007/relationships/slicerCache" Target="slicerCaches/slicerCache3.xml"/><Relationship Id="rId30" Type="http://schemas.microsoft.com/office/2011/relationships/timelineCache" Target="timelineCaches/timelineCach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[EX24_HB_Chap18_Pivottable.xlsx]Diagram!SalesAnalysis</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Diagram!$B$3:$B$4</c:f>
              <c:strCache>
                <c:ptCount val="1"/>
                <c:pt idx="0">
                  <c:v>Refrigeration units</c:v>
                </c:pt>
              </c:strCache>
            </c:strRef>
          </c:tx>
          <c:spPr>
            <a:solidFill>
              <a:schemeClr val="accent1"/>
            </a:solidFill>
            <a:ln>
              <a:noFill/>
            </a:ln>
            <a:effectLst/>
          </c:spPr>
          <c:invertIfNegative val="0"/>
          <c:cat>
            <c:strRef>
              <c:f>Diagram!$A$5:$A$7</c:f>
              <c:strCache>
                <c:ptCount val="2"/>
                <c:pt idx="0">
                  <c:v>South</c:v>
                </c:pt>
                <c:pt idx="1">
                  <c:v>West</c:v>
                </c:pt>
              </c:strCache>
            </c:strRef>
          </c:cat>
          <c:val>
            <c:numRef>
              <c:f>Diagram!$B$5:$B$7</c:f>
              <c:numCache>
                <c:formatCode>#,##0</c:formatCode>
                <c:ptCount val="2"/>
                <c:pt idx="0">
                  <c:v>310000</c:v>
                </c:pt>
                <c:pt idx="1">
                  <c:v>300000</c:v>
                </c:pt>
              </c:numCache>
            </c:numRef>
          </c:val>
          <c:extLst>
            <c:ext xmlns:c16="http://schemas.microsoft.com/office/drawing/2014/chart" uri="{C3380CC4-5D6E-409C-BE32-E72D297353CC}">
              <c16:uniqueId val="{00000000-F4E3-4E24-AA55-4F280D53D4A4}"/>
            </c:ext>
          </c:extLst>
        </c:ser>
        <c:ser>
          <c:idx val="1"/>
          <c:order val="1"/>
          <c:tx>
            <c:strRef>
              <c:f>Diagram!$C$3:$C$4</c:f>
              <c:strCache>
                <c:ptCount val="1"/>
                <c:pt idx="0">
                  <c:v>Washing machines</c:v>
                </c:pt>
              </c:strCache>
            </c:strRef>
          </c:tx>
          <c:spPr>
            <a:solidFill>
              <a:schemeClr val="accent2"/>
            </a:solidFill>
            <a:ln>
              <a:noFill/>
            </a:ln>
            <a:effectLst/>
          </c:spPr>
          <c:invertIfNegative val="0"/>
          <c:cat>
            <c:strRef>
              <c:f>Diagram!$A$5:$A$7</c:f>
              <c:strCache>
                <c:ptCount val="2"/>
                <c:pt idx="0">
                  <c:v>South</c:v>
                </c:pt>
                <c:pt idx="1">
                  <c:v>West</c:v>
                </c:pt>
              </c:strCache>
            </c:strRef>
          </c:cat>
          <c:val>
            <c:numRef>
              <c:f>Diagram!$C$5:$C$7</c:f>
              <c:numCache>
                <c:formatCode>#,##0</c:formatCode>
                <c:ptCount val="2"/>
                <c:pt idx="0">
                  <c:v>240000</c:v>
                </c:pt>
                <c:pt idx="1">
                  <c:v>260000</c:v>
                </c:pt>
              </c:numCache>
            </c:numRef>
          </c:val>
          <c:extLst>
            <c:ext xmlns:c16="http://schemas.microsoft.com/office/drawing/2014/chart" uri="{C3380CC4-5D6E-409C-BE32-E72D297353CC}">
              <c16:uniqueId val="{00000001-F4E3-4E24-AA55-4F280D53D4A4}"/>
            </c:ext>
          </c:extLst>
        </c:ser>
        <c:dLbls>
          <c:showLegendKey val="0"/>
          <c:showVal val="0"/>
          <c:showCatName val="0"/>
          <c:showSerName val="0"/>
          <c:showPercent val="0"/>
          <c:showBubbleSize val="0"/>
        </c:dLbls>
        <c:gapWidth val="219"/>
        <c:overlap val="-27"/>
        <c:axId val="1557800767"/>
        <c:axId val="1557801727"/>
      </c:barChart>
      <c:catAx>
        <c:axId val="1557800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7801727"/>
        <c:crosses val="autoZero"/>
        <c:auto val="1"/>
        <c:lblAlgn val="ctr"/>
        <c:lblOffset val="100"/>
        <c:noMultiLvlLbl val="0"/>
      </c:catAx>
      <c:valAx>
        <c:axId val="15578017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5780076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158750</xdr:colOff>
      <xdr:row>0</xdr:row>
      <xdr:rowOff>88900</xdr:rowOff>
    </xdr:from>
    <xdr:to>
      <xdr:col>6</xdr:col>
      <xdr:colOff>1149350</xdr:colOff>
      <xdr:row>14</xdr:row>
      <xdr:rowOff>47619</xdr:rowOff>
    </xdr:to>
    <mc:AlternateContent xmlns:mc="http://schemas.openxmlformats.org/markup-compatibility/2006" xmlns:a14="http://schemas.microsoft.com/office/drawing/2010/main">
      <mc:Choice Requires="a14">
        <xdr:graphicFrame macro="">
          <xdr:nvGraphicFramePr>
            <xdr:cNvPr id="2" name="Representative">
              <a:extLst>
                <a:ext uri="{FF2B5EF4-FFF2-40B4-BE49-F238E27FC236}">
                  <a16:creationId xmlns:a16="http://schemas.microsoft.com/office/drawing/2014/main" id="{ECBCDDF0-62EF-FA16-0400-6703DB759E2C}"/>
                </a:ext>
              </a:extLst>
            </xdr:cNvPr>
            <xdr:cNvGraphicFramePr/>
          </xdr:nvGraphicFramePr>
          <xdr:xfrm>
            <a:off x="0" y="0"/>
            <a:ext cx="0" cy="0"/>
          </xdr:xfrm>
          <a:graphic>
            <a:graphicData uri="http://schemas.microsoft.com/office/drawing/2010/slicer">
              <sle:slicer xmlns:sle="http://schemas.microsoft.com/office/drawing/2010/slicer" name="Representative"/>
            </a:graphicData>
          </a:graphic>
        </xdr:graphicFrame>
      </mc:Choice>
      <mc:Fallback xmlns="">
        <xdr:sp macro="" textlink="">
          <xdr:nvSpPr>
            <xdr:cNvPr id="0" name=""/>
            <xdr:cNvSpPr>
              <a:spLocks noTextEdit="1"/>
            </xdr:cNvSpPr>
          </xdr:nvSpPr>
          <xdr:spPr>
            <a:xfrm>
              <a:off x="6070600" y="88900"/>
              <a:ext cx="1828800" cy="271461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736600</xdr:colOff>
      <xdr:row>0</xdr:row>
      <xdr:rowOff>158750</xdr:rowOff>
    </xdr:from>
    <xdr:to>
      <xdr:col>7</xdr:col>
      <xdr:colOff>1212850</xdr:colOff>
      <xdr:row>14</xdr:row>
      <xdr:rowOff>117469</xdr:rowOff>
    </xdr:to>
    <mc:AlternateContent xmlns:mc="http://schemas.openxmlformats.org/markup-compatibility/2006" xmlns:a14="http://schemas.microsoft.com/office/drawing/2010/main">
      <mc:Choice Requires="a14">
        <xdr:graphicFrame macro="">
          <xdr:nvGraphicFramePr>
            <xdr:cNvPr id="3" name="Product group">
              <a:extLst>
                <a:ext uri="{FF2B5EF4-FFF2-40B4-BE49-F238E27FC236}">
                  <a16:creationId xmlns:a16="http://schemas.microsoft.com/office/drawing/2014/main" id="{0EE29985-30FF-E888-08EE-B2FA79AB573E}"/>
                </a:ext>
              </a:extLst>
            </xdr:cNvPr>
            <xdr:cNvGraphicFramePr/>
          </xdr:nvGraphicFramePr>
          <xdr:xfrm>
            <a:off x="0" y="0"/>
            <a:ext cx="0" cy="0"/>
          </xdr:xfrm>
          <a:graphic>
            <a:graphicData uri="http://schemas.microsoft.com/office/drawing/2010/slicer">
              <sle:slicer xmlns:sle="http://schemas.microsoft.com/office/drawing/2010/slicer" name="Product group"/>
            </a:graphicData>
          </a:graphic>
        </xdr:graphicFrame>
      </mc:Choice>
      <mc:Fallback xmlns="">
        <xdr:sp macro="" textlink="">
          <xdr:nvSpPr>
            <xdr:cNvPr id="0" name=""/>
            <xdr:cNvSpPr>
              <a:spLocks noTextEdit="1"/>
            </xdr:cNvSpPr>
          </xdr:nvSpPr>
          <xdr:spPr>
            <a:xfrm>
              <a:off x="7937500" y="158750"/>
              <a:ext cx="1828800" cy="271461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984250</xdr:colOff>
      <xdr:row>8</xdr:row>
      <xdr:rowOff>12700</xdr:rowOff>
    </xdr:from>
    <xdr:to>
      <xdr:col>7</xdr:col>
      <xdr:colOff>476250</xdr:colOff>
      <xdr:row>21</xdr:row>
      <xdr:rowOff>168269</xdr:rowOff>
    </xdr:to>
    <mc:AlternateContent xmlns:mc="http://schemas.openxmlformats.org/markup-compatibility/2006" xmlns:a14="http://schemas.microsoft.com/office/drawing/2010/main">
      <mc:Choice Requires="a14">
        <xdr:graphicFrame macro="">
          <xdr:nvGraphicFramePr>
            <xdr:cNvPr id="4" name="Region">
              <a:extLst>
                <a:ext uri="{FF2B5EF4-FFF2-40B4-BE49-F238E27FC236}">
                  <a16:creationId xmlns:a16="http://schemas.microsoft.com/office/drawing/2014/main" id="{E951184E-BFBC-C768-E69A-CAAC2C4EF077}"/>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896100" y="1587500"/>
              <a:ext cx="1828800" cy="271461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19050</xdr:colOff>
      <xdr:row>8</xdr:row>
      <xdr:rowOff>19050</xdr:rowOff>
    </xdr:from>
    <xdr:to>
      <xdr:col>9</xdr:col>
      <xdr:colOff>292100</xdr:colOff>
      <xdr:row>15</xdr:row>
      <xdr:rowOff>12700</xdr:rowOff>
    </xdr:to>
    <mc:AlternateContent xmlns:mc="http://schemas.openxmlformats.org/markup-compatibility/2006" xmlns:tsle="http://schemas.microsoft.com/office/drawing/2012/timeslicer">
      <mc:Choice Requires="tsle">
        <xdr:graphicFrame macro="">
          <xdr:nvGraphicFramePr>
            <xdr:cNvPr id="2" name="Day">
              <a:extLst>
                <a:ext uri="{FF2B5EF4-FFF2-40B4-BE49-F238E27FC236}">
                  <a16:creationId xmlns:a16="http://schemas.microsoft.com/office/drawing/2014/main" id="{141930A7-B0DD-5F38-94F7-92432F97427E}"/>
                </a:ext>
              </a:extLst>
            </xdr:cNvPr>
            <xdr:cNvGraphicFramePr/>
          </xdr:nvGraphicFramePr>
          <xdr:xfrm>
            <a:off x="0" y="0"/>
            <a:ext cx="0" cy="0"/>
          </xdr:xfrm>
          <a:graphic>
            <a:graphicData uri="http://schemas.microsoft.com/office/drawing/2012/timeslicer">
              <tsle:timeslicer name="Day"/>
            </a:graphicData>
          </a:graphic>
        </xdr:graphicFrame>
      </mc:Choice>
      <mc:Fallback xmlns="">
        <xdr:sp macro="" textlink="">
          <xdr:nvSpPr>
            <xdr:cNvPr id="0" name=""/>
            <xdr:cNvSpPr>
              <a:spLocks noTextEdit="1"/>
            </xdr:cNvSpPr>
          </xdr:nvSpPr>
          <xdr:spPr>
            <a:xfrm>
              <a:off x="2457450" y="1631950"/>
              <a:ext cx="5499100" cy="1371600"/>
            </a:xfrm>
            <a:prstGeom prst="rect">
              <a:avLst/>
            </a:prstGeom>
            <a:solidFill>
              <a:prstClr val="white"/>
            </a:solidFill>
            <a:ln w="1">
              <a:solidFill>
                <a:prstClr val="green"/>
              </a:solidFill>
            </a:ln>
          </xdr:spPr>
          <xdr:txBody>
            <a:bodyPr vertOverflow="clip" horzOverflow="clip"/>
            <a:lstStyle/>
            <a:p>
              <a:r>
                <a:rPr lang="en-US" sz="1100"/>
                <a:t>Timeline: Works in Excel 2013 or higher. Do not move or resize.</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9</xdr:row>
      <xdr:rowOff>92075</xdr:rowOff>
    </xdr:from>
    <xdr:to>
      <xdr:col>4</xdr:col>
      <xdr:colOff>6350</xdr:colOff>
      <xdr:row>23</xdr:row>
      <xdr:rowOff>79375</xdr:rowOff>
    </xdr:to>
    <xdr:graphicFrame macro="">
      <xdr:nvGraphicFramePr>
        <xdr:cNvPr id="2" name="Chart 1">
          <a:extLst>
            <a:ext uri="{FF2B5EF4-FFF2-40B4-BE49-F238E27FC236}">
              <a16:creationId xmlns:a16="http://schemas.microsoft.com/office/drawing/2014/main" id="{A190FBE6-67C2-9E5B-1AB3-8E388EE93B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660400</xdr:colOff>
      <xdr:row>9</xdr:row>
      <xdr:rowOff>95250</xdr:rowOff>
    </xdr:from>
    <xdr:to>
      <xdr:col>6</xdr:col>
      <xdr:colOff>1238250</xdr:colOff>
      <xdr:row>23</xdr:row>
      <xdr:rowOff>53969</xdr:rowOff>
    </xdr:to>
    <mc:AlternateContent xmlns:mc="http://schemas.openxmlformats.org/markup-compatibility/2006">
      <mc:Choice xmlns:a14="http://schemas.microsoft.com/office/drawing/2010/main" Requires="a14">
        <xdr:graphicFrame macro="">
          <xdr:nvGraphicFramePr>
            <xdr:cNvPr id="3" name="Product group 1">
              <a:extLst>
                <a:ext uri="{FF2B5EF4-FFF2-40B4-BE49-F238E27FC236}">
                  <a16:creationId xmlns:a16="http://schemas.microsoft.com/office/drawing/2014/main" id="{39CF6128-2866-DF17-5243-A005BD1F45EF}"/>
                </a:ext>
              </a:extLst>
            </xdr:cNvPr>
            <xdr:cNvGraphicFramePr/>
          </xdr:nvGraphicFramePr>
          <xdr:xfrm>
            <a:off x="0" y="0"/>
            <a:ext cx="0" cy="0"/>
          </xdr:xfrm>
          <a:graphic>
            <a:graphicData uri="http://schemas.microsoft.com/office/drawing/2010/slicer">
              <sle:slicer xmlns:sle="http://schemas.microsoft.com/office/drawing/2010/slicer" name="Product group 1"/>
            </a:graphicData>
          </a:graphic>
        </xdr:graphicFrame>
      </mc:Choice>
      <mc:Fallback>
        <xdr:sp macro="" textlink="">
          <xdr:nvSpPr>
            <xdr:cNvPr id="0" name=""/>
            <xdr:cNvSpPr>
              <a:spLocks noTextEdit="1"/>
            </xdr:cNvSpPr>
          </xdr:nvSpPr>
          <xdr:spPr>
            <a:xfrm>
              <a:off x="6343650" y="1866900"/>
              <a:ext cx="1828800" cy="271461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95250</xdr:colOff>
      <xdr:row>9</xdr:row>
      <xdr:rowOff>88900</xdr:rowOff>
    </xdr:from>
    <xdr:to>
      <xdr:col>5</xdr:col>
      <xdr:colOff>635000</xdr:colOff>
      <xdr:row>23</xdr:row>
      <xdr:rowOff>47619</xdr:rowOff>
    </xdr:to>
    <mc:AlternateContent xmlns:mc="http://schemas.openxmlformats.org/markup-compatibility/2006">
      <mc:Choice xmlns:a14="http://schemas.microsoft.com/office/drawing/2010/main" Requires="a14">
        <xdr:graphicFrame macro="">
          <xdr:nvGraphicFramePr>
            <xdr:cNvPr id="4" name="Region 1">
              <a:extLst>
                <a:ext uri="{FF2B5EF4-FFF2-40B4-BE49-F238E27FC236}">
                  <a16:creationId xmlns:a16="http://schemas.microsoft.com/office/drawing/2014/main" id="{5CCE06E8-CD79-7709-C6BA-BE13BFABBDAE}"/>
                </a:ext>
              </a:extLst>
            </xdr:cNvPr>
            <xdr:cNvGraphicFramePr/>
          </xdr:nvGraphicFramePr>
          <xdr:xfrm>
            <a:off x="0" y="0"/>
            <a:ext cx="0" cy="0"/>
          </xdr:xfrm>
          <a:graphic>
            <a:graphicData uri="http://schemas.microsoft.com/office/drawing/2010/slicer">
              <sle:slicer xmlns:sle="http://schemas.microsoft.com/office/drawing/2010/slicer" name="Region 1"/>
            </a:graphicData>
          </a:graphic>
        </xdr:graphicFrame>
      </mc:Choice>
      <mc:Fallback>
        <xdr:sp macro="" textlink="">
          <xdr:nvSpPr>
            <xdr:cNvPr id="0" name=""/>
            <xdr:cNvSpPr>
              <a:spLocks noTextEdit="1"/>
            </xdr:cNvSpPr>
          </xdr:nvSpPr>
          <xdr:spPr>
            <a:xfrm>
              <a:off x="4489450" y="1860550"/>
              <a:ext cx="1828800" cy="271461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lmut Vonhoegen" refreshedDate="45811.550789699075" createdVersion="8" refreshedVersion="8" minRefreshableVersion="3" recordCount="16" xr:uid="{2E9059C3-F754-42CF-8A45-6494A8DEFA3C}">
  <cacheSource type="worksheet">
    <worksheetSource name="SalesResults"/>
  </cacheSource>
  <cacheFields count="8">
    <cacheField name="Representative" numFmtId="0">
      <sharedItems count="8">
        <s v="Hansen"/>
        <s v="Gernot"/>
        <s v="Schlier"/>
        <s v="Gundar"/>
        <s v="Seiffert"/>
        <s v="Adam"/>
        <s v="Karit"/>
        <s v="Lemgo"/>
      </sharedItems>
      <fieldGroup par="6"/>
    </cacheField>
    <cacheField name="Product group" numFmtId="0">
      <sharedItems count="2">
        <s v="Washing machines"/>
        <s v="Refrigeration units"/>
      </sharedItems>
    </cacheField>
    <cacheField name="Region" numFmtId="0">
      <sharedItems count="4">
        <s v="East"/>
        <s v="West"/>
        <s v="Nord"/>
        <s v="South"/>
      </sharedItems>
    </cacheField>
    <cacheField name="2022" numFmtId="3">
      <sharedItems containsSemiMixedTypes="0" containsString="0" containsNumber="1" containsInteger="1" minValue="110000" maxValue="200022"/>
    </cacheField>
    <cacheField name="2023" numFmtId="3">
      <sharedItems containsSemiMixedTypes="0" containsString="0" containsNumber="1" containsInteger="1" minValue="110000" maxValue="230000"/>
    </cacheField>
    <cacheField name="2024" numFmtId="3">
      <sharedItems containsSemiMixedTypes="0" containsString="0" containsNumber="1" containsInteger="1" minValue="120000" maxValue="180000"/>
    </cacheField>
    <cacheField name="Representative2" numFmtId="0" databaseField="0">
      <fieldGroup base="0">
        <discretePr count="8">
          <x v="1"/>
          <x v="1"/>
          <x v="0"/>
          <x v="0"/>
          <x v="1"/>
          <x v="1"/>
          <x v="0"/>
          <x v="1"/>
        </discretePr>
        <groupItems count="2">
          <s v="Group1"/>
          <s v="Group2"/>
        </groupItems>
      </fieldGroup>
    </cacheField>
    <cacheField name="Planned value" numFmtId="0" formula="'2024'*1.2" databaseField="0"/>
  </cacheFields>
  <extLst>
    <ext xmlns:x14="http://schemas.microsoft.com/office/spreadsheetml/2009/9/main" uri="{725AE2AE-9491-48be-B2B4-4EB974FC3084}">
      <x14:pivotCacheDefinition pivotCacheId="1989181992"/>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lmut Vonhoegen" refreshedDate="45812.603741550927" createdVersion="8" refreshedVersion="8" minRefreshableVersion="3" recordCount="31" xr:uid="{1D9E4A24-E259-4C78-AAD6-2D4CFE61F710}">
  <cacheSource type="worksheet">
    <worksheetSource name="Testresults"/>
  </cacheSource>
  <cacheFields count="3">
    <cacheField name="Test person" numFmtId="0">
      <sharedItems containsSemiMixedTypes="0" containsString="0" containsNumber="1" containsInteger="1" minValue="1" maxValue="31"/>
    </cacheField>
    <cacheField name="Age" numFmtId="1">
      <sharedItems containsSemiMixedTypes="0" containsString="0" containsNumber="1" containsInteger="1" minValue="10" maxValue="49" count="27">
        <n v="22"/>
        <n v="38"/>
        <n v="46"/>
        <n v="14"/>
        <n v="11"/>
        <n v="28"/>
        <n v="44"/>
        <n v="10"/>
        <n v="13"/>
        <n v="23"/>
        <n v="31"/>
        <n v="30"/>
        <n v="47"/>
        <n v="33"/>
        <n v="49"/>
        <n v="42"/>
        <n v="48"/>
        <n v="19"/>
        <n v="43"/>
        <n v="20"/>
        <n v="45"/>
        <n v="29"/>
        <n v="34"/>
        <n v="32"/>
        <n v="41"/>
        <n v="39"/>
        <n v="37"/>
      </sharedItems>
      <fieldGroup base="1">
        <rangePr startNum="10" endNum="49" groupInterval="10"/>
        <groupItems count="6">
          <s v="&lt;10"/>
          <s v="10-19"/>
          <s v="20-29"/>
          <s v="30-39"/>
          <s v="40-49"/>
          <s v="&gt;50"/>
        </groupItems>
      </fieldGroup>
    </cacheField>
    <cacheField name="Test result" numFmtId="1">
      <sharedItems containsSemiMixedTypes="0" containsString="0" containsNumber="1" containsInteger="1" minValue="1085" maxValue="5036" count="31">
        <n v="5036"/>
        <n v="4873"/>
        <n v="4762"/>
        <n v="4683"/>
        <n v="4563"/>
        <n v="4481"/>
        <n v="4381"/>
        <n v="4284"/>
        <n v="4168"/>
        <n v="3942"/>
        <n v="3895"/>
        <n v="3745"/>
        <n v="3494"/>
        <n v="3400"/>
        <n v="3330"/>
        <n v="3308"/>
        <n v="3218"/>
        <n v="3099"/>
        <n v="2939"/>
        <n v="2879"/>
        <n v="2833"/>
        <n v="2364"/>
        <n v="2286"/>
        <n v="2046"/>
        <n v="1985"/>
        <n v="1969"/>
        <n v="1414"/>
        <n v="1374"/>
        <n v="1334"/>
        <n v="1165"/>
        <n v="1085"/>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lmut Vonhoegen" refreshedDate="45812.622259490738" createdVersion="8" refreshedVersion="8" minRefreshableVersion="3" recordCount="31" xr:uid="{2C99C2A3-3009-49D4-9786-1DE09B627A96}">
  <cacheSource type="worksheet">
    <worksheetSource name="Visitors"/>
  </cacheSource>
  <cacheFields count="3">
    <cacheField name="Day" numFmtId="14">
      <sharedItems containsSemiMixedTypes="0" containsNonDate="0" containsDate="1" containsString="0" minDate="2025-03-01T00:00:00" maxDate="2025-04-01T00:00:00" count="31">
        <d v="2025-03-01T00:00:00"/>
        <d v="2025-03-02T00:00:00"/>
        <d v="2025-03-03T00:00:00"/>
        <d v="2025-03-04T00:00:00"/>
        <d v="2025-03-05T00:00:00"/>
        <d v="2025-03-06T00:00:00"/>
        <d v="2025-03-07T00:00:00"/>
        <d v="2025-03-08T00:00:00"/>
        <d v="2025-03-09T00:00:00"/>
        <d v="2025-03-10T00:00:00"/>
        <d v="2025-03-11T00:00:00"/>
        <d v="2025-03-12T00:00:00"/>
        <d v="2025-03-13T00:00:00"/>
        <d v="2025-03-14T00:00:00"/>
        <d v="2025-03-15T00:00:00"/>
        <d v="2025-03-16T00:00:00"/>
        <d v="2025-03-17T00:00:00"/>
        <d v="2025-03-18T00:00:00"/>
        <d v="2025-03-19T00:00:00"/>
        <d v="2025-03-20T00:00:00"/>
        <d v="2025-03-21T00:00:00"/>
        <d v="2025-03-22T00:00:00"/>
        <d v="2025-03-23T00:00:00"/>
        <d v="2025-03-24T00:00:00"/>
        <d v="2025-03-25T00:00:00"/>
        <d v="2025-03-26T00:00:00"/>
        <d v="2025-03-27T00:00:00"/>
        <d v="2025-03-28T00:00:00"/>
        <d v="2025-03-29T00:00:00"/>
        <d v="2025-03-30T00:00:00"/>
        <d v="2025-03-31T00:00:00"/>
      </sharedItems>
      <fieldGroup par="2"/>
    </cacheField>
    <cacheField name="Number" numFmtId="1">
      <sharedItems containsSemiMixedTypes="0" containsString="0" containsNumber="1" minValue="3.3677677582731613" maxValue="458.24245035696384"/>
    </cacheField>
    <cacheField name="Days (Day)" numFmtId="0" databaseField="0">
      <fieldGroup base="0">
        <rangePr groupBy="days" startDate="2025-03-01T00:00:00" endDate="2025-04-01T00:00:00" groupInterval="7"/>
        <groupItems count="7">
          <s v="&lt;3/1/2025"/>
          <s v="3/1/2025 - 3/7/2025"/>
          <s v="3/8/2025 - 3/14/2025"/>
          <s v="3/15/2025 - 3/21/2025"/>
          <s v="3/22/2025 - 3/28/2025"/>
          <s v="3/29/2025 - 4/1/2025"/>
          <s v="&gt;4/1/2025"/>
        </groupItems>
      </fieldGroup>
    </cacheField>
  </cacheFields>
  <extLst>
    <ext xmlns:x14="http://schemas.microsoft.com/office/spreadsheetml/2009/9/main" uri="{725AE2AE-9491-48be-B2B4-4EB974FC3084}">
      <x14:pivotCacheDefinition pivotCacheId="1815509369"/>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elmut Vonhoegen" refreshedDate="45811.550789699075" createdVersion="8" refreshedVersion="8" minRefreshableVersion="3" recordCount="16" xr:uid="{6AE823D5-38B0-4A11-9805-A90BB851B124}">
  <cacheSource type="worksheet">
    <worksheetSource name="SalesResults"/>
  </cacheSource>
  <cacheFields count="8">
    <cacheField name="Representative" numFmtId="0">
      <sharedItems count="8">
        <s v="Hansen"/>
        <s v="Gernot"/>
        <s v="Schlier"/>
        <s v="Gundar"/>
        <s v="Seiffert"/>
        <s v="Adam"/>
        <s v="Karit"/>
        <s v="Lemgo"/>
      </sharedItems>
      <fieldGroup par="6"/>
    </cacheField>
    <cacheField name="Product group" numFmtId="0">
      <sharedItems count="3">
        <s v="Washing machines"/>
        <s v="Refrigeration units"/>
        <s v="R/W" f="1"/>
      </sharedItems>
    </cacheField>
    <cacheField name="Region" numFmtId="0">
      <sharedItems count="4">
        <s v="East"/>
        <s v="West"/>
        <s v="Nord"/>
        <s v="South"/>
      </sharedItems>
    </cacheField>
    <cacheField name="2022" numFmtId="3">
      <sharedItems containsSemiMixedTypes="0" containsString="0" containsNumber="1" containsInteger="1" minValue="110000" maxValue="200022"/>
    </cacheField>
    <cacheField name="2023" numFmtId="3">
      <sharedItems containsSemiMixedTypes="0" containsString="0" containsNumber="1" containsInteger="1" minValue="110000" maxValue="230000"/>
    </cacheField>
    <cacheField name="2024" numFmtId="3">
      <sharedItems containsSemiMixedTypes="0" containsString="0" containsNumber="1" containsInteger="1" minValue="120000" maxValue="180000"/>
    </cacheField>
    <cacheField name="Representative2" numFmtId="0" databaseField="0">
      <fieldGroup base="0">
        <discretePr count="8">
          <x v="1"/>
          <x v="1"/>
          <x v="0"/>
          <x v="0"/>
          <x v="1"/>
          <x v="1"/>
          <x v="0"/>
          <x v="1"/>
        </discretePr>
        <groupItems count="2">
          <s v="Group1"/>
          <s v="Group2"/>
        </groupItems>
      </fieldGroup>
    </cacheField>
    <cacheField name="Planned value" numFmtId="0" formula="'2024'*1.2" databaseField="0"/>
  </cacheFields>
  <calculatedItems count="1">
    <calculatedItem formula="'Product group'['Refrigeration units']/'Product group'['Washing machines']">
      <pivotArea cacheIndex="1" outline="0" fieldPosition="0">
        <references count="1">
          <reference field="1" count="1">
            <x v="2"/>
          </reference>
        </references>
      </pivotArea>
    </calculatedItem>
  </calculatedItems>
  <extLst>
    <ext xmlns:x14="http://schemas.microsoft.com/office/spreadsheetml/2009/9/main" uri="{725AE2AE-9491-48be-B2B4-4EB974FC3084}">
      <x14:pivotCacheDefinition pivotCacheId="93482764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
  <r>
    <x v="0"/>
    <x v="0"/>
    <x v="0"/>
    <n v="200022"/>
    <n v="140000"/>
    <n v="120000"/>
  </r>
  <r>
    <x v="0"/>
    <x v="1"/>
    <x v="0"/>
    <n v="160000"/>
    <n v="160000"/>
    <n v="160000"/>
  </r>
  <r>
    <x v="1"/>
    <x v="0"/>
    <x v="0"/>
    <n v="110000"/>
    <n v="110000"/>
    <n v="180000"/>
  </r>
  <r>
    <x v="1"/>
    <x v="1"/>
    <x v="0"/>
    <n v="150000"/>
    <n v="230000"/>
    <n v="150000"/>
  </r>
  <r>
    <x v="2"/>
    <x v="0"/>
    <x v="1"/>
    <n v="120000"/>
    <n v="180000"/>
    <n v="120000"/>
  </r>
  <r>
    <x v="2"/>
    <x v="1"/>
    <x v="1"/>
    <n v="170000"/>
    <n v="170000"/>
    <n v="170000"/>
  </r>
  <r>
    <x v="3"/>
    <x v="0"/>
    <x v="1"/>
    <n v="120000"/>
    <n v="120000"/>
    <n v="140000"/>
  </r>
  <r>
    <x v="3"/>
    <x v="1"/>
    <x v="1"/>
    <n v="130000"/>
    <n v="130000"/>
    <n v="130000"/>
  </r>
  <r>
    <x v="4"/>
    <x v="0"/>
    <x v="2"/>
    <n v="120000"/>
    <n v="120000"/>
    <n v="120000"/>
  </r>
  <r>
    <x v="4"/>
    <x v="1"/>
    <x v="2"/>
    <n v="140000"/>
    <n v="160000"/>
    <n v="140000"/>
  </r>
  <r>
    <x v="5"/>
    <x v="0"/>
    <x v="2"/>
    <n v="120000"/>
    <n v="120000"/>
    <n v="140000"/>
  </r>
  <r>
    <x v="5"/>
    <x v="1"/>
    <x v="2"/>
    <n v="130000"/>
    <n v="130000"/>
    <n v="130000"/>
  </r>
  <r>
    <x v="6"/>
    <x v="0"/>
    <x v="3"/>
    <n v="120000"/>
    <n v="120000"/>
    <n v="120000"/>
  </r>
  <r>
    <x v="6"/>
    <x v="1"/>
    <x v="3"/>
    <n v="160000"/>
    <n v="160000"/>
    <n v="160000"/>
  </r>
  <r>
    <x v="7"/>
    <x v="0"/>
    <x v="3"/>
    <n v="120000"/>
    <n v="120000"/>
    <n v="120000"/>
  </r>
  <r>
    <x v="7"/>
    <x v="1"/>
    <x v="3"/>
    <n v="150000"/>
    <n v="150000"/>
    <n v="15000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n v="1"/>
    <x v="0"/>
    <x v="0"/>
  </r>
  <r>
    <n v="2"/>
    <x v="1"/>
    <x v="1"/>
  </r>
  <r>
    <n v="3"/>
    <x v="2"/>
    <x v="2"/>
  </r>
  <r>
    <n v="4"/>
    <x v="3"/>
    <x v="3"/>
  </r>
  <r>
    <n v="5"/>
    <x v="4"/>
    <x v="4"/>
  </r>
  <r>
    <n v="6"/>
    <x v="5"/>
    <x v="5"/>
  </r>
  <r>
    <n v="7"/>
    <x v="6"/>
    <x v="6"/>
  </r>
  <r>
    <n v="8"/>
    <x v="7"/>
    <x v="7"/>
  </r>
  <r>
    <n v="9"/>
    <x v="8"/>
    <x v="8"/>
  </r>
  <r>
    <n v="10"/>
    <x v="9"/>
    <x v="9"/>
  </r>
  <r>
    <n v="11"/>
    <x v="10"/>
    <x v="10"/>
  </r>
  <r>
    <n v="12"/>
    <x v="8"/>
    <x v="11"/>
  </r>
  <r>
    <n v="13"/>
    <x v="11"/>
    <x v="12"/>
  </r>
  <r>
    <n v="14"/>
    <x v="12"/>
    <x v="13"/>
  </r>
  <r>
    <n v="15"/>
    <x v="13"/>
    <x v="14"/>
  </r>
  <r>
    <n v="16"/>
    <x v="14"/>
    <x v="15"/>
  </r>
  <r>
    <n v="17"/>
    <x v="15"/>
    <x v="16"/>
  </r>
  <r>
    <n v="18"/>
    <x v="16"/>
    <x v="17"/>
  </r>
  <r>
    <n v="19"/>
    <x v="17"/>
    <x v="18"/>
  </r>
  <r>
    <n v="20"/>
    <x v="18"/>
    <x v="19"/>
  </r>
  <r>
    <n v="21"/>
    <x v="5"/>
    <x v="20"/>
  </r>
  <r>
    <n v="22"/>
    <x v="19"/>
    <x v="21"/>
  </r>
  <r>
    <n v="23"/>
    <x v="20"/>
    <x v="22"/>
  </r>
  <r>
    <n v="24"/>
    <x v="21"/>
    <x v="23"/>
  </r>
  <r>
    <n v="25"/>
    <x v="22"/>
    <x v="24"/>
  </r>
  <r>
    <n v="26"/>
    <x v="23"/>
    <x v="25"/>
  </r>
  <r>
    <n v="27"/>
    <x v="24"/>
    <x v="26"/>
  </r>
  <r>
    <n v="28"/>
    <x v="25"/>
    <x v="27"/>
  </r>
  <r>
    <n v="29"/>
    <x v="26"/>
    <x v="28"/>
  </r>
  <r>
    <n v="30"/>
    <x v="13"/>
    <x v="29"/>
  </r>
  <r>
    <n v="31"/>
    <x v="17"/>
    <x v="3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x v="0"/>
    <n v="342.65518574206527"/>
  </r>
  <r>
    <x v="1"/>
    <n v="286.70943980887364"/>
  </r>
  <r>
    <x v="2"/>
    <n v="336.95859294800294"/>
  </r>
  <r>
    <x v="3"/>
    <n v="403.89157233713132"/>
  </r>
  <r>
    <x v="4"/>
    <n v="172.68215296690519"/>
  </r>
  <r>
    <x v="5"/>
    <n v="124.97451797586234"/>
  </r>
  <r>
    <x v="6"/>
    <n v="28.291270944088179"/>
  </r>
  <r>
    <x v="7"/>
    <n v="122.12217188999828"/>
  </r>
  <r>
    <x v="8"/>
    <n v="435.40036167309148"/>
  </r>
  <r>
    <x v="9"/>
    <n v="430.50222143158265"/>
  </r>
  <r>
    <x v="10"/>
    <n v="345.86690957298839"/>
  </r>
  <r>
    <x v="11"/>
    <n v="182.46914631891485"/>
  </r>
  <r>
    <x v="12"/>
    <n v="203.03622806267572"/>
  </r>
  <r>
    <x v="13"/>
    <n v="312.3460335381468"/>
  </r>
  <r>
    <x v="14"/>
    <n v="253.94560813947237"/>
  </r>
  <r>
    <x v="15"/>
    <n v="3.3677677582731613"/>
  </r>
  <r>
    <x v="16"/>
    <n v="348.39738400071741"/>
  </r>
  <r>
    <x v="17"/>
    <n v="44.258501045721594"/>
  </r>
  <r>
    <x v="18"/>
    <n v="136.28900003177841"/>
  </r>
  <r>
    <x v="19"/>
    <n v="407.81954209568335"/>
  </r>
  <r>
    <x v="20"/>
    <n v="39.273151706327702"/>
  </r>
  <r>
    <x v="21"/>
    <n v="175.17313784436595"/>
  </r>
  <r>
    <x v="22"/>
    <n v="88.936999518047656"/>
  </r>
  <r>
    <x v="23"/>
    <n v="373.82249674608215"/>
  </r>
  <r>
    <x v="24"/>
    <n v="334.29077327274229"/>
  </r>
  <r>
    <x v="25"/>
    <n v="173.23454160189732"/>
  </r>
  <r>
    <x v="26"/>
    <n v="159.98330223354142"/>
  </r>
  <r>
    <x v="27"/>
    <n v="359.56146561035223"/>
  </r>
  <r>
    <x v="28"/>
    <n v="416.70398926947945"/>
  </r>
  <r>
    <x v="29"/>
    <n v="73.428845557515217"/>
  </r>
  <r>
    <x v="30"/>
    <n v="458.24245035696384"/>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
  <r>
    <x v="0"/>
    <x v="0"/>
    <x v="0"/>
    <n v="200022"/>
    <n v="140000"/>
    <n v="120000"/>
  </r>
  <r>
    <x v="0"/>
    <x v="1"/>
    <x v="0"/>
    <n v="160000"/>
    <n v="160000"/>
    <n v="160000"/>
  </r>
  <r>
    <x v="1"/>
    <x v="0"/>
    <x v="0"/>
    <n v="110000"/>
    <n v="110000"/>
    <n v="180000"/>
  </r>
  <r>
    <x v="1"/>
    <x v="1"/>
    <x v="0"/>
    <n v="150000"/>
    <n v="230000"/>
    <n v="150000"/>
  </r>
  <r>
    <x v="2"/>
    <x v="0"/>
    <x v="1"/>
    <n v="120000"/>
    <n v="180000"/>
    <n v="120000"/>
  </r>
  <r>
    <x v="2"/>
    <x v="1"/>
    <x v="1"/>
    <n v="170000"/>
    <n v="170000"/>
    <n v="170000"/>
  </r>
  <r>
    <x v="3"/>
    <x v="0"/>
    <x v="1"/>
    <n v="120000"/>
    <n v="120000"/>
    <n v="140000"/>
  </r>
  <r>
    <x v="3"/>
    <x v="1"/>
    <x v="1"/>
    <n v="130000"/>
    <n v="130000"/>
    <n v="130000"/>
  </r>
  <r>
    <x v="4"/>
    <x v="0"/>
    <x v="2"/>
    <n v="120000"/>
    <n v="120000"/>
    <n v="120000"/>
  </r>
  <r>
    <x v="4"/>
    <x v="1"/>
    <x v="2"/>
    <n v="140000"/>
    <n v="160000"/>
    <n v="140000"/>
  </r>
  <r>
    <x v="5"/>
    <x v="0"/>
    <x v="2"/>
    <n v="120000"/>
    <n v="120000"/>
    <n v="140000"/>
  </r>
  <r>
    <x v="5"/>
    <x v="1"/>
    <x v="2"/>
    <n v="130000"/>
    <n v="130000"/>
    <n v="130000"/>
  </r>
  <r>
    <x v="6"/>
    <x v="0"/>
    <x v="3"/>
    <n v="120000"/>
    <n v="120000"/>
    <n v="120000"/>
  </r>
  <r>
    <x v="6"/>
    <x v="1"/>
    <x v="3"/>
    <n v="160000"/>
    <n v="160000"/>
    <n v="160000"/>
  </r>
  <r>
    <x v="7"/>
    <x v="0"/>
    <x v="3"/>
    <n v="120000"/>
    <n v="120000"/>
    <n v="120000"/>
  </r>
  <r>
    <x v="7"/>
    <x v="1"/>
    <x v="3"/>
    <n v="150000"/>
    <n v="150000"/>
    <n v="15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967A29A-5599-425D-A736-BD96E1C32671}"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G46" firstHeaderRow="0" firstDataRow="1" firstDataCol="4"/>
  <pivotFields count="8">
    <pivotField axis="axisRow" compact="0" showAll="0">
      <items count="9">
        <item x="5"/>
        <item x="1"/>
        <item x="3"/>
        <item x="0"/>
        <item x="6"/>
        <item x="7"/>
        <item x="2"/>
        <item x="4"/>
        <item t="default"/>
      </items>
    </pivotField>
    <pivotField axis="axisRow" compact="0" showAll="0">
      <items count="3">
        <item x="1"/>
        <item x="0"/>
        <item t="default"/>
      </items>
    </pivotField>
    <pivotField axis="axisRow" compact="0" showAll="0">
      <items count="5">
        <item x="0"/>
        <item x="2"/>
        <item x="3"/>
        <item x="1"/>
        <item t="default"/>
      </items>
    </pivotField>
    <pivotField dataField="1" compact="0" numFmtId="3" showAll="0"/>
    <pivotField dataField="1"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4">
    <field x="6"/>
    <field x="0"/>
    <field x="1"/>
    <field x="2"/>
  </rowFields>
  <rowItems count="43">
    <i>
      <x/>
    </i>
    <i r="1">
      <x/>
    </i>
    <i r="2">
      <x/>
    </i>
    <i r="3">
      <x v="1"/>
    </i>
    <i r="2">
      <x v="1"/>
    </i>
    <i r="3">
      <x v="1"/>
    </i>
    <i r="1">
      <x v="1"/>
    </i>
    <i r="2">
      <x/>
    </i>
    <i r="3">
      <x/>
    </i>
    <i r="2">
      <x v="1"/>
    </i>
    <i r="3">
      <x/>
    </i>
    <i r="1">
      <x v="3"/>
    </i>
    <i r="2">
      <x/>
    </i>
    <i r="3">
      <x/>
    </i>
    <i r="2">
      <x v="1"/>
    </i>
    <i r="3">
      <x/>
    </i>
    <i r="1">
      <x v="5"/>
    </i>
    <i r="2">
      <x/>
    </i>
    <i r="3">
      <x v="2"/>
    </i>
    <i r="2">
      <x v="1"/>
    </i>
    <i r="3">
      <x v="2"/>
    </i>
    <i r="1">
      <x v="7"/>
    </i>
    <i r="2">
      <x/>
    </i>
    <i r="3">
      <x v="1"/>
    </i>
    <i r="2">
      <x v="1"/>
    </i>
    <i r="3">
      <x v="1"/>
    </i>
    <i>
      <x v="1"/>
    </i>
    <i r="1">
      <x v="2"/>
    </i>
    <i r="2">
      <x/>
    </i>
    <i r="3">
      <x v="3"/>
    </i>
    <i r="2">
      <x v="1"/>
    </i>
    <i r="3">
      <x v="3"/>
    </i>
    <i r="1">
      <x v="4"/>
    </i>
    <i r="2">
      <x/>
    </i>
    <i r="3">
      <x v="2"/>
    </i>
    <i r="2">
      <x v="1"/>
    </i>
    <i r="3">
      <x v="2"/>
    </i>
    <i r="1">
      <x v="6"/>
    </i>
    <i r="2">
      <x/>
    </i>
    <i r="3">
      <x v="3"/>
    </i>
    <i r="2">
      <x v="1"/>
    </i>
    <i r="3">
      <x v="3"/>
    </i>
    <i t="grand">
      <x/>
    </i>
  </rowItems>
  <colFields count="1">
    <field x="-2"/>
  </colFields>
  <colItems count="3">
    <i>
      <x/>
    </i>
    <i i="1">
      <x v="1"/>
    </i>
    <i i="2">
      <x v="2"/>
    </i>
  </colItems>
  <dataFields count="3">
    <dataField name="Sum of 2022" fld="3" baseField="0" baseItem="0" numFmtId="3"/>
    <dataField name="Sum of 2023" fld="4" baseField="0" baseItem="0" numFmtId="3"/>
    <dataField name="Sum of 2024" fld="5"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F75D598-5B8F-4CC4-B586-D750060A7226}"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D9" firstHeaderRow="1" firstDataRow="2" firstDataCol="1"/>
  <pivotFields count="8">
    <pivotField compact="0" showAll="0">
      <items count="9">
        <item x="5"/>
        <item x="1"/>
        <item x="3"/>
        <item x="0"/>
        <item x="6"/>
        <item x="7"/>
        <item x="2"/>
        <item x="4"/>
        <item t="default"/>
      </items>
    </pivotField>
    <pivotField axis="axisCol" compact="0" showAll="0">
      <items count="3">
        <item x="1"/>
        <item x="0"/>
        <item t="default"/>
      </items>
    </pivotField>
    <pivotField axis="axisRow" compact="0" showAll="0">
      <items count="5">
        <item x="0"/>
        <item x="2"/>
        <item x="3"/>
        <item x="1"/>
        <item t="default"/>
      </items>
    </pivotField>
    <pivotField dataField="1" compact="0" numFmtId="3" showAll="0"/>
    <pivotField compact="0" numFmtId="3" showAll="0"/>
    <pivotField compact="0" numFmtId="3" showAll="0"/>
    <pivotField compact="0" showAll="0">
      <items count="3">
        <item x="1"/>
        <item x="0"/>
        <item t="default"/>
      </items>
    </pivotField>
    <pivotField compact="0" dragToRow="0" dragToCol="0" dragToPage="0" showAll="0" defaultSubtotal="0"/>
  </pivotFields>
  <rowFields count="1">
    <field x="2"/>
  </rowFields>
  <rowItems count="5">
    <i>
      <x/>
    </i>
    <i>
      <x v="1"/>
    </i>
    <i>
      <x v="2"/>
    </i>
    <i>
      <x v="3"/>
    </i>
    <i t="grand">
      <x/>
    </i>
  </rowItems>
  <colFields count="1">
    <field x="1"/>
  </colFields>
  <colItems count="3">
    <i>
      <x/>
    </i>
    <i>
      <x v="1"/>
    </i>
    <i t="grand">
      <x/>
    </i>
  </colItems>
  <dataFields count="1">
    <dataField name="Sum of 2022" fld="3"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3BDE2D3-358C-45BC-A295-8AB4DA67344B}" name="SalesAnalysis" cacheId="0" dataOnRows="1"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E23" firstHeaderRow="1" firstDataRow="2" firstDataCol="2"/>
  <pivotFields count="8">
    <pivotField compact="0" showAll="0">
      <items count="9">
        <item x="5"/>
        <item x="1"/>
        <item x="3"/>
        <item x="0"/>
        <item x="6"/>
        <item x="7"/>
        <item x="2"/>
        <item x="4"/>
        <item t="default"/>
      </items>
    </pivotField>
    <pivotField axis="axisCol" compact="0" showAll="0">
      <items count="3">
        <item x="1"/>
        <item x="0"/>
        <item t="default"/>
      </items>
    </pivotField>
    <pivotField axis="axisRow" compact="0" showAll="0">
      <items count="5">
        <item x="0"/>
        <item x="2"/>
        <item x="3"/>
        <item x="1"/>
        <item t="default"/>
      </items>
    </pivotField>
    <pivotField dataField="1" compact="0" numFmtId="3" showAll="0"/>
    <pivotField dataField="1" compact="0" numFmtId="3" showAll="0"/>
    <pivotField dataField="1" compact="0" numFmtId="3" showAll="0"/>
    <pivotField compact="0" showAll="0">
      <items count="3">
        <item x="1"/>
        <item x="0"/>
        <item t="default"/>
      </items>
    </pivotField>
    <pivotField compact="0" dragToRow="0" dragToCol="0" dragToPage="0" showAll="0" defaultSubtotal="0"/>
  </pivotFields>
  <rowFields count="2">
    <field x="2"/>
    <field x="-2"/>
  </rowFields>
  <rowItems count="19">
    <i>
      <x/>
    </i>
    <i r="1">
      <x/>
    </i>
    <i r="1" i="1">
      <x v="1"/>
    </i>
    <i r="1" i="2">
      <x v="2"/>
    </i>
    <i>
      <x v="1"/>
    </i>
    <i r="1">
      <x/>
    </i>
    <i r="1" i="1">
      <x v="1"/>
    </i>
    <i r="1" i="2">
      <x v="2"/>
    </i>
    <i>
      <x v="2"/>
    </i>
    <i r="1">
      <x/>
    </i>
    <i r="1" i="1">
      <x v="1"/>
    </i>
    <i r="1" i="2">
      <x v="2"/>
    </i>
    <i>
      <x v="3"/>
    </i>
    <i r="1">
      <x/>
    </i>
    <i r="1" i="1">
      <x v="1"/>
    </i>
    <i r="1" i="2">
      <x v="2"/>
    </i>
    <i t="grand">
      <x/>
    </i>
    <i t="grand" i="1">
      <x/>
    </i>
    <i t="grand" i="2">
      <x/>
    </i>
  </rowItems>
  <colFields count="1">
    <field x="1"/>
  </colFields>
  <colItems count="3">
    <i>
      <x/>
    </i>
    <i>
      <x v="1"/>
    </i>
    <i t="grand">
      <x/>
    </i>
  </colItems>
  <dataFields count="3">
    <dataField name="Sum of 2022" fld="3" baseField="0" baseItem="0" numFmtId="3"/>
    <dataField name="Sum of 2023" fld="4" baseField="0" baseItem="0" numFmtId="3"/>
    <dataField name="Sum of 2024" fld="5"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7DB0CEF-ACB5-4E9E-A3B4-42F796B6B55D}"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E16" firstHeaderRow="0" firstDataRow="1" firstDataCol="2"/>
  <pivotFields count="8">
    <pivotField compact="0" showAll="0">
      <items count="9">
        <item x="5"/>
        <item x="1"/>
        <item x="3"/>
        <item x="0"/>
        <item x="6"/>
        <item x="7"/>
        <item x="2"/>
        <item x="4"/>
        <item t="default"/>
      </items>
    </pivotField>
    <pivotField axis="axisRow" compact="0" showAll="0">
      <items count="3">
        <item x="1"/>
        <item x="0"/>
        <item t="default"/>
      </items>
    </pivotField>
    <pivotField axis="axisRow" compact="0" showAll="0">
      <items count="5">
        <item x="0"/>
        <item x="2"/>
        <item x="3"/>
        <item x="1"/>
        <item t="default"/>
      </items>
    </pivotField>
    <pivotField dataField="1" compact="0" numFmtId="3" showAll="0"/>
    <pivotField dataField="1" compact="0" numFmtId="3" showAll="0"/>
    <pivotField dataField="1" compact="0" numFmtId="3" showAll="0"/>
    <pivotField compact="0" showAll="0">
      <items count="3">
        <item x="1"/>
        <item x="0"/>
        <item t="default"/>
      </items>
    </pivotField>
    <pivotField compact="0" dragToRow="0" dragToCol="0" dragToPage="0" showAll="0" defaultSubtotal="0"/>
  </pivotFields>
  <rowFields count="2">
    <field x="2"/>
    <field x="1"/>
  </rowFields>
  <rowItems count="13">
    <i>
      <x/>
    </i>
    <i r="1">
      <x/>
    </i>
    <i r="1">
      <x v="1"/>
    </i>
    <i>
      <x v="1"/>
    </i>
    <i r="1">
      <x/>
    </i>
    <i r="1">
      <x v="1"/>
    </i>
    <i>
      <x v="2"/>
    </i>
    <i r="1">
      <x/>
    </i>
    <i r="1">
      <x v="1"/>
    </i>
    <i>
      <x v="3"/>
    </i>
    <i r="1">
      <x/>
    </i>
    <i r="1">
      <x v="1"/>
    </i>
    <i t="grand">
      <x/>
    </i>
  </rowItems>
  <colFields count="1">
    <field x="-2"/>
  </colFields>
  <colItems count="3">
    <i>
      <x/>
    </i>
    <i i="1">
      <x v="1"/>
    </i>
    <i i="2">
      <x v="2"/>
    </i>
  </colItems>
  <dataFields count="3">
    <dataField name="Revenue 2022" fld="3" baseField="1" baseItem="0" numFmtId="3"/>
    <dataField name="Revenue 2023" fld="4" baseField="1" baseItem="0" numFmtId="3"/>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B56658C5-2EB3-4C26-9F07-D8A2304CFB6F}" name="SalesAnalysis" cacheId="0" applyNumberFormats="0" applyBorderFormats="0" applyFontFormats="0" applyPatternFormats="0" applyAlignmentFormats="0" applyWidthHeightFormats="1" dataCaption="Values" updatedVersion="8" minRefreshableVersion="3" useAutoFormatting="1" pageWrap="2" pageOverThenDown="1" itemPrintTitles="1" createdVersion="8" indent="0" compact="0" outline="1" outlineData="1" compactData="0" multipleFieldFilters="0">
  <location ref="A4:E15" firstHeaderRow="0" firstDataRow="1" firstDataCol="2" rowPageCount="1" colPageCount="2"/>
  <pivotFields count="8">
    <pivotField axis="axisRow" compact="0" showAll="0">
      <items count="9">
        <item x="5"/>
        <item x="1"/>
        <item x="3"/>
        <item x="0"/>
        <item x="6"/>
        <item x="7"/>
        <item x="2"/>
        <item x="4"/>
        <item t="default"/>
      </items>
    </pivotField>
    <pivotField axis="axisPage" compact="0" showAll="0">
      <items count="3">
        <item x="1"/>
        <item x="0"/>
        <item t="default"/>
      </items>
    </pivotField>
    <pivotField axis="axisPage" compact="0" showAll="0">
      <items count="5">
        <item x="0"/>
        <item x="2"/>
        <item x="3"/>
        <item x="1"/>
        <item t="default"/>
      </items>
    </pivotField>
    <pivotField dataField="1" compact="0" numFmtId="3" showAll="0"/>
    <pivotField dataField="1"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2">
    <field x="6"/>
    <field x="0"/>
  </rowFields>
  <rowItems count="11">
    <i>
      <x/>
    </i>
    <i r="1">
      <x/>
    </i>
    <i r="1">
      <x v="1"/>
    </i>
    <i r="1">
      <x v="3"/>
    </i>
    <i r="1">
      <x v="5"/>
    </i>
    <i r="1">
      <x v="7"/>
    </i>
    <i>
      <x v="1"/>
    </i>
    <i r="1">
      <x v="2"/>
    </i>
    <i r="1">
      <x v="4"/>
    </i>
    <i r="1">
      <x v="6"/>
    </i>
    <i t="grand">
      <x/>
    </i>
  </rowItems>
  <colFields count="1">
    <field x="-2"/>
  </colFields>
  <colItems count="3">
    <i>
      <x/>
    </i>
    <i i="1">
      <x v="1"/>
    </i>
    <i i="2">
      <x v="2"/>
    </i>
  </colItems>
  <pageFields count="2">
    <pageField fld="2" hier="-1"/>
    <pageField fld="1" hier="-1"/>
  </pageFields>
  <dataFields count="3">
    <dataField name="Revenue 2022" fld="3" baseField="1" baseItem="0" numFmtId="3"/>
    <dataField name="Revenue 2023" fld="4" baseField="1" baseItem="0" numFmtId="3"/>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04FAD40-E42F-4BF5-A9BF-CAC1B761D853}"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E14" firstHeaderRow="0" firstDataRow="1" firstDataCol="2"/>
  <pivotFields count="8">
    <pivotField axis="axisRow" compact="0" showAll="0">
      <items count="9">
        <item x="5"/>
        <item x="1"/>
        <item x="3"/>
        <item x="0"/>
        <item x="6"/>
        <item x="7"/>
        <item x="2"/>
        <item x="4"/>
        <item t="default"/>
      </items>
    </pivotField>
    <pivotField compact="0" showAll="0">
      <items count="3">
        <item x="1"/>
        <item x="0"/>
        <item t="default"/>
      </items>
    </pivotField>
    <pivotField compact="0" showAll="0">
      <items count="5">
        <item x="0"/>
        <item x="2"/>
        <item x="3"/>
        <item x="1"/>
        <item t="default"/>
      </items>
    </pivotField>
    <pivotField dataField="1" compact="0" numFmtId="3" showAll="0"/>
    <pivotField dataField="1"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2">
    <field x="6"/>
    <field x="0"/>
  </rowFields>
  <rowItems count="11">
    <i>
      <x/>
    </i>
    <i r="1">
      <x/>
    </i>
    <i r="1">
      <x v="1"/>
    </i>
    <i r="1">
      <x v="3"/>
    </i>
    <i r="1">
      <x v="5"/>
    </i>
    <i r="1">
      <x v="7"/>
    </i>
    <i>
      <x v="1"/>
    </i>
    <i r="1">
      <x v="2"/>
    </i>
    <i r="1">
      <x v="4"/>
    </i>
    <i r="1">
      <x v="6"/>
    </i>
    <i t="grand">
      <x/>
    </i>
  </rowItems>
  <colFields count="1">
    <field x="-2"/>
  </colFields>
  <colItems count="3">
    <i>
      <x/>
    </i>
    <i i="1">
      <x v="1"/>
    </i>
    <i i="2">
      <x v="2"/>
    </i>
  </colItems>
  <dataFields count="3">
    <dataField name="Revenue 2022" fld="3" baseField="1" baseItem="0" numFmtId="3"/>
    <dataField name="Revenue 2023" fld="4" baseField="1" baseItem="0" numFmtId="3"/>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F3455C85-15CD-4E78-95DC-F554AFBAADC5}"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E14" firstHeaderRow="0" firstDataRow="1" firstDataCol="2"/>
  <pivotFields count="8">
    <pivotField axis="axisRow" compact="0" showAll="0" sortType="ascending">
      <items count="9">
        <item x="5"/>
        <item x="1"/>
        <item x="3"/>
        <item x="0"/>
        <item x="6"/>
        <item x="7"/>
        <item x="2"/>
        <item x="4"/>
        <item t="default"/>
      </items>
    </pivotField>
    <pivotField compact="0" showAll="0">
      <items count="3">
        <item x="1"/>
        <item x="0"/>
        <item t="default"/>
      </items>
    </pivotField>
    <pivotField compact="0" showAll="0">
      <items count="5">
        <item x="0"/>
        <item x="2"/>
        <item x="3"/>
        <item x="1"/>
        <item t="default"/>
      </items>
    </pivotField>
    <pivotField dataField="1" compact="0" numFmtId="3" showAll="0"/>
    <pivotField dataField="1"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2">
    <field x="6"/>
    <field x="0"/>
  </rowFields>
  <rowItems count="11">
    <i>
      <x/>
    </i>
    <i r="1">
      <x/>
    </i>
    <i r="1">
      <x v="1"/>
    </i>
    <i r="1">
      <x v="3"/>
    </i>
    <i r="1">
      <x v="5"/>
    </i>
    <i r="1">
      <x v="7"/>
    </i>
    <i>
      <x v="1"/>
    </i>
    <i r="1">
      <x v="2"/>
    </i>
    <i r="1">
      <x v="4"/>
    </i>
    <i r="1">
      <x v="6"/>
    </i>
    <i t="grand">
      <x/>
    </i>
  </rowItems>
  <colFields count="1">
    <field x="-2"/>
  </colFields>
  <colItems count="3">
    <i>
      <x/>
    </i>
    <i i="1">
      <x v="1"/>
    </i>
    <i i="2">
      <x v="2"/>
    </i>
  </colItems>
  <dataFields count="3">
    <dataField name="Revenue 2022" fld="3" baseField="1" baseItem="0" numFmtId="3"/>
    <dataField name="Revenue 2023" fld="4" baseField="1" baseItem="0" numFmtId="3"/>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52B0A452-DAE8-4DC9-941E-AA2144EA525B}"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C14" firstHeaderRow="1" firstDataRow="1" firstDataCol="2"/>
  <pivotFields count="8">
    <pivotField axis="axisRow" compact="0" showAll="0" sortType="descending">
      <items count="9">
        <item x="5"/>
        <item x="1"/>
        <item x="3"/>
        <item x="0"/>
        <item x="6"/>
        <item x="7"/>
        <item x="2"/>
        <item x="4"/>
        <item t="default"/>
      </items>
      <autoSortScope>
        <pivotArea dataOnly="0" outline="0" fieldPosition="0">
          <references count="1">
            <reference field="4294967294" count="1" selected="0">
              <x v="0"/>
            </reference>
          </references>
        </pivotArea>
      </autoSortScope>
    </pivotField>
    <pivotField compact="0" showAll="0">
      <items count="3">
        <item x="1"/>
        <item x="0"/>
        <item t="default"/>
      </items>
    </pivotField>
    <pivotField compact="0" showAll="0">
      <items count="5">
        <item x="0"/>
        <item x="2"/>
        <item x="3"/>
        <item x="1"/>
        <item t="default"/>
      </items>
    </pivotField>
    <pivotField compact="0" numFmtId="3" showAll="0"/>
    <pivotField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2">
    <field x="6"/>
    <field x="0"/>
  </rowFields>
  <rowItems count="11">
    <i>
      <x/>
    </i>
    <i r="1">
      <x v="1"/>
    </i>
    <i r="1">
      <x v="3"/>
    </i>
    <i r="1">
      <x/>
    </i>
    <i r="1">
      <x v="5"/>
    </i>
    <i r="1">
      <x v="7"/>
    </i>
    <i>
      <x v="1"/>
    </i>
    <i r="1">
      <x v="6"/>
    </i>
    <i r="1">
      <x v="4"/>
    </i>
    <i r="1">
      <x v="2"/>
    </i>
    <i t="grand">
      <x/>
    </i>
  </rowItems>
  <colItems count="1">
    <i/>
  </colItems>
  <dataFields count="1">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331132D-B46D-4615-959E-44E3404F42CD}"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F22" firstHeaderRow="1" firstDataRow="2" firstDataCol="3"/>
  <pivotFields count="8">
    <pivotField axis="axisRow" compact="0" showAll="0">
      <items count="9">
        <item x="5"/>
        <item x="1"/>
        <item x="3"/>
        <item x="0"/>
        <item x="6"/>
        <item x="7"/>
        <item x="2"/>
        <item x="4"/>
        <item t="default"/>
      </items>
    </pivotField>
    <pivotField axis="axisCol" compact="0" showAll="0">
      <items count="3">
        <item x="1"/>
        <item x="0"/>
        <item t="default"/>
      </items>
    </pivotField>
    <pivotField axis="axisRow" compact="0" showAll="0">
      <items count="5">
        <item x="0"/>
        <item x="2"/>
        <item x="3"/>
        <item x="1"/>
        <item t="default"/>
      </items>
    </pivotField>
    <pivotField compact="0" numFmtId="3" showAll="0"/>
    <pivotField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3">
    <field x="2"/>
    <field x="6"/>
    <field x="0"/>
  </rowFields>
  <rowItems count="18">
    <i>
      <x/>
    </i>
    <i r="1">
      <x/>
    </i>
    <i r="2">
      <x v="1"/>
    </i>
    <i r="2">
      <x v="3"/>
    </i>
    <i>
      <x v="1"/>
    </i>
    <i r="1">
      <x/>
    </i>
    <i r="2">
      <x/>
    </i>
    <i r="2">
      <x v="7"/>
    </i>
    <i>
      <x v="2"/>
    </i>
    <i r="1">
      <x/>
    </i>
    <i r="2">
      <x v="5"/>
    </i>
    <i r="1">
      <x v="1"/>
    </i>
    <i r="2">
      <x v="4"/>
    </i>
    <i>
      <x v="3"/>
    </i>
    <i r="1">
      <x v="1"/>
    </i>
    <i r="2">
      <x v="2"/>
    </i>
    <i r="2">
      <x v="6"/>
    </i>
    <i t="grand">
      <x/>
    </i>
  </rowItems>
  <colFields count="1">
    <field x="1"/>
  </colFields>
  <colItems count="3">
    <i>
      <x/>
    </i>
    <i>
      <x v="1"/>
    </i>
    <i t="grand">
      <x/>
    </i>
  </colItems>
  <dataFields count="1">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4990ADB4-A0FA-4A81-8E1C-D228FE1FD239}"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D21" firstHeaderRow="1" firstDataRow="1" firstDataCol="3"/>
  <pivotFields count="8">
    <pivotField axis="axisRow" compact="0" showAll="0">
      <items count="9">
        <item x="5"/>
        <item x="1"/>
        <item x="3"/>
        <item x="0"/>
        <item x="6"/>
        <item x="7"/>
        <item x="2"/>
        <item x="4"/>
        <item t="default"/>
      </items>
    </pivotField>
    <pivotField compact="0" showAll="0">
      <items count="3">
        <item x="1"/>
        <item x="0"/>
        <item t="default"/>
      </items>
    </pivotField>
    <pivotField axis="axisRow" compact="0" showAll="0">
      <items count="5">
        <item x="0"/>
        <item x="2"/>
        <item x="3"/>
        <item x="1"/>
        <item t="default"/>
      </items>
    </pivotField>
    <pivotField compact="0" numFmtId="3" showAll="0"/>
    <pivotField compact="0" numFmtId="3" showAll="0"/>
    <pivotField dataField="1" compact="0" numFmtId="3" showAll="0"/>
    <pivotField axis="axisRow" compact="0" showAll="0">
      <items count="3">
        <item x="1"/>
        <item x="0"/>
        <item t="default"/>
      </items>
    </pivotField>
    <pivotField compact="0" dragToRow="0" dragToCol="0" dragToPage="0" showAll="0" defaultSubtotal="0"/>
  </pivotFields>
  <rowFields count="3">
    <field x="2"/>
    <field x="6"/>
    <field x="0"/>
  </rowFields>
  <rowItems count="18">
    <i>
      <x/>
    </i>
    <i r="1">
      <x/>
    </i>
    <i r="2">
      <x v="1"/>
    </i>
    <i r="2">
      <x v="3"/>
    </i>
    <i>
      <x v="1"/>
    </i>
    <i r="1">
      <x/>
    </i>
    <i r="2">
      <x/>
    </i>
    <i r="2">
      <x v="7"/>
    </i>
    <i>
      <x v="2"/>
    </i>
    <i r="1">
      <x/>
    </i>
    <i r="2">
      <x v="5"/>
    </i>
    <i r="1">
      <x v="1"/>
    </i>
    <i r="2">
      <x v="4"/>
    </i>
    <i>
      <x v="3"/>
    </i>
    <i r="1">
      <x v="1"/>
    </i>
    <i r="2">
      <x v="2"/>
    </i>
    <i r="2">
      <x v="6"/>
    </i>
    <i t="grand">
      <x/>
    </i>
  </rowItems>
  <colItems count="1">
    <i/>
  </colItems>
  <dataFields count="1">
    <dataField name="Revenue 2024" fld="5" showDataAs="percentOfTotal" baseField="2"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6371B9F6-85AB-4900-96B0-BEA407A8B521}"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E14" firstHeaderRow="0" firstDataRow="1" firstDataCol="2"/>
  <pivotFields count="8">
    <pivotField axis="axisRow" compact="0" showAll="0">
      <items count="9">
        <item x="5"/>
        <item x="1"/>
        <item x="3"/>
        <item x="0"/>
        <item x="6"/>
        <item x="7"/>
        <item x="2"/>
        <item x="4"/>
        <item t="default"/>
      </items>
    </pivotField>
    <pivotField compact="0" showAll="0">
      <items count="3">
        <item x="1"/>
        <item x="0"/>
        <item t="default"/>
      </items>
    </pivotField>
    <pivotField compact="0" showAll="0">
      <items count="5">
        <item x="0"/>
        <item x="2"/>
        <item x="3"/>
        <item x="1"/>
        <item t="default"/>
      </items>
    </pivotField>
    <pivotField dataField="1" compact="0" numFmtId="3" showAll="0"/>
    <pivotField dataField="1" compact="0" numFmtId="3" showAll="0"/>
    <pivotField dataField="1" compact="0" numFmtId="3" showAll="0"/>
    <pivotField name="Groups" axis="axisRow" compact="0" showAll="0" sortType="ascending">
      <items count="3">
        <item x="0"/>
        <item x="1"/>
        <item t="default"/>
      </items>
    </pivotField>
    <pivotField compact="0" dragToRow="0" dragToCol="0" dragToPage="0" showAll="0" defaultSubtotal="0"/>
  </pivotFields>
  <rowFields count="2">
    <field x="6"/>
    <field x="0"/>
  </rowFields>
  <rowItems count="11">
    <i>
      <x/>
    </i>
    <i r="1">
      <x v="2"/>
    </i>
    <i r="1">
      <x v="4"/>
    </i>
    <i r="1">
      <x v="6"/>
    </i>
    <i>
      <x v="1"/>
    </i>
    <i r="1">
      <x/>
    </i>
    <i r="1">
      <x v="1"/>
    </i>
    <i r="1">
      <x v="3"/>
    </i>
    <i r="1">
      <x v="5"/>
    </i>
    <i r="1">
      <x v="7"/>
    </i>
    <i t="grand">
      <x/>
    </i>
  </rowItems>
  <colFields count="1">
    <field x="-2"/>
  </colFields>
  <colItems count="3">
    <i>
      <x/>
    </i>
    <i i="1">
      <x v="1"/>
    </i>
    <i i="2">
      <x v="2"/>
    </i>
  </colItems>
  <dataFields count="3">
    <dataField name="Revenue 2022" fld="3" baseField="1" baseItem="0" numFmtId="3"/>
    <dataField name="Revenue 2023" fld="4" baseField="1" baseItem="0" numFmtId="3"/>
    <dataField name="Revenue 2024" fld="5" baseField="1"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E71622A4-3A17-4179-B8D8-2BF801ACC52C}" name="PivotTable1" cacheId="1"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E1:F6" firstHeaderRow="1" firstDataRow="1" firstDataCol="1"/>
  <pivotFields count="3">
    <pivotField compact="0" showAll="0"/>
    <pivotField axis="axisRow" compact="0" numFmtId="1" showAll="0">
      <items count="7">
        <item x="0"/>
        <item x="1"/>
        <item x="2"/>
        <item x="3"/>
        <item x="4"/>
        <item x="5"/>
        <item t="default"/>
      </items>
    </pivotField>
    <pivotField dataField="1" compact="0" numFmtId="1" showAll="0">
      <items count="32">
        <item x="30"/>
        <item x="29"/>
        <item x="28"/>
        <item x="27"/>
        <item x="26"/>
        <item x="25"/>
        <item x="24"/>
        <item x="23"/>
        <item x="22"/>
        <item x="21"/>
        <item x="20"/>
        <item x="19"/>
        <item x="18"/>
        <item x="17"/>
        <item x="16"/>
        <item x="15"/>
        <item x="14"/>
        <item x="13"/>
        <item x="12"/>
        <item x="11"/>
        <item x="10"/>
        <item x="9"/>
        <item x="8"/>
        <item x="7"/>
        <item x="6"/>
        <item x="5"/>
        <item x="4"/>
        <item x="3"/>
        <item x="2"/>
        <item x="1"/>
        <item x="0"/>
        <item t="default"/>
      </items>
    </pivotField>
  </pivotFields>
  <rowFields count="1">
    <field x="1"/>
  </rowFields>
  <rowItems count="5">
    <i>
      <x v="1"/>
    </i>
    <i>
      <x v="2"/>
    </i>
    <i>
      <x v="3"/>
    </i>
    <i>
      <x v="4"/>
    </i>
    <i t="grand">
      <x/>
    </i>
  </rowItems>
  <colItems count="1">
    <i/>
  </colItems>
  <dataFields count="1">
    <dataField name="Test_result" fld="2" baseField="1" baseItem="0" numFmtId="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DDE270AA-B6D4-4CF9-9511-3612D6A6C072}" name="PivotTable2" cacheId="2" applyNumberFormats="0" applyBorderFormats="0" applyFontFormats="0" applyPatternFormats="0" applyAlignmentFormats="0" applyWidthHeightFormats="1" dataCaption="Values" updatedVersion="8" minRefreshableVersion="5" useAutoFormatting="1" itemPrintTitles="1" createdVersion="8" indent="0" compact="0" outline="1" outlineData="1" compactData="0" multipleFieldFilters="0">
  <location ref="D1:E4" firstHeaderRow="1" firstDataRow="1" firstDataCol="1"/>
  <pivotFields count="3">
    <pivotField compact="0" numFmtId="14"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dataField="1" compact="0" numFmtId="1" showAll="0"/>
    <pivotField axis="axisRow" compact="0" showAll="0">
      <items count="8">
        <item x="0"/>
        <item x="1"/>
        <item x="2"/>
        <item x="3"/>
        <item x="4"/>
        <item x="5"/>
        <item x="6"/>
        <item t="default"/>
      </items>
    </pivotField>
  </pivotFields>
  <rowFields count="1">
    <field x="2"/>
  </rowFields>
  <rowItems count="3">
    <i>
      <x v="2"/>
    </i>
    <i>
      <x v="3"/>
    </i>
    <i t="grand">
      <x/>
    </i>
  </rowItems>
  <colItems count="1">
    <i/>
  </colItems>
  <dataFields count="1">
    <dataField name="Visitors" fld="1" baseField="0" baseItem="0" numFmtId="1"/>
  </dataFields>
  <pivotTableStyleInfo name="PivotStyleLight16" showRowHeaders="1" showColHeaders="1" showRowStripes="0" showColStripes="0" showLastColumn="1"/>
  <filters count="1">
    <filter fld="0" type="dateBetween" evalOrder="-1" id="12" name="Day">
      <autoFilter ref="A1">
        <filterColumn colId="0">
          <customFilters and="1">
            <customFilter operator="greaterThanOrEqual" val="45725"/>
            <customFilter operator="lessThanOrEqual" val="45735"/>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CC38C060-B368-42EC-96A6-DADCB1E73C42}"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G14" firstHeaderRow="1" firstDataRow="3" firstDataCol="1"/>
  <pivotFields count="8">
    <pivotField axis="axisRow" compact="0" showAll="0">
      <items count="9">
        <item x="5"/>
        <item x="1"/>
        <item x="3"/>
        <item x="0"/>
        <item x="6"/>
        <item x="7"/>
        <item x="2"/>
        <item x="4"/>
        <item t="default"/>
      </items>
    </pivotField>
    <pivotField axis="axisCol" compact="0" showAll="0">
      <items count="3">
        <item x="1"/>
        <item x="0"/>
        <item t="default"/>
      </items>
    </pivotField>
    <pivotField compact="0" showAll="0">
      <items count="5">
        <item x="0"/>
        <item x="2"/>
        <item x="3"/>
        <item x="1"/>
        <item t="default"/>
      </items>
    </pivotField>
    <pivotField compact="0" numFmtId="3" showAll="0"/>
    <pivotField compact="0" numFmtId="3" showAll="0"/>
    <pivotField dataField="1" compact="0" numFmtId="3" showAll="0"/>
    <pivotField compact="0" showAll="0">
      <items count="3">
        <item x="1"/>
        <item x="0"/>
        <item t="default"/>
      </items>
    </pivotField>
    <pivotField dataField="1" compact="0" dragToRow="0" dragToCol="0" dragToPage="0" showAll="0" defaultSubtotal="0"/>
  </pivotFields>
  <rowFields count="1">
    <field x="0"/>
  </rowFields>
  <rowItems count="9">
    <i>
      <x/>
    </i>
    <i>
      <x v="1"/>
    </i>
    <i>
      <x v="2"/>
    </i>
    <i>
      <x v="3"/>
    </i>
    <i>
      <x v="4"/>
    </i>
    <i>
      <x v="5"/>
    </i>
    <i>
      <x v="6"/>
    </i>
    <i>
      <x v="7"/>
    </i>
    <i t="grand">
      <x/>
    </i>
  </rowItems>
  <colFields count="2">
    <field x="1"/>
    <field x="-2"/>
  </colFields>
  <colItems count="6">
    <i>
      <x/>
      <x/>
    </i>
    <i r="1" i="1">
      <x v="1"/>
    </i>
    <i>
      <x v="1"/>
      <x/>
    </i>
    <i r="1" i="1">
      <x v="1"/>
    </i>
    <i t="grand">
      <x/>
    </i>
    <i t="grand" i="1">
      <x/>
    </i>
  </colItems>
  <dataFields count="2">
    <dataField name="Revenue 2024" fld="5" baseField="1" baseItem="0" numFmtId="3"/>
    <dataField name="Planned revenue" fld="7"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E51E2454-2D65-4869-A466-0C5171332913}" name="SalesAnalysis" cacheId="3"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B7" firstHeaderRow="1" firstDataRow="1" firstDataCol="1"/>
  <pivotFields count="8">
    <pivotField compact="0" showAll="0">
      <items count="9">
        <item x="5"/>
        <item x="1"/>
        <item x="3"/>
        <item x="0"/>
        <item x="6"/>
        <item x="7"/>
        <item x="2"/>
        <item x="4"/>
        <item t="default"/>
      </items>
    </pivotField>
    <pivotField axis="axisRow" compact="0" showAll="0">
      <items count="4">
        <item x="1"/>
        <item x="0"/>
        <item f="1" x="2"/>
        <item t="default"/>
      </items>
    </pivotField>
    <pivotField compact="0" showAll="0">
      <items count="5">
        <item x="0"/>
        <item x="2"/>
        <item x="3"/>
        <item x="1"/>
        <item t="default"/>
      </items>
    </pivotField>
    <pivotField compact="0" numFmtId="3" showAll="0"/>
    <pivotField compact="0" numFmtId="3" showAll="0"/>
    <pivotField dataField="1" compact="0" numFmtId="3" showAll="0"/>
    <pivotField compact="0" showAll="0">
      <items count="3">
        <item x="1"/>
        <item x="0"/>
        <item t="default"/>
      </items>
    </pivotField>
    <pivotField compact="0" dragToRow="0" dragToCol="0" dragToPage="0" showAll="0" defaultSubtotal="0"/>
  </pivotFields>
  <rowFields count="1">
    <field x="1"/>
  </rowFields>
  <rowItems count="4">
    <i>
      <x/>
    </i>
    <i>
      <x v="1"/>
    </i>
    <i>
      <x v="2"/>
    </i>
    <i t="grand">
      <x/>
    </i>
  </rowItems>
  <colItems count="1">
    <i/>
  </colItems>
  <dataFields count="1">
    <dataField name="Revenue 2024" fld="5" baseField="1" baseItem="0" numFmtId="3"/>
  </dataFields>
  <formats count="1">
    <format dxfId="0">
      <pivotArea outline="0" fieldPosition="0">
        <references count="1">
          <reference field="1" count="1" selected="0">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79E56EB8-BCF3-4F98-B956-E9518A422824}"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D9" firstHeaderRow="1" firstDataRow="2" firstDataCol="1"/>
  <pivotFields count="8">
    <pivotField compact="0" showAll="0">
      <items count="9">
        <item x="5"/>
        <item x="1"/>
        <item x="3"/>
        <item x="0"/>
        <item x="6"/>
        <item x="7"/>
        <item x="2"/>
        <item x="4"/>
        <item t="default"/>
      </items>
    </pivotField>
    <pivotField axis="axisCol" compact="0" showAll="0">
      <items count="3">
        <item x="1"/>
        <item x="0"/>
        <item t="default"/>
      </items>
    </pivotField>
    <pivotField axis="axisRow" compact="0" showAll="0">
      <items count="5">
        <item x="0"/>
        <item x="2"/>
        <item x="3"/>
        <item x="1"/>
        <item t="default"/>
      </items>
    </pivotField>
    <pivotField dataField="1" compact="0" numFmtId="3" showAll="0"/>
    <pivotField compact="0" numFmtId="3" showAll="0"/>
    <pivotField compact="0" numFmtId="3" showAll="0"/>
    <pivotField compact="0" showAll="0">
      <items count="3">
        <item x="1"/>
        <item x="0"/>
        <item t="default"/>
      </items>
    </pivotField>
    <pivotField compact="0" dragToRow="0" dragToCol="0" dragToPage="0" showAll="0" defaultSubtotal="0"/>
  </pivotFields>
  <rowFields count="1">
    <field x="2"/>
  </rowFields>
  <rowItems count="5">
    <i>
      <x/>
    </i>
    <i>
      <x v="1"/>
    </i>
    <i>
      <x v="2"/>
    </i>
    <i>
      <x v="3"/>
    </i>
    <i t="grand">
      <x/>
    </i>
  </rowItems>
  <colFields count="1">
    <field x="1"/>
  </colFields>
  <colItems count="3">
    <i>
      <x/>
    </i>
    <i>
      <x v="1"/>
    </i>
    <i t="grand">
      <x/>
    </i>
  </colItems>
  <dataFields count="1">
    <dataField name="Sum of 2022" fld="3" baseField="0" baseItem="0" numFmtId="3"/>
  </dataField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3E181914-4DEC-41FB-9717-D5235B5D291A}"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location ref="A3:D12" firstHeaderRow="0" firstDataRow="1" firstDataCol="1"/>
  <pivotFields count="8">
    <pivotField axis="axisRow" compact="0" showAll="0">
      <items count="9">
        <item x="5"/>
        <item x="1"/>
        <item x="3"/>
        <item x="0"/>
        <item x="6"/>
        <item x="7"/>
        <item x="2"/>
        <item x="4"/>
        <item t="default"/>
      </items>
    </pivotField>
    <pivotField compact="0" showAll="0">
      <items count="3">
        <item x="1"/>
        <item x="0"/>
        <item t="default"/>
      </items>
    </pivotField>
    <pivotField compact="0" showAll="0">
      <items count="5">
        <item x="0"/>
        <item x="2"/>
        <item x="3"/>
        <item x="1"/>
        <item t="default"/>
      </items>
    </pivotField>
    <pivotField dataField="1" compact="0" numFmtId="3" showAll="0"/>
    <pivotField dataField="1" compact="0" numFmtId="3" showAll="0"/>
    <pivotField dataField="1" compact="0" numFmtId="3" showAll="0"/>
    <pivotField compact="0" showAll="0">
      <items count="3">
        <item x="1"/>
        <item x="0"/>
        <item t="default"/>
      </items>
    </pivotField>
    <pivotField compact="0" dragToRow="0" dragToCol="0" dragToPage="0" showAll="0" defaultSubtotal="0"/>
  </pivotFields>
  <rowFields count="1">
    <field x="0"/>
  </rowFields>
  <rowItems count="9">
    <i>
      <x/>
    </i>
    <i>
      <x v="1"/>
    </i>
    <i>
      <x v="2"/>
    </i>
    <i>
      <x v="3"/>
    </i>
    <i>
      <x v="4"/>
    </i>
    <i>
      <x v="5"/>
    </i>
    <i>
      <x v="6"/>
    </i>
    <i>
      <x v="7"/>
    </i>
    <i t="grand">
      <x/>
    </i>
  </rowItems>
  <colFields count="1">
    <field x="-2"/>
  </colFields>
  <colItems count="3">
    <i>
      <x/>
    </i>
    <i i="1">
      <x v="1"/>
    </i>
    <i i="2">
      <x v="2"/>
    </i>
  </colItems>
  <dataFields count="3">
    <dataField name="Revenue 2022" fld="3" baseField="1" baseItem="0" numFmtId="3"/>
    <dataField name="Revenue 2023" fld="4" baseField="1" baseItem="0" numFmtId="3"/>
    <dataField name="Revenue 2024" fld="5" baseField="1" baseItem="0" numFmtId="3"/>
  </dataFields>
  <conditionalFormats count="2">
    <conditionalFormat priority="1">
      <pivotAreas count="1">
        <pivotArea type="data" collapsedLevelsAreSubtotals="1" fieldPosition="0">
          <references count="2">
            <reference field="4294967294" count="2" selected="0">
              <x v="1"/>
              <x v="2"/>
            </reference>
            <reference field="0" count="8">
              <x v="0"/>
              <x v="1"/>
              <x v="2"/>
              <x v="3"/>
              <x v="4"/>
              <x v="5"/>
              <x v="6"/>
              <x v="7"/>
            </reference>
          </references>
        </pivotArea>
      </pivotAreas>
    </conditionalFormat>
    <conditionalFormat priority="2">
      <pivotAreas count="1">
        <pivotArea type="data" collapsedLevelsAreSubtotals="1" fieldPosition="0">
          <references count="2">
            <reference field="4294967294" count="1" selected="0">
              <x v="0"/>
            </reference>
            <reference field="0" count="8">
              <x v="0"/>
              <x v="1"/>
              <x v="2"/>
              <x v="3"/>
              <x v="4"/>
              <x v="5"/>
              <x v="6"/>
              <x v="7"/>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8B0D2CB4-0576-4920-A21F-6A4AEC8C89F4}" name="SalesAnalysis" cacheId="0" applyNumberFormats="0" applyBorderFormats="0" applyFontFormats="0" applyPatternFormats="0" applyAlignmentFormats="0" applyWidthHeightFormats="1" dataCaption="Values" updatedVersion="8" minRefreshableVersion="3" useAutoFormatting="1" itemPrintTitles="1" createdVersion="8" indent="0" compact="0" outline="1" outlineData="1" compactData="0" multipleFieldFilters="0" chartFormat="1">
  <location ref="A3:D7" firstHeaderRow="1" firstDataRow="2" firstDataCol="1"/>
  <pivotFields count="8">
    <pivotField compact="0" showAll="0">
      <items count="9">
        <item x="5"/>
        <item x="1"/>
        <item x="3"/>
        <item x="0"/>
        <item x="6"/>
        <item x="7"/>
        <item x="2"/>
        <item x="4"/>
        <item t="default"/>
      </items>
    </pivotField>
    <pivotField axis="axisCol" compact="0" showAll="0">
      <items count="3">
        <item x="1"/>
        <item x="0"/>
        <item t="default"/>
      </items>
    </pivotField>
    <pivotField axis="axisRow" compact="0" showAll="0">
      <items count="5">
        <item h="1" x="0"/>
        <item h="1" x="2"/>
        <item x="3"/>
        <item x="1"/>
        <item t="default"/>
      </items>
    </pivotField>
    <pivotField compact="0" numFmtId="3" showAll="0"/>
    <pivotField compact="0" numFmtId="3" showAll="0"/>
    <pivotField dataField="1" compact="0" numFmtId="3" showAll="0"/>
    <pivotField compact="0" showAll="0">
      <items count="3">
        <item x="1"/>
        <item x="0"/>
        <item t="default"/>
      </items>
    </pivotField>
    <pivotField compact="0" dragToRow="0" dragToCol="0" dragToPage="0" showAll="0" defaultSubtotal="0"/>
  </pivotFields>
  <rowFields count="1">
    <field x="2"/>
  </rowFields>
  <rowItems count="3">
    <i>
      <x v="2"/>
    </i>
    <i>
      <x v="3"/>
    </i>
    <i t="grand">
      <x/>
    </i>
  </rowItems>
  <colFields count="1">
    <field x="1"/>
  </colFields>
  <colItems count="3">
    <i>
      <x/>
    </i>
    <i>
      <x v="1"/>
    </i>
    <i t="grand">
      <x/>
    </i>
  </colItems>
  <dataFields count="1">
    <dataField name="Revenue 2024" fld="5" baseField="2" baseItem="0" numFmtId="3"/>
  </dataFields>
  <chartFormats count="2">
    <chartFormat chart="0" format="0" series="1">
      <pivotArea type="data" outline="0" fieldPosition="0">
        <references count="2">
          <reference field="4294967294" count="1" selected="0">
            <x v="0"/>
          </reference>
          <reference field="1" count="1" selected="0">
            <x v="0"/>
          </reference>
        </references>
      </pivotArea>
    </chartFormat>
    <chartFormat chart="0" format="1" series="1">
      <pivotArea type="data" outline="0" fieldPosition="0">
        <references count="2">
          <reference field="4294967294" count="1" selected="0">
            <x v="0"/>
          </reference>
          <reference field="1"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presentative" xr10:uid="{9F9CA854-7076-403F-8CBE-4408F017A18A}" sourceName="Representative">
  <pivotTables>
    <pivotTable tabId="13" name="SalesAnalysis"/>
  </pivotTables>
  <data>
    <tabular pivotCacheId="1989181992">
      <items count="8">
        <i x="5" s="1"/>
        <i x="1" s="1"/>
        <i x="3" s="1"/>
        <i x="0" s="1"/>
        <i x="6" s="1"/>
        <i x="7" s="1"/>
        <i x="2" s="1"/>
        <i x="4"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_group" xr10:uid="{60F29505-B3D2-4340-A279-4481D0B5B9D9}" sourceName="Product group">
  <pivotTables>
    <pivotTable tabId="13" name="SalesAnalysis"/>
  </pivotTables>
  <data>
    <tabular pivotCacheId="1989181992">
      <items count="2">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7956C09-F516-4A65-86B5-0172F5A955D9}" sourceName="Region">
  <pivotTables>
    <pivotTable tabId="13" name="SalesAnalysis"/>
  </pivotTables>
  <data>
    <tabular pivotCacheId="1989181992">
      <items count="4">
        <i x="0" s="1"/>
        <i x="2" s="1"/>
        <i x="3" s="1"/>
        <i x="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_group1" xr10:uid="{2BB08798-79EC-440C-B13D-A926F900858E}" sourceName="Product group">
  <pivotTables>
    <pivotTable tabId="22" name="SalesAnalysis"/>
  </pivotTables>
  <data>
    <tabular pivotCacheId="1989181992">
      <items count="2">
        <i x="1"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6C2AA948-62E9-46DC-9578-BAF8B86D6AAC}" sourceName="Region">
  <pivotTables>
    <pivotTable tabId="22" name="SalesAnalysis"/>
  </pivotTables>
  <data>
    <tabular pivotCacheId="1989181992">
      <items count="4">
        <i x="0"/>
        <i x="2"/>
        <i x="3"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presentative" xr10:uid="{B78B214A-D0A0-4689-A1D5-B36931742F15}" cache="Slicer_Representative" caption="Representative" rowHeight="262466"/>
  <slicer name="Product group" xr10:uid="{55688F1F-19E9-4791-8247-53F79055038B}" cache="Slicer_Product_group" caption="Product group" rowHeight="262466"/>
  <slicer name="Region" xr10:uid="{33AFB9ED-B1F6-48B1-B83E-4AF6E73A0063}" cache="Slicer_Region" caption="Region" rowHeight="262466"/>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 group 1" xr10:uid="{FE42CAB3-9143-4052-B53A-10212727BCE2}" cache="Slicer_Product_group1" caption="Product group" rowHeight="262466"/>
  <slicer name="Region 1" xr10:uid="{1A36EEF0-25DF-4526-86DC-7300B6E5ABDC}" cache="Slicer_Region1" caption="Region" rowHeight="262466"/>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8FB8F97-23C7-4A2A-AB42-935EDA3C1E5B}" name="SalesResults" displayName="SalesResults" ref="A3:F19" totalsRowShown="0" headerRowDxfId="24" dataDxfId="22" headerRowBorderDxfId="23" tableBorderDxfId="21">
  <tableColumns count="6">
    <tableColumn id="1" xr3:uid="{C37AB03E-B24F-4141-AEE4-E1A8A41014B1}" name="Representative" dataDxfId="20"/>
    <tableColumn id="2" xr3:uid="{B6E8911C-CD64-4A47-A49F-2229C27FB90B}" name="Product group" dataDxfId="19"/>
    <tableColumn id="3" xr3:uid="{EB0DD146-881F-458D-8B10-1B0850BF87EC}" name="Region" dataDxfId="18"/>
    <tableColumn id="4" xr3:uid="{60BE5145-81D0-4B2F-A633-E7498701A938}" name="2022" dataDxfId="17"/>
    <tableColumn id="5" xr3:uid="{7402BF75-E3CD-4366-AC6C-FE88C8E18894}" name="2023" dataDxfId="16"/>
    <tableColumn id="6" xr3:uid="{EF305AB7-096C-461B-B825-71892DAFDAD9}" name="2024" dataDxfId="15"/>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F29A4A-80F4-4D08-A58E-3EA56C91570A}" name="Table2" displayName="Table2" ref="A3:F11" totalsRowShown="0">
  <autoFilter ref="A3:F11" xr:uid="{03F29A4A-80F4-4D08-A58E-3EA56C91570A}"/>
  <tableColumns count="6">
    <tableColumn id="1" xr3:uid="{2ACE9B69-49BD-4BA0-9890-2E10C2F8AB7F}" name="Representative"/>
    <tableColumn id="2" xr3:uid="{7D3D6C8A-704D-4156-B458-ED05999F93F6}" name="Product group"/>
    <tableColumn id="3" xr3:uid="{AE91E207-903A-40E1-B84A-87CA8A70A832}" name="Region"/>
    <tableColumn id="4" xr3:uid="{22C3AE2E-206C-45AE-88BF-0026E9A73A4C}" name="2022"/>
    <tableColumn id="5" xr3:uid="{6641616A-C0BA-48FF-B685-A088838F230D}" name="2023"/>
    <tableColumn id="6" xr3:uid="{35B7E809-008E-4149-B9EE-9B717B616F16}" name="202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B26F1F1-96B5-452D-9DB8-13BC970BC1C0}" name="Testresults" displayName="Testresults" ref="A1:C32" totalsRowShown="0" headerRowDxfId="14" dataDxfId="12" headerRowBorderDxfId="13" tableBorderDxfId="11" totalsRowBorderDxfId="10">
  <tableColumns count="3">
    <tableColumn id="1" xr3:uid="{4DC6549E-4C74-44FD-A573-0BAAC4865A04}" name="Test person" dataDxfId="9"/>
    <tableColumn id="2" xr3:uid="{5AD68BA7-04C5-4FA9-B02D-D490A6FE11A7}" name="Age" dataDxfId="8"/>
    <tableColumn id="3" xr3:uid="{193A2709-5DE2-4226-B089-013EDD547F94}" name="Test result" dataDxfId="7"/>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ADB6B21-AFC6-4E4C-8419-3C7A9DF147C7}" name="Visitors" displayName="Visitors" ref="A3:B34" totalsRowShown="0" headerRowDxfId="6" headerRowBorderDxfId="5" tableBorderDxfId="4" totalsRowBorderDxfId="3" headerRowCellStyle="Normal 2">
  <autoFilter ref="A3:B34" xr:uid="{EADB6B21-AFC6-4E4C-8419-3C7A9DF147C7}"/>
  <tableColumns count="2">
    <tableColumn id="1" xr3:uid="{42E966F8-2375-4E1D-811F-95B6412780B6}" name="Day" dataDxfId="2" dataCellStyle="Normal 2"/>
    <tableColumn id="2" xr3:uid="{1ABD94BF-BBF5-4A3F-A129-4EC6F22DF31E}" name="Number" dataDxfId="1" dataCellStyle="Normal 2"/>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y" xr10:uid="{0058C732-50F5-45CD-976D-4C54A86A8A06}" sourceName="Day">
  <pivotTables>
    <pivotTable tabId="17" name="PivotTable2"/>
  </pivotTables>
  <state minimalRefreshVersion="6" lastRefreshVersion="6" pivotCacheId="1815509369" filterType="dateBetween">
    <selection startDate="2025-03-09T00:00:00" endDate="2025-03-19T00:00:00"/>
    <bounds startDate="2025-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y" xr10:uid="{B95C38BF-E7D7-44E2-9FED-B07D450B6D68}" cache="NativeTimeline_Day" caption="Day" level="3" selectionLevel="3" scrollPosition="2025-03-05T00:00:00"/>
</timeline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9.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ivotTable" Target="../pivotTables/pivotTable12.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ivotTable" Target="../pivotTables/pivotTable13.xml"/><Relationship Id="rId4" Type="http://schemas.microsoft.com/office/2011/relationships/timeline" Target="../timelines/timeline1.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14.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5.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6.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17.xml"/></Relationships>
</file>

<file path=xl/worksheets/_rels/sheet20.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3.xml"/><Relationship Id="rId1" Type="http://schemas.openxmlformats.org/officeDocument/2006/relationships/pivotTable" Target="../pivotTables/pivotTable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5D9E9-F5B6-4A04-BF11-BE46A7D802B5}">
  <dimension ref="A1:F19"/>
  <sheetViews>
    <sheetView workbookViewId="0">
      <selection activeCell="B7" sqref="B7"/>
    </sheetView>
  </sheetViews>
  <sheetFormatPr defaultColWidth="9.84375" defaultRowHeight="14.5" x14ac:dyDescent="0.35"/>
  <cols>
    <col min="1" max="1" width="14.3046875" style="4" customWidth="1"/>
    <col min="2" max="2" width="18.53515625" style="4" customWidth="1"/>
    <col min="3" max="3" width="8.3828125" style="4" customWidth="1"/>
    <col min="4" max="4" width="8.84375" style="4" customWidth="1"/>
    <col min="5" max="5" width="8.921875" style="4" customWidth="1"/>
    <col min="6" max="6" width="8.765625" style="4" customWidth="1"/>
    <col min="7" max="16384" width="9.84375" style="4"/>
  </cols>
  <sheetData>
    <row r="1" spans="1:6" ht="18.5" x14ac:dyDescent="0.45">
      <c r="A1" s="1" t="s">
        <v>0</v>
      </c>
      <c r="B1" s="2"/>
      <c r="C1" s="3"/>
      <c r="D1" s="3"/>
      <c r="E1" s="3"/>
      <c r="F1" s="3"/>
    </row>
    <row r="2" spans="1:6" ht="15.5" x14ac:dyDescent="0.35">
      <c r="A2" s="2"/>
      <c r="B2" s="2"/>
      <c r="C2" s="2"/>
      <c r="D2" s="2"/>
      <c r="E2" s="2"/>
      <c r="F2" s="2"/>
    </row>
    <row r="3" spans="1:6" ht="15.5" x14ac:dyDescent="0.35">
      <c r="A3" s="5" t="s">
        <v>1</v>
      </c>
      <c r="B3" s="5" t="s">
        <v>2</v>
      </c>
      <c r="C3" s="5" t="s">
        <v>3</v>
      </c>
      <c r="D3" s="6" t="s">
        <v>4</v>
      </c>
      <c r="E3" s="6" t="s">
        <v>5</v>
      </c>
      <c r="F3" s="6" t="s">
        <v>6</v>
      </c>
    </row>
    <row r="4" spans="1:6" ht="15.5" x14ac:dyDescent="0.35">
      <c r="A4" s="7" t="s">
        <v>7</v>
      </c>
      <c r="B4" s="8" t="s">
        <v>8</v>
      </c>
      <c r="C4" s="8" t="s">
        <v>9</v>
      </c>
      <c r="D4" s="9">
        <v>200022</v>
      </c>
      <c r="E4" s="9">
        <v>140000</v>
      </c>
      <c r="F4" s="9">
        <v>120000</v>
      </c>
    </row>
    <row r="5" spans="1:6" ht="15.5" x14ac:dyDescent="0.35">
      <c r="A5" s="10" t="s">
        <v>7</v>
      </c>
      <c r="B5" s="11" t="s">
        <v>10</v>
      </c>
      <c r="C5" s="11" t="s">
        <v>9</v>
      </c>
      <c r="D5" s="12">
        <v>160000</v>
      </c>
      <c r="E5" s="12">
        <v>160000</v>
      </c>
      <c r="F5" s="12">
        <v>160000</v>
      </c>
    </row>
    <row r="6" spans="1:6" ht="15.5" x14ac:dyDescent="0.35">
      <c r="A6" s="7" t="s">
        <v>11</v>
      </c>
      <c r="B6" s="8" t="s">
        <v>8</v>
      </c>
      <c r="C6" s="13" t="s">
        <v>9</v>
      </c>
      <c r="D6" s="14">
        <v>110000</v>
      </c>
      <c r="E6" s="14">
        <v>110000</v>
      </c>
      <c r="F6" s="14">
        <v>180000</v>
      </c>
    </row>
    <row r="7" spans="1:6" ht="15.5" x14ac:dyDescent="0.35">
      <c r="A7" s="10" t="s">
        <v>11</v>
      </c>
      <c r="B7" s="11" t="s">
        <v>10</v>
      </c>
      <c r="C7" s="11" t="s">
        <v>9</v>
      </c>
      <c r="D7" s="12">
        <v>150000</v>
      </c>
      <c r="E7" s="12">
        <v>230000</v>
      </c>
      <c r="F7" s="12">
        <v>150000</v>
      </c>
    </row>
    <row r="8" spans="1:6" ht="15.5" x14ac:dyDescent="0.35">
      <c r="A8" s="7" t="s">
        <v>12</v>
      </c>
      <c r="B8" s="8" t="s">
        <v>8</v>
      </c>
      <c r="C8" s="13" t="s">
        <v>13</v>
      </c>
      <c r="D8" s="14">
        <v>120000</v>
      </c>
      <c r="E8" s="14">
        <v>180000</v>
      </c>
      <c r="F8" s="14">
        <v>120000</v>
      </c>
    </row>
    <row r="9" spans="1:6" ht="15.5" x14ac:dyDescent="0.35">
      <c r="A9" s="10" t="s">
        <v>12</v>
      </c>
      <c r="B9" s="11" t="s">
        <v>10</v>
      </c>
      <c r="C9" s="11" t="s">
        <v>13</v>
      </c>
      <c r="D9" s="12">
        <v>170000</v>
      </c>
      <c r="E9" s="12">
        <v>170000</v>
      </c>
      <c r="F9" s="12">
        <v>170000</v>
      </c>
    </row>
    <row r="10" spans="1:6" ht="15.5" x14ac:dyDescent="0.35">
      <c r="A10" s="7" t="s">
        <v>14</v>
      </c>
      <c r="B10" s="8" t="s">
        <v>8</v>
      </c>
      <c r="C10" s="13" t="s">
        <v>13</v>
      </c>
      <c r="D10" s="14">
        <v>120000</v>
      </c>
      <c r="E10" s="14">
        <v>120000</v>
      </c>
      <c r="F10" s="14">
        <v>140000</v>
      </c>
    </row>
    <row r="11" spans="1:6" ht="15.5" x14ac:dyDescent="0.35">
      <c r="A11" s="10" t="s">
        <v>14</v>
      </c>
      <c r="B11" s="11" t="s">
        <v>10</v>
      </c>
      <c r="C11" s="11" t="s">
        <v>13</v>
      </c>
      <c r="D11" s="12">
        <v>130000</v>
      </c>
      <c r="E11" s="12">
        <v>130000</v>
      </c>
      <c r="F11" s="12">
        <v>130000</v>
      </c>
    </row>
    <row r="12" spans="1:6" ht="15.5" x14ac:dyDescent="0.35">
      <c r="A12" s="7" t="s">
        <v>15</v>
      </c>
      <c r="B12" s="8" t="s">
        <v>8</v>
      </c>
      <c r="C12" s="13" t="s">
        <v>16</v>
      </c>
      <c r="D12" s="14">
        <v>120000</v>
      </c>
      <c r="E12" s="14">
        <v>120000</v>
      </c>
      <c r="F12" s="14">
        <v>120000</v>
      </c>
    </row>
    <row r="13" spans="1:6" ht="15.5" x14ac:dyDescent="0.35">
      <c r="A13" s="10" t="s">
        <v>15</v>
      </c>
      <c r="B13" s="11" t="s">
        <v>10</v>
      </c>
      <c r="C13" s="11" t="s">
        <v>16</v>
      </c>
      <c r="D13" s="12">
        <v>140000</v>
      </c>
      <c r="E13" s="12">
        <v>160000</v>
      </c>
      <c r="F13" s="12">
        <v>140000</v>
      </c>
    </row>
    <row r="14" spans="1:6" ht="15.5" x14ac:dyDescent="0.35">
      <c r="A14" s="7" t="s">
        <v>17</v>
      </c>
      <c r="B14" s="8" t="s">
        <v>8</v>
      </c>
      <c r="C14" s="13" t="s">
        <v>16</v>
      </c>
      <c r="D14" s="14">
        <v>120000</v>
      </c>
      <c r="E14" s="14">
        <v>120000</v>
      </c>
      <c r="F14" s="14">
        <v>140000</v>
      </c>
    </row>
    <row r="15" spans="1:6" ht="15.5" x14ac:dyDescent="0.35">
      <c r="A15" s="10" t="s">
        <v>17</v>
      </c>
      <c r="B15" s="11" t="s">
        <v>10</v>
      </c>
      <c r="C15" s="11" t="s">
        <v>16</v>
      </c>
      <c r="D15" s="12">
        <v>130000</v>
      </c>
      <c r="E15" s="12">
        <v>130000</v>
      </c>
      <c r="F15" s="12">
        <v>130000</v>
      </c>
    </row>
    <row r="16" spans="1:6" ht="15.5" x14ac:dyDescent="0.35">
      <c r="A16" s="7" t="s">
        <v>18</v>
      </c>
      <c r="B16" s="8" t="s">
        <v>8</v>
      </c>
      <c r="C16" s="13" t="s">
        <v>19</v>
      </c>
      <c r="D16" s="14">
        <v>120000</v>
      </c>
      <c r="E16" s="14">
        <v>120000</v>
      </c>
      <c r="F16" s="14">
        <v>120000</v>
      </c>
    </row>
    <row r="17" spans="1:6" ht="15.5" x14ac:dyDescent="0.35">
      <c r="A17" s="10" t="s">
        <v>18</v>
      </c>
      <c r="B17" s="11" t="s">
        <v>10</v>
      </c>
      <c r="C17" s="11" t="s">
        <v>19</v>
      </c>
      <c r="D17" s="12">
        <v>160000</v>
      </c>
      <c r="E17" s="12">
        <v>160000</v>
      </c>
      <c r="F17" s="12">
        <v>160000</v>
      </c>
    </row>
    <row r="18" spans="1:6" ht="15.5" x14ac:dyDescent="0.35">
      <c r="A18" s="7" t="s">
        <v>20</v>
      </c>
      <c r="B18" s="8" t="s">
        <v>8</v>
      </c>
      <c r="C18" s="13" t="s">
        <v>19</v>
      </c>
      <c r="D18" s="14">
        <v>120000</v>
      </c>
      <c r="E18" s="14">
        <v>120000</v>
      </c>
      <c r="F18" s="14">
        <v>120000</v>
      </c>
    </row>
    <row r="19" spans="1:6" ht="15.5" x14ac:dyDescent="0.35">
      <c r="A19" s="15" t="s">
        <v>20</v>
      </c>
      <c r="B19" s="11" t="s">
        <v>10</v>
      </c>
      <c r="C19" s="16" t="s">
        <v>19</v>
      </c>
      <c r="D19" s="17">
        <v>150000</v>
      </c>
      <c r="E19" s="17">
        <v>150000</v>
      </c>
      <c r="F19" s="17">
        <v>150000</v>
      </c>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B5B65-A7D1-468E-B409-4727B9C52139}">
  <dimension ref="A3:G46"/>
  <sheetViews>
    <sheetView topLeftCell="A3" workbookViewId="0">
      <selection activeCell="A3" sqref="A3"/>
    </sheetView>
  </sheetViews>
  <sheetFormatPr defaultRowHeight="15.5" x14ac:dyDescent="0.35"/>
  <cols>
    <col min="1" max="1" width="14.69140625" bestFit="1" customWidth="1"/>
    <col min="2" max="2" width="15.53515625" bestFit="1" customWidth="1"/>
    <col min="3" max="4" width="8.3046875" bestFit="1" customWidth="1"/>
    <col min="5" max="6" width="10.53515625" bestFit="1" customWidth="1"/>
    <col min="7" max="7" width="10.61328125" bestFit="1" customWidth="1"/>
  </cols>
  <sheetData>
    <row r="3" spans="1:7" x14ac:dyDescent="0.35">
      <c r="A3" s="18" t="s">
        <v>34</v>
      </c>
      <c r="B3" s="18" t="s">
        <v>1</v>
      </c>
      <c r="C3" s="18" t="s">
        <v>2</v>
      </c>
      <c r="D3" s="18" t="s">
        <v>3</v>
      </c>
      <c r="E3" t="s">
        <v>22</v>
      </c>
      <c r="F3" t="s">
        <v>23</v>
      </c>
      <c r="G3" t="s">
        <v>24</v>
      </c>
    </row>
    <row r="4" spans="1:7" x14ac:dyDescent="0.35">
      <c r="A4" t="s">
        <v>36</v>
      </c>
      <c r="E4" s="20">
        <v>1400022</v>
      </c>
      <c r="F4" s="20">
        <v>1440000</v>
      </c>
      <c r="G4" s="20">
        <v>1410000</v>
      </c>
    </row>
    <row r="5" spans="1:7" x14ac:dyDescent="0.35">
      <c r="B5" t="s">
        <v>17</v>
      </c>
      <c r="E5" s="20">
        <v>250000</v>
      </c>
      <c r="F5" s="20">
        <v>250000</v>
      </c>
      <c r="G5" s="20">
        <v>270000</v>
      </c>
    </row>
    <row r="6" spans="1:7" x14ac:dyDescent="0.35">
      <c r="C6" t="s">
        <v>10</v>
      </c>
      <c r="E6" s="20">
        <v>130000</v>
      </c>
      <c r="F6" s="20">
        <v>130000</v>
      </c>
      <c r="G6" s="20">
        <v>130000</v>
      </c>
    </row>
    <row r="7" spans="1:7" x14ac:dyDescent="0.35">
      <c r="D7" t="s">
        <v>16</v>
      </c>
      <c r="E7" s="20">
        <v>130000</v>
      </c>
      <c r="F7" s="20">
        <v>130000</v>
      </c>
      <c r="G7" s="20">
        <v>130000</v>
      </c>
    </row>
    <row r="8" spans="1:7" x14ac:dyDescent="0.35">
      <c r="C8" t="s">
        <v>8</v>
      </c>
      <c r="E8" s="20">
        <v>120000</v>
      </c>
      <c r="F8" s="20">
        <v>120000</v>
      </c>
      <c r="G8" s="20">
        <v>140000</v>
      </c>
    </row>
    <row r="9" spans="1:7" x14ac:dyDescent="0.35">
      <c r="D9" t="s">
        <v>16</v>
      </c>
      <c r="E9" s="20">
        <v>120000</v>
      </c>
      <c r="F9" s="20">
        <v>120000</v>
      </c>
      <c r="G9" s="20">
        <v>140000</v>
      </c>
    </row>
    <row r="10" spans="1:7" x14ac:dyDescent="0.35">
      <c r="B10" t="s">
        <v>11</v>
      </c>
      <c r="E10" s="20">
        <v>260000</v>
      </c>
      <c r="F10" s="20">
        <v>340000</v>
      </c>
      <c r="G10" s="20">
        <v>330000</v>
      </c>
    </row>
    <row r="11" spans="1:7" x14ac:dyDescent="0.35">
      <c r="C11" t="s">
        <v>10</v>
      </c>
      <c r="E11" s="20">
        <v>150000</v>
      </c>
      <c r="F11" s="20">
        <v>230000</v>
      </c>
      <c r="G11" s="20">
        <v>150000</v>
      </c>
    </row>
    <row r="12" spans="1:7" x14ac:dyDescent="0.35">
      <c r="D12" t="s">
        <v>9</v>
      </c>
      <c r="E12" s="20">
        <v>150000</v>
      </c>
      <c r="F12" s="20">
        <v>230000</v>
      </c>
      <c r="G12" s="20">
        <v>150000</v>
      </c>
    </row>
    <row r="13" spans="1:7" x14ac:dyDescent="0.35">
      <c r="C13" t="s">
        <v>8</v>
      </c>
      <c r="E13" s="20">
        <v>110000</v>
      </c>
      <c r="F13" s="20">
        <v>110000</v>
      </c>
      <c r="G13" s="20">
        <v>180000</v>
      </c>
    </row>
    <row r="14" spans="1:7" x14ac:dyDescent="0.35">
      <c r="D14" t="s">
        <v>9</v>
      </c>
      <c r="E14" s="20">
        <v>110000</v>
      </c>
      <c r="F14" s="20">
        <v>110000</v>
      </c>
      <c r="G14" s="20">
        <v>180000</v>
      </c>
    </row>
    <row r="15" spans="1:7" x14ac:dyDescent="0.35">
      <c r="B15" t="s">
        <v>7</v>
      </c>
      <c r="E15" s="20">
        <v>360022</v>
      </c>
      <c r="F15" s="20">
        <v>300000</v>
      </c>
      <c r="G15" s="20">
        <v>280000</v>
      </c>
    </row>
    <row r="16" spans="1:7" x14ac:dyDescent="0.35">
      <c r="C16" t="s">
        <v>10</v>
      </c>
      <c r="E16" s="20">
        <v>160000</v>
      </c>
      <c r="F16" s="20">
        <v>160000</v>
      </c>
      <c r="G16" s="20">
        <v>160000</v>
      </c>
    </row>
    <row r="17" spans="1:7" x14ac:dyDescent="0.35">
      <c r="D17" t="s">
        <v>9</v>
      </c>
      <c r="E17" s="20">
        <v>160000</v>
      </c>
      <c r="F17" s="20">
        <v>160000</v>
      </c>
      <c r="G17" s="20">
        <v>160000</v>
      </c>
    </row>
    <row r="18" spans="1:7" x14ac:dyDescent="0.35">
      <c r="C18" t="s">
        <v>8</v>
      </c>
      <c r="E18" s="20">
        <v>200022</v>
      </c>
      <c r="F18" s="20">
        <v>140000</v>
      </c>
      <c r="G18" s="20">
        <v>120000</v>
      </c>
    </row>
    <row r="19" spans="1:7" x14ac:dyDescent="0.35">
      <c r="D19" t="s">
        <v>9</v>
      </c>
      <c r="E19" s="20">
        <v>200022</v>
      </c>
      <c r="F19" s="20">
        <v>140000</v>
      </c>
      <c r="G19" s="20">
        <v>120000</v>
      </c>
    </row>
    <row r="20" spans="1:7" x14ac:dyDescent="0.35">
      <c r="B20" t="s">
        <v>20</v>
      </c>
      <c r="E20" s="20">
        <v>270000</v>
      </c>
      <c r="F20" s="20">
        <v>270000</v>
      </c>
      <c r="G20" s="20">
        <v>270000</v>
      </c>
    </row>
    <row r="21" spans="1:7" x14ac:dyDescent="0.35">
      <c r="C21" t="s">
        <v>10</v>
      </c>
      <c r="E21" s="20">
        <v>150000</v>
      </c>
      <c r="F21" s="20">
        <v>150000</v>
      </c>
      <c r="G21" s="20">
        <v>150000</v>
      </c>
    </row>
    <row r="22" spans="1:7" x14ac:dyDescent="0.35">
      <c r="D22" t="s">
        <v>19</v>
      </c>
      <c r="E22" s="20">
        <v>150000</v>
      </c>
      <c r="F22" s="20">
        <v>150000</v>
      </c>
      <c r="G22" s="20">
        <v>150000</v>
      </c>
    </row>
    <row r="23" spans="1:7" x14ac:dyDescent="0.35">
      <c r="C23" t="s">
        <v>8</v>
      </c>
      <c r="E23" s="20">
        <v>120000</v>
      </c>
      <c r="F23" s="20">
        <v>120000</v>
      </c>
      <c r="G23" s="20">
        <v>120000</v>
      </c>
    </row>
    <row r="24" spans="1:7" x14ac:dyDescent="0.35">
      <c r="D24" t="s">
        <v>19</v>
      </c>
      <c r="E24" s="20">
        <v>120000</v>
      </c>
      <c r="F24" s="20">
        <v>120000</v>
      </c>
      <c r="G24" s="20">
        <v>120000</v>
      </c>
    </row>
    <row r="25" spans="1:7" x14ac:dyDescent="0.35">
      <c r="B25" t="s">
        <v>15</v>
      </c>
      <c r="E25" s="20">
        <v>260000</v>
      </c>
      <c r="F25" s="20">
        <v>280000</v>
      </c>
      <c r="G25" s="20">
        <v>260000</v>
      </c>
    </row>
    <row r="26" spans="1:7" x14ac:dyDescent="0.35">
      <c r="C26" t="s">
        <v>10</v>
      </c>
      <c r="E26" s="20">
        <v>140000</v>
      </c>
      <c r="F26" s="20">
        <v>160000</v>
      </c>
      <c r="G26" s="20">
        <v>140000</v>
      </c>
    </row>
    <row r="27" spans="1:7" x14ac:dyDescent="0.35">
      <c r="D27" t="s">
        <v>16</v>
      </c>
      <c r="E27" s="20">
        <v>140000</v>
      </c>
      <c r="F27" s="20">
        <v>160000</v>
      </c>
      <c r="G27" s="20">
        <v>140000</v>
      </c>
    </row>
    <row r="28" spans="1:7" x14ac:dyDescent="0.35">
      <c r="C28" t="s">
        <v>8</v>
      </c>
      <c r="E28" s="20">
        <v>120000</v>
      </c>
      <c r="F28" s="20">
        <v>120000</v>
      </c>
      <c r="G28" s="20">
        <v>120000</v>
      </c>
    </row>
    <row r="29" spans="1:7" x14ac:dyDescent="0.35">
      <c r="D29" t="s">
        <v>16</v>
      </c>
      <c r="E29" s="20">
        <v>120000</v>
      </c>
      <c r="F29" s="20">
        <v>120000</v>
      </c>
      <c r="G29" s="20">
        <v>120000</v>
      </c>
    </row>
    <row r="30" spans="1:7" x14ac:dyDescent="0.35">
      <c r="A30" t="s">
        <v>35</v>
      </c>
      <c r="E30" s="20">
        <v>820000</v>
      </c>
      <c r="F30" s="20">
        <v>880000</v>
      </c>
      <c r="G30" s="20">
        <v>840000</v>
      </c>
    </row>
    <row r="31" spans="1:7" x14ac:dyDescent="0.35">
      <c r="B31" t="s">
        <v>14</v>
      </c>
      <c r="E31" s="20">
        <v>250000</v>
      </c>
      <c r="F31" s="20">
        <v>250000</v>
      </c>
      <c r="G31" s="20">
        <v>270000</v>
      </c>
    </row>
    <row r="32" spans="1:7" x14ac:dyDescent="0.35">
      <c r="C32" t="s">
        <v>10</v>
      </c>
      <c r="E32" s="20">
        <v>130000</v>
      </c>
      <c r="F32" s="20">
        <v>130000</v>
      </c>
      <c r="G32" s="20">
        <v>130000</v>
      </c>
    </row>
    <row r="33" spans="1:7" x14ac:dyDescent="0.35">
      <c r="D33" t="s">
        <v>13</v>
      </c>
      <c r="E33" s="20">
        <v>130000</v>
      </c>
      <c r="F33" s="20">
        <v>130000</v>
      </c>
      <c r="G33" s="20">
        <v>130000</v>
      </c>
    </row>
    <row r="34" spans="1:7" x14ac:dyDescent="0.35">
      <c r="C34" t="s">
        <v>8</v>
      </c>
      <c r="E34" s="20">
        <v>120000</v>
      </c>
      <c r="F34" s="20">
        <v>120000</v>
      </c>
      <c r="G34" s="20">
        <v>140000</v>
      </c>
    </row>
    <row r="35" spans="1:7" x14ac:dyDescent="0.35">
      <c r="D35" t="s">
        <v>13</v>
      </c>
      <c r="E35" s="20">
        <v>120000</v>
      </c>
      <c r="F35" s="20">
        <v>120000</v>
      </c>
      <c r="G35" s="20">
        <v>140000</v>
      </c>
    </row>
    <row r="36" spans="1:7" x14ac:dyDescent="0.35">
      <c r="B36" t="s">
        <v>18</v>
      </c>
      <c r="E36" s="20">
        <v>280000</v>
      </c>
      <c r="F36" s="20">
        <v>280000</v>
      </c>
      <c r="G36" s="20">
        <v>280000</v>
      </c>
    </row>
    <row r="37" spans="1:7" x14ac:dyDescent="0.35">
      <c r="C37" t="s">
        <v>10</v>
      </c>
      <c r="E37" s="20">
        <v>160000</v>
      </c>
      <c r="F37" s="20">
        <v>160000</v>
      </c>
      <c r="G37" s="20">
        <v>160000</v>
      </c>
    </row>
    <row r="38" spans="1:7" x14ac:dyDescent="0.35">
      <c r="D38" t="s">
        <v>19</v>
      </c>
      <c r="E38" s="20">
        <v>160000</v>
      </c>
      <c r="F38" s="20">
        <v>160000</v>
      </c>
      <c r="G38" s="20">
        <v>160000</v>
      </c>
    </row>
    <row r="39" spans="1:7" x14ac:dyDescent="0.35">
      <c r="C39" t="s">
        <v>8</v>
      </c>
      <c r="E39" s="20">
        <v>120000</v>
      </c>
      <c r="F39" s="20">
        <v>120000</v>
      </c>
      <c r="G39" s="20">
        <v>120000</v>
      </c>
    </row>
    <row r="40" spans="1:7" x14ac:dyDescent="0.35">
      <c r="D40" t="s">
        <v>19</v>
      </c>
      <c r="E40" s="20">
        <v>120000</v>
      </c>
      <c r="F40" s="20">
        <v>120000</v>
      </c>
      <c r="G40" s="20">
        <v>120000</v>
      </c>
    </row>
    <row r="41" spans="1:7" x14ac:dyDescent="0.35">
      <c r="B41" t="s">
        <v>12</v>
      </c>
      <c r="E41" s="20">
        <v>290000</v>
      </c>
      <c r="F41" s="20">
        <v>350000</v>
      </c>
      <c r="G41" s="20">
        <v>290000</v>
      </c>
    </row>
    <row r="42" spans="1:7" x14ac:dyDescent="0.35">
      <c r="C42" t="s">
        <v>10</v>
      </c>
      <c r="E42" s="20">
        <v>170000</v>
      </c>
      <c r="F42" s="20">
        <v>170000</v>
      </c>
      <c r="G42" s="20">
        <v>170000</v>
      </c>
    </row>
    <row r="43" spans="1:7" x14ac:dyDescent="0.35">
      <c r="D43" t="s">
        <v>13</v>
      </c>
      <c r="E43" s="20">
        <v>170000</v>
      </c>
      <c r="F43" s="20">
        <v>170000</v>
      </c>
      <c r="G43" s="20">
        <v>170000</v>
      </c>
    </row>
    <row r="44" spans="1:7" x14ac:dyDescent="0.35">
      <c r="C44" t="s">
        <v>8</v>
      </c>
      <c r="E44" s="20">
        <v>120000</v>
      </c>
      <c r="F44" s="20">
        <v>180000</v>
      </c>
      <c r="G44" s="20">
        <v>120000</v>
      </c>
    </row>
    <row r="45" spans="1:7" x14ac:dyDescent="0.35">
      <c r="D45" t="s">
        <v>13</v>
      </c>
      <c r="E45" s="20">
        <v>120000</v>
      </c>
      <c r="F45" s="20">
        <v>180000</v>
      </c>
      <c r="G45" s="20">
        <v>120000</v>
      </c>
    </row>
    <row r="46" spans="1:7" x14ac:dyDescent="0.35">
      <c r="A46" t="s">
        <v>21</v>
      </c>
      <c r="E46" s="20">
        <v>2220022</v>
      </c>
      <c r="F46" s="20">
        <v>2320000</v>
      </c>
      <c r="G46" s="20">
        <v>2250000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E82BA-04DF-4B70-91B1-5A35E8D3F448}">
  <dimension ref="A3:D9"/>
  <sheetViews>
    <sheetView topLeftCell="A3" workbookViewId="0">
      <selection activeCell="A4" sqref="A4"/>
    </sheetView>
  </sheetViews>
  <sheetFormatPr defaultRowHeight="15.5" x14ac:dyDescent="0.35"/>
  <cols>
    <col min="1" max="1" width="10.53515625" bestFit="1" customWidth="1"/>
    <col min="2" max="3" width="15.61328125" bestFit="1" customWidth="1"/>
    <col min="4" max="4" width="10.15234375" bestFit="1" customWidth="1"/>
    <col min="5" max="6" width="10.61328125" bestFit="1" customWidth="1"/>
  </cols>
  <sheetData>
    <row r="3" spans="1:4" x14ac:dyDescent="0.35">
      <c r="A3" s="18" t="s">
        <v>22</v>
      </c>
      <c r="B3" s="18" t="s">
        <v>2</v>
      </c>
    </row>
    <row r="4" spans="1:4" x14ac:dyDescent="0.35">
      <c r="A4" s="18" t="s">
        <v>3</v>
      </c>
      <c r="B4" t="s">
        <v>10</v>
      </c>
      <c r="C4" t="s">
        <v>8</v>
      </c>
      <c r="D4" t="s">
        <v>21</v>
      </c>
    </row>
    <row r="5" spans="1:4" x14ac:dyDescent="0.35">
      <c r="A5" t="s">
        <v>9</v>
      </c>
      <c r="B5" s="20">
        <v>310000</v>
      </c>
      <c r="C5" s="20">
        <v>310022</v>
      </c>
      <c r="D5" s="20">
        <v>620022</v>
      </c>
    </row>
    <row r="6" spans="1:4" x14ac:dyDescent="0.35">
      <c r="A6" t="s">
        <v>16</v>
      </c>
      <c r="B6" s="20">
        <v>270000</v>
      </c>
      <c r="C6" s="20">
        <v>240000</v>
      </c>
      <c r="D6" s="20">
        <v>510000</v>
      </c>
    </row>
    <row r="7" spans="1:4" x14ac:dyDescent="0.35">
      <c r="A7" t="s">
        <v>19</v>
      </c>
      <c r="B7" s="20">
        <v>310000</v>
      </c>
      <c r="C7" s="20">
        <v>240000</v>
      </c>
      <c r="D7" s="20">
        <v>550000</v>
      </c>
    </row>
    <row r="8" spans="1:4" x14ac:dyDescent="0.35">
      <c r="A8" t="s">
        <v>13</v>
      </c>
      <c r="B8" s="20">
        <v>300000</v>
      </c>
      <c r="C8" s="20">
        <v>240000</v>
      </c>
      <c r="D8" s="20">
        <v>540000</v>
      </c>
    </row>
    <row r="9" spans="1:4" x14ac:dyDescent="0.35">
      <c r="A9" t="s">
        <v>21</v>
      </c>
      <c r="B9" s="20">
        <v>1190000</v>
      </c>
      <c r="C9" s="20">
        <v>1030022</v>
      </c>
      <c r="D9" s="20">
        <v>2220022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A6178-BF8B-4376-8FA1-A6FB2BE92DC8}">
  <dimension ref="A3:E23"/>
  <sheetViews>
    <sheetView workbookViewId="0">
      <selection activeCell="A25" sqref="A25"/>
    </sheetView>
  </sheetViews>
  <sheetFormatPr defaultRowHeight="15.5" x14ac:dyDescent="0.35"/>
  <cols>
    <col min="1" max="1" width="10.15234375" bestFit="1" customWidth="1"/>
    <col min="2" max="2" width="10.3828125" bestFit="1" customWidth="1"/>
    <col min="3" max="4" width="15.61328125" bestFit="1" customWidth="1"/>
    <col min="5" max="5" width="10.15234375" bestFit="1" customWidth="1"/>
    <col min="6" max="7" width="15.61328125" bestFit="1" customWidth="1"/>
    <col min="8" max="9" width="15.15234375" bestFit="1" customWidth="1"/>
    <col min="10" max="10" width="15.23046875" bestFit="1" customWidth="1"/>
  </cols>
  <sheetData>
    <row r="3" spans="1:5" x14ac:dyDescent="0.35">
      <c r="C3" s="18" t="s">
        <v>2</v>
      </c>
    </row>
    <row r="4" spans="1:5" x14ac:dyDescent="0.35">
      <c r="A4" s="18" t="s">
        <v>3</v>
      </c>
      <c r="B4" s="18" t="s">
        <v>25</v>
      </c>
      <c r="C4" t="s">
        <v>10</v>
      </c>
      <c r="D4" t="s">
        <v>8</v>
      </c>
      <c r="E4" t="s">
        <v>21</v>
      </c>
    </row>
    <row r="5" spans="1:5" x14ac:dyDescent="0.35">
      <c r="A5" t="s">
        <v>9</v>
      </c>
      <c r="C5" s="20"/>
      <c r="D5" s="20"/>
      <c r="E5" s="20"/>
    </row>
    <row r="6" spans="1:5" x14ac:dyDescent="0.35">
      <c r="B6" t="s">
        <v>22</v>
      </c>
      <c r="C6" s="20">
        <v>310000</v>
      </c>
      <c r="D6" s="20">
        <v>310022</v>
      </c>
      <c r="E6" s="20">
        <v>620022</v>
      </c>
    </row>
    <row r="7" spans="1:5" x14ac:dyDescent="0.35">
      <c r="B7" t="s">
        <v>23</v>
      </c>
      <c r="C7" s="20">
        <v>390000</v>
      </c>
      <c r="D7" s="20">
        <v>250000</v>
      </c>
      <c r="E7" s="20">
        <v>640000</v>
      </c>
    </row>
    <row r="8" spans="1:5" x14ac:dyDescent="0.35">
      <c r="B8" t="s">
        <v>24</v>
      </c>
      <c r="C8" s="20">
        <v>310000</v>
      </c>
      <c r="D8" s="20">
        <v>300000</v>
      </c>
      <c r="E8" s="20">
        <v>610000</v>
      </c>
    </row>
    <row r="9" spans="1:5" x14ac:dyDescent="0.35">
      <c r="A9" t="s">
        <v>16</v>
      </c>
      <c r="C9" s="20"/>
      <c r="D9" s="20"/>
      <c r="E9" s="20"/>
    </row>
    <row r="10" spans="1:5" x14ac:dyDescent="0.35">
      <c r="B10" t="s">
        <v>22</v>
      </c>
      <c r="C10" s="20">
        <v>270000</v>
      </c>
      <c r="D10" s="20">
        <v>240000</v>
      </c>
      <c r="E10" s="20">
        <v>510000</v>
      </c>
    </row>
    <row r="11" spans="1:5" x14ac:dyDescent="0.35">
      <c r="B11" t="s">
        <v>23</v>
      </c>
      <c r="C11" s="20">
        <v>290000</v>
      </c>
      <c r="D11" s="20">
        <v>240000</v>
      </c>
      <c r="E11" s="20">
        <v>530000</v>
      </c>
    </row>
    <row r="12" spans="1:5" x14ac:dyDescent="0.35">
      <c r="B12" t="s">
        <v>24</v>
      </c>
      <c r="C12" s="20">
        <v>270000</v>
      </c>
      <c r="D12" s="20">
        <v>260000</v>
      </c>
      <c r="E12" s="20">
        <v>530000</v>
      </c>
    </row>
    <row r="13" spans="1:5" x14ac:dyDescent="0.35">
      <c r="A13" t="s">
        <v>19</v>
      </c>
      <c r="C13" s="20"/>
      <c r="D13" s="20"/>
      <c r="E13" s="20"/>
    </row>
    <row r="14" spans="1:5" x14ac:dyDescent="0.35">
      <c r="B14" t="s">
        <v>22</v>
      </c>
      <c r="C14" s="20">
        <v>310000</v>
      </c>
      <c r="D14" s="20">
        <v>240000</v>
      </c>
      <c r="E14" s="20">
        <v>550000</v>
      </c>
    </row>
    <row r="15" spans="1:5" x14ac:dyDescent="0.35">
      <c r="B15" t="s">
        <v>23</v>
      </c>
      <c r="C15" s="20">
        <v>310000</v>
      </c>
      <c r="D15" s="20">
        <v>240000</v>
      </c>
      <c r="E15" s="20">
        <v>550000</v>
      </c>
    </row>
    <row r="16" spans="1:5" x14ac:dyDescent="0.35">
      <c r="B16" t="s">
        <v>24</v>
      </c>
      <c r="C16" s="20">
        <v>310000</v>
      </c>
      <c r="D16" s="20">
        <v>240000</v>
      </c>
      <c r="E16" s="20">
        <v>550000</v>
      </c>
    </row>
    <row r="17" spans="1:5" x14ac:dyDescent="0.35">
      <c r="A17" t="s">
        <v>13</v>
      </c>
      <c r="C17" s="20"/>
      <c r="D17" s="20"/>
      <c r="E17" s="20"/>
    </row>
    <row r="18" spans="1:5" x14ac:dyDescent="0.35">
      <c r="B18" t="s">
        <v>22</v>
      </c>
      <c r="C18" s="20">
        <v>300000</v>
      </c>
      <c r="D18" s="20">
        <v>240000</v>
      </c>
      <c r="E18" s="20">
        <v>540000</v>
      </c>
    </row>
    <row r="19" spans="1:5" x14ac:dyDescent="0.35">
      <c r="B19" t="s">
        <v>23</v>
      </c>
      <c r="C19" s="20">
        <v>300000</v>
      </c>
      <c r="D19" s="20">
        <v>300000</v>
      </c>
      <c r="E19" s="20">
        <v>600000</v>
      </c>
    </row>
    <row r="20" spans="1:5" x14ac:dyDescent="0.35">
      <c r="B20" t="s">
        <v>24</v>
      </c>
      <c r="C20" s="20">
        <v>300000</v>
      </c>
      <c r="D20" s="20">
        <v>260000</v>
      </c>
      <c r="E20" s="20">
        <v>560000</v>
      </c>
    </row>
    <row r="21" spans="1:5" x14ac:dyDescent="0.35">
      <c r="A21" t="s">
        <v>26</v>
      </c>
      <c r="C21" s="20">
        <v>1190000</v>
      </c>
      <c r="D21" s="20">
        <v>1030022</v>
      </c>
      <c r="E21" s="20">
        <v>2220022</v>
      </c>
    </row>
    <row r="22" spans="1:5" x14ac:dyDescent="0.35">
      <c r="A22" t="s">
        <v>27</v>
      </c>
      <c r="C22" s="20">
        <v>1290000</v>
      </c>
      <c r="D22" s="20">
        <v>1030000</v>
      </c>
      <c r="E22" s="20">
        <v>2320000</v>
      </c>
    </row>
    <row r="23" spans="1:5" x14ac:dyDescent="0.35">
      <c r="A23" t="s">
        <v>28</v>
      </c>
      <c r="C23" s="20">
        <v>1190000</v>
      </c>
      <c r="D23" s="20">
        <v>1060000</v>
      </c>
      <c r="E23" s="20">
        <v>2250000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CBE8-2753-43D5-A9B0-CA873D328943}">
  <dimension ref="A3:E16"/>
  <sheetViews>
    <sheetView topLeftCell="A3" workbookViewId="0">
      <selection activeCell="E3" sqref="E3"/>
    </sheetView>
  </sheetViews>
  <sheetFormatPr defaultRowHeight="15.5" x14ac:dyDescent="0.35"/>
  <cols>
    <col min="1" max="1" width="10.15234375" bestFit="1" customWidth="1"/>
    <col min="2" max="2" width="15.53515625" bestFit="1" customWidth="1"/>
    <col min="3" max="4" width="11.765625" bestFit="1" customWidth="1"/>
    <col min="5" max="5" width="11.84375" bestFit="1" customWidth="1"/>
    <col min="6" max="7" width="15.61328125" bestFit="1" customWidth="1"/>
    <col min="8" max="9" width="15.15234375" bestFit="1" customWidth="1"/>
    <col min="10" max="10" width="15.23046875" bestFit="1" customWidth="1"/>
  </cols>
  <sheetData>
    <row r="3" spans="1:5" x14ac:dyDescent="0.35">
      <c r="A3" s="18" t="s">
        <v>3</v>
      </c>
      <c r="B3" s="18" t="s">
        <v>2</v>
      </c>
      <c r="C3" t="s">
        <v>31</v>
      </c>
      <c r="D3" t="s">
        <v>30</v>
      </c>
      <c r="E3" t="s">
        <v>29</v>
      </c>
    </row>
    <row r="4" spans="1:5" x14ac:dyDescent="0.35">
      <c r="A4" t="s">
        <v>9</v>
      </c>
      <c r="C4" s="20">
        <v>620022</v>
      </c>
      <c r="D4" s="20">
        <v>640000</v>
      </c>
      <c r="E4" s="20">
        <v>610000</v>
      </c>
    </row>
    <row r="5" spans="1:5" x14ac:dyDescent="0.35">
      <c r="B5" t="s">
        <v>10</v>
      </c>
      <c r="C5" s="20">
        <v>310000</v>
      </c>
      <c r="D5" s="20">
        <v>390000</v>
      </c>
      <c r="E5" s="20">
        <v>310000</v>
      </c>
    </row>
    <row r="6" spans="1:5" x14ac:dyDescent="0.35">
      <c r="B6" t="s">
        <v>8</v>
      </c>
      <c r="C6" s="20">
        <v>310022</v>
      </c>
      <c r="D6" s="20">
        <v>250000</v>
      </c>
      <c r="E6" s="20">
        <v>300000</v>
      </c>
    </row>
    <row r="7" spans="1:5" x14ac:dyDescent="0.35">
      <c r="A7" t="s">
        <v>16</v>
      </c>
      <c r="C7" s="20">
        <v>510000</v>
      </c>
      <c r="D7" s="20">
        <v>530000</v>
      </c>
      <c r="E7" s="20">
        <v>530000</v>
      </c>
    </row>
    <row r="8" spans="1:5" x14ac:dyDescent="0.35">
      <c r="B8" t="s">
        <v>10</v>
      </c>
      <c r="C8" s="20">
        <v>270000</v>
      </c>
      <c r="D8" s="20">
        <v>290000</v>
      </c>
      <c r="E8" s="20">
        <v>270000</v>
      </c>
    </row>
    <row r="9" spans="1:5" x14ac:dyDescent="0.35">
      <c r="B9" t="s">
        <v>8</v>
      </c>
      <c r="C9" s="20">
        <v>240000</v>
      </c>
      <c r="D9" s="20">
        <v>240000</v>
      </c>
      <c r="E9" s="20">
        <v>260000</v>
      </c>
    </row>
    <row r="10" spans="1:5" x14ac:dyDescent="0.35">
      <c r="A10" t="s">
        <v>19</v>
      </c>
      <c r="C10" s="20">
        <v>550000</v>
      </c>
      <c r="D10" s="20">
        <v>550000</v>
      </c>
      <c r="E10" s="20">
        <v>550000</v>
      </c>
    </row>
    <row r="11" spans="1:5" x14ac:dyDescent="0.35">
      <c r="B11" t="s">
        <v>10</v>
      </c>
      <c r="C11" s="20">
        <v>310000</v>
      </c>
      <c r="D11" s="20">
        <v>310000</v>
      </c>
      <c r="E11" s="20">
        <v>310000</v>
      </c>
    </row>
    <row r="12" spans="1:5" x14ac:dyDescent="0.35">
      <c r="B12" t="s">
        <v>8</v>
      </c>
      <c r="C12" s="20">
        <v>240000</v>
      </c>
      <c r="D12" s="20">
        <v>240000</v>
      </c>
      <c r="E12" s="20">
        <v>240000</v>
      </c>
    </row>
    <row r="13" spans="1:5" x14ac:dyDescent="0.35">
      <c r="A13" t="s">
        <v>13</v>
      </c>
      <c r="C13" s="20">
        <v>540000</v>
      </c>
      <c r="D13" s="20">
        <v>600000</v>
      </c>
      <c r="E13" s="20">
        <v>560000</v>
      </c>
    </row>
    <row r="14" spans="1:5" x14ac:dyDescent="0.35">
      <c r="B14" t="s">
        <v>10</v>
      </c>
      <c r="C14" s="20">
        <v>300000</v>
      </c>
      <c r="D14" s="20">
        <v>300000</v>
      </c>
      <c r="E14" s="20">
        <v>300000</v>
      </c>
    </row>
    <row r="15" spans="1:5" x14ac:dyDescent="0.35">
      <c r="B15" t="s">
        <v>8</v>
      </c>
      <c r="C15" s="20">
        <v>240000</v>
      </c>
      <c r="D15" s="20">
        <v>300000</v>
      </c>
      <c r="E15" s="20">
        <v>260000</v>
      </c>
    </row>
    <row r="16" spans="1:5" x14ac:dyDescent="0.35">
      <c r="A16" t="s">
        <v>21</v>
      </c>
      <c r="C16" s="20">
        <v>2220022</v>
      </c>
      <c r="D16" s="20">
        <v>2320000</v>
      </c>
      <c r="E16" s="20">
        <v>2250000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75CDB-F6C3-4022-9824-E2260B6E48FF}">
  <dimension ref="A2:E15"/>
  <sheetViews>
    <sheetView topLeftCell="A2" workbookViewId="0">
      <selection activeCell="A2" sqref="A2:B2"/>
    </sheetView>
  </sheetViews>
  <sheetFormatPr defaultRowHeight="15.5" x14ac:dyDescent="0.35"/>
  <cols>
    <col min="1" max="2" width="14.69140625" bestFit="1" customWidth="1"/>
    <col min="3" max="3" width="11.765625" bestFit="1" customWidth="1"/>
    <col min="4" max="5" width="11.84375" bestFit="1" customWidth="1"/>
    <col min="6" max="7" width="15.61328125" bestFit="1" customWidth="1"/>
    <col min="8" max="9" width="15.15234375" bestFit="1" customWidth="1"/>
    <col min="10" max="10" width="15.23046875" bestFit="1" customWidth="1"/>
  </cols>
  <sheetData>
    <row r="2" spans="1:5" x14ac:dyDescent="0.35">
      <c r="A2" s="18" t="s">
        <v>3</v>
      </c>
      <c r="B2" t="s">
        <v>33</v>
      </c>
      <c r="D2" s="18" t="s">
        <v>2</v>
      </c>
      <c r="E2" t="s">
        <v>33</v>
      </c>
    </row>
    <row r="4" spans="1:5" x14ac:dyDescent="0.35">
      <c r="A4" s="18" t="s">
        <v>34</v>
      </c>
      <c r="B4" s="18" t="s">
        <v>1</v>
      </c>
      <c r="C4" t="s">
        <v>31</v>
      </c>
      <c r="D4" t="s">
        <v>30</v>
      </c>
      <c r="E4" t="s">
        <v>29</v>
      </c>
    </row>
    <row r="5" spans="1:5" x14ac:dyDescent="0.35">
      <c r="A5" t="s">
        <v>36</v>
      </c>
      <c r="C5" s="20">
        <v>1400022</v>
      </c>
      <c r="D5" s="20">
        <v>1440000</v>
      </c>
      <c r="E5" s="20">
        <v>1410000</v>
      </c>
    </row>
    <row r="6" spans="1:5" x14ac:dyDescent="0.35">
      <c r="B6" t="s">
        <v>17</v>
      </c>
      <c r="C6" s="20">
        <v>250000</v>
      </c>
      <c r="D6" s="20">
        <v>250000</v>
      </c>
      <c r="E6" s="20">
        <v>270000</v>
      </c>
    </row>
    <row r="7" spans="1:5" x14ac:dyDescent="0.35">
      <c r="B7" t="s">
        <v>11</v>
      </c>
      <c r="C7" s="20">
        <v>260000</v>
      </c>
      <c r="D7" s="20">
        <v>340000</v>
      </c>
      <c r="E7" s="20">
        <v>330000</v>
      </c>
    </row>
    <row r="8" spans="1:5" x14ac:dyDescent="0.35">
      <c r="B8" t="s">
        <v>7</v>
      </c>
      <c r="C8" s="20">
        <v>360022</v>
      </c>
      <c r="D8" s="20">
        <v>300000</v>
      </c>
      <c r="E8" s="20">
        <v>280000</v>
      </c>
    </row>
    <row r="9" spans="1:5" x14ac:dyDescent="0.35">
      <c r="B9" t="s">
        <v>20</v>
      </c>
      <c r="C9" s="20">
        <v>270000</v>
      </c>
      <c r="D9" s="20">
        <v>270000</v>
      </c>
      <c r="E9" s="20">
        <v>270000</v>
      </c>
    </row>
    <row r="10" spans="1:5" x14ac:dyDescent="0.35">
      <c r="B10" t="s">
        <v>15</v>
      </c>
      <c r="C10" s="20">
        <v>260000</v>
      </c>
      <c r="D10" s="20">
        <v>280000</v>
      </c>
      <c r="E10" s="20">
        <v>260000</v>
      </c>
    </row>
    <row r="11" spans="1:5" x14ac:dyDescent="0.35">
      <c r="A11" t="s">
        <v>35</v>
      </c>
      <c r="C11" s="20">
        <v>820000</v>
      </c>
      <c r="D11" s="20">
        <v>880000</v>
      </c>
      <c r="E11" s="20">
        <v>840000</v>
      </c>
    </row>
    <row r="12" spans="1:5" x14ac:dyDescent="0.35">
      <c r="B12" t="s">
        <v>14</v>
      </c>
      <c r="C12" s="20">
        <v>250000</v>
      </c>
      <c r="D12" s="20">
        <v>250000</v>
      </c>
      <c r="E12" s="20">
        <v>270000</v>
      </c>
    </row>
    <row r="13" spans="1:5" x14ac:dyDescent="0.35">
      <c r="B13" t="s">
        <v>18</v>
      </c>
      <c r="C13" s="20">
        <v>280000</v>
      </c>
      <c r="D13" s="20">
        <v>280000</v>
      </c>
      <c r="E13" s="20">
        <v>280000</v>
      </c>
    </row>
    <row r="14" spans="1:5" x14ac:dyDescent="0.35">
      <c r="B14" t="s">
        <v>12</v>
      </c>
      <c r="C14" s="20">
        <v>290000</v>
      </c>
      <c r="D14" s="20">
        <v>350000</v>
      </c>
      <c r="E14" s="20">
        <v>290000</v>
      </c>
    </row>
    <row r="15" spans="1:5" x14ac:dyDescent="0.35">
      <c r="A15" t="s">
        <v>21</v>
      </c>
      <c r="C15" s="20">
        <v>2220022</v>
      </c>
      <c r="D15" s="20">
        <v>2320000</v>
      </c>
      <c r="E15" s="20">
        <v>2250000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ECEC6-58B2-4E1E-8CF2-57067A20F46C}">
  <dimension ref="A3:E14"/>
  <sheetViews>
    <sheetView topLeftCell="A3" workbookViewId="0">
      <selection activeCell="A4" sqref="A4"/>
    </sheetView>
  </sheetViews>
  <sheetFormatPr defaultRowHeight="15.5" x14ac:dyDescent="0.35"/>
  <cols>
    <col min="1" max="2" width="14.69140625" bestFit="1" customWidth="1"/>
    <col min="3" max="4" width="11.765625" bestFit="1" customWidth="1"/>
    <col min="5" max="5" width="11.84375" bestFit="1" customWidth="1"/>
    <col min="6" max="7" width="15.61328125" bestFit="1" customWidth="1"/>
    <col min="8" max="9" width="15.15234375" bestFit="1" customWidth="1"/>
    <col min="10" max="10" width="15.23046875" bestFit="1" customWidth="1"/>
  </cols>
  <sheetData>
    <row r="3" spans="1:5" x14ac:dyDescent="0.35">
      <c r="A3" s="18" t="s">
        <v>34</v>
      </c>
      <c r="B3" s="18" t="s">
        <v>1</v>
      </c>
      <c r="C3" t="s">
        <v>31</v>
      </c>
      <c r="D3" t="s">
        <v>30</v>
      </c>
      <c r="E3" t="s">
        <v>29</v>
      </c>
    </row>
    <row r="4" spans="1:5" x14ac:dyDescent="0.35">
      <c r="A4" t="s">
        <v>36</v>
      </c>
      <c r="C4" s="20">
        <v>1400022</v>
      </c>
      <c r="D4" s="20">
        <v>1440000</v>
      </c>
      <c r="E4" s="20">
        <v>1410000</v>
      </c>
    </row>
    <row r="5" spans="1:5" x14ac:dyDescent="0.35">
      <c r="B5" t="s">
        <v>17</v>
      </c>
      <c r="C5" s="20">
        <v>250000</v>
      </c>
      <c r="D5" s="20">
        <v>250000</v>
      </c>
      <c r="E5" s="20">
        <v>270000</v>
      </c>
    </row>
    <row r="6" spans="1:5" x14ac:dyDescent="0.35">
      <c r="B6" t="s">
        <v>11</v>
      </c>
      <c r="C6" s="20">
        <v>260000</v>
      </c>
      <c r="D6" s="20">
        <v>340000</v>
      </c>
      <c r="E6" s="20">
        <v>330000</v>
      </c>
    </row>
    <row r="7" spans="1:5" x14ac:dyDescent="0.35">
      <c r="B7" t="s">
        <v>7</v>
      </c>
      <c r="C7" s="20">
        <v>360022</v>
      </c>
      <c r="D7" s="20">
        <v>300000</v>
      </c>
      <c r="E7" s="20">
        <v>280000</v>
      </c>
    </row>
    <row r="8" spans="1:5" x14ac:dyDescent="0.35">
      <c r="B8" t="s">
        <v>20</v>
      </c>
      <c r="C8" s="20">
        <v>270000</v>
      </c>
      <c r="D8" s="20">
        <v>270000</v>
      </c>
      <c r="E8" s="20">
        <v>270000</v>
      </c>
    </row>
    <row r="9" spans="1:5" x14ac:dyDescent="0.35">
      <c r="B9" t="s">
        <v>15</v>
      </c>
      <c r="C9" s="20">
        <v>260000</v>
      </c>
      <c r="D9" s="20">
        <v>280000</v>
      </c>
      <c r="E9" s="20">
        <v>260000</v>
      </c>
    </row>
    <row r="10" spans="1:5" x14ac:dyDescent="0.35">
      <c r="A10" t="s">
        <v>35</v>
      </c>
      <c r="C10" s="20">
        <v>820000</v>
      </c>
      <c r="D10" s="20">
        <v>880000</v>
      </c>
      <c r="E10" s="20">
        <v>840000</v>
      </c>
    </row>
    <row r="11" spans="1:5" x14ac:dyDescent="0.35">
      <c r="B11" t="s">
        <v>14</v>
      </c>
      <c r="C11" s="20">
        <v>250000</v>
      </c>
      <c r="D11" s="20">
        <v>250000</v>
      </c>
      <c r="E11" s="20">
        <v>270000</v>
      </c>
    </row>
    <row r="12" spans="1:5" x14ac:dyDescent="0.35">
      <c r="B12" t="s">
        <v>18</v>
      </c>
      <c r="C12" s="20">
        <v>280000</v>
      </c>
      <c r="D12" s="20">
        <v>280000</v>
      </c>
      <c r="E12" s="20">
        <v>280000</v>
      </c>
    </row>
    <row r="13" spans="1:5" x14ac:dyDescent="0.35">
      <c r="B13" t="s">
        <v>12</v>
      </c>
      <c r="C13" s="20">
        <v>290000</v>
      </c>
      <c r="D13" s="20">
        <v>350000</v>
      </c>
      <c r="E13" s="20">
        <v>290000</v>
      </c>
    </row>
    <row r="14" spans="1:5" x14ac:dyDescent="0.35">
      <c r="A14" t="s">
        <v>21</v>
      </c>
      <c r="C14" s="20">
        <v>2220022</v>
      </c>
      <c r="D14" s="20">
        <v>2320000</v>
      </c>
      <c r="E14" s="20">
        <v>2250000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8F23-0A39-49F4-9274-B97FCAA2FF44}">
  <dimension ref="A3:E14"/>
  <sheetViews>
    <sheetView topLeftCell="A3" workbookViewId="0">
      <selection activeCell="D3" sqref="D3"/>
    </sheetView>
  </sheetViews>
  <sheetFormatPr defaultRowHeight="15.5" x14ac:dyDescent="0.35"/>
  <cols>
    <col min="1" max="2" width="14.69140625" bestFit="1" customWidth="1"/>
    <col min="3" max="4" width="11.765625" bestFit="1" customWidth="1"/>
    <col min="5" max="5" width="11.84375" bestFit="1" customWidth="1"/>
    <col min="6" max="7" width="15.61328125" bestFit="1" customWidth="1"/>
    <col min="8" max="9" width="15.15234375" bestFit="1" customWidth="1"/>
    <col min="10" max="10" width="15.23046875" bestFit="1" customWidth="1"/>
  </cols>
  <sheetData>
    <row r="3" spans="1:5" x14ac:dyDescent="0.35">
      <c r="A3" s="18" t="s">
        <v>34</v>
      </c>
      <c r="B3" s="18" t="s">
        <v>1</v>
      </c>
      <c r="C3" t="s">
        <v>31</v>
      </c>
      <c r="D3" t="s">
        <v>30</v>
      </c>
      <c r="E3" t="s">
        <v>29</v>
      </c>
    </row>
    <row r="4" spans="1:5" x14ac:dyDescent="0.35">
      <c r="A4" t="s">
        <v>36</v>
      </c>
      <c r="C4" s="20">
        <v>1400022</v>
      </c>
      <c r="D4" s="20">
        <v>1440000</v>
      </c>
      <c r="E4" s="20">
        <v>1410000</v>
      </c>
    </row>
    <row r="5" spans="1:5" x14ac:dyDescent="0.35">
      <c r="B5" t="s">
        <v>17</v>
      </c>
      <c r="C5" s="20">
        <v>250000</v>
      </c>
      <c r="D5" s="20">
        <v>250000</v>
      </c>
      <c r="E5" s="20">
        <v>270000</v>
      </c>
    </row>
    <row r="6" spans="1:5" x14ac:dyDescent="0.35">
      <c r="B6" t="s">
        <v>11</v>
      </c>
      <c r="C6" s="20">
        <v>260000</v>
      </c>
      <c r="D6" s="20">
        <v>340000</v>
      </c>
      <c r="E6" s="20">
        <v>330000</v>
      </c>
    </row>
    <row r="7" spans="1:5" x14ac:dyDescent="0.35">
      <c r="B7" t="s">
        <v>7</v>
      </c>
      <c r="C7" s="20">
        <v>360022</v>
      </c>
      <c r="D7" s="20">
        <v>300000</v>
      </c>
      <c r="E7" s="20">
        <v>280000</v>
      </c>
    </row>
    <row r="8" spans="1:5" x14ac:dyDescent="0.35">
      <c r="B8" t="s">
        <v>20</v>
      </c>
      <c r="C8" s="20">
        <v>270000</v>
      </c>
      <c r="D8" s="20">
        <v>270000</v>
      </c>
      <c r="E8" s="20">
        <v>270000</v>
      </c>
    </row>
    <row r="9" spans="1:5" x14ac:dyDescent="0.35">
      <c r="B9" t="s">
        <v>15</v>
      </c>
      <c r="C9" s="20">
        <v>260000</v>
      </c>
      <c r="D9" s="20">
        <v>280000</v>
      </c>
      <c r="E9" s="20">
        <v>260000</v>
      </c>
    </row>
    <row r="10" spans="1:5" x14ac:dyDescent="0.35">
      <c r="A10" t="s">
        <v>35</v>
      </c>
      <c r="C10" s="20">
        <v>820000</v>
      </c>
      <c r="D10" s="20">
        <v>880000</v>
      </c>
      <c r="E10" s="20">
        <v>840000</v>
      </c>
    </row>
    <row r="11" spans="1:5" x14ac:dyDescent="0.35">
      <c r="B11" t="s">
        <v>14</v>
      </c>
      <c r="C11" s="20">
        <v>250000</v>
      </c>
      <c r="D11" s="20">
        <v>250000</v>
      </c>
      <c r="E11" s="20">
        <v>270000</v>
      </c>
    </row>
    <row r="12" spans="1:5" x14ac:dyDescent="0.35">
      <c r="B12" t="s">
        <v>18</v>
      </c>
      <c r="C12" s="20">
        <v>280000</v>
      </c>
      <c r="D12" s="20">
        <v>280000</v>
      </c>
      <c r="E12" s="20">
        <v>280000</v>
      </c>
    </row>
    <row r="13" spans="1:5" x14ac:dyDescent="0.35">
      <c r="B13" t="s">
        <v>12</v>
      </c>
      <c r="C13" s="20">
        <v>290000</v>
      </c>
      <c r="D13" s="20">
        <v>350000</v>
      </c>
      <c r="E13" s="20">
        <v>290000</v>
      </c>
    </row>
    <row r="14" spans="1:5" x14ac:dyDescent="0.35">
      <c r="A14" t="s">
        <v>21</v>
      </c>
      <c r="C14" s="20">
        <v>2220022</v>
      </c>
      <c r="D14" s="20">
        <v>2320000</v>
      </c>
      <c r="E14" s="20">
        <v>2250000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EBBEF-C0CF-4F3E-BE4A-EED3341A6072}">
  <dimension ref="A3:C14"/>
  <sheetViews>
    <sheetView topLeftCell="A3" workbookViewId="0">
      <selection activeCell="A3" sqref="A3"/>
    </sheetView>
  </sheetViews>
  <sheetFormatPr defaultRowHeight="15.5" x14ac:dyDescent="0.35"/>
  <cols>
    <col min="1" max="2" width="14.69140625" bestFit="1" customWidth="1"/>
    <col min="3" max="5" width="11.84375" bestFit="1" customWidth="1"/>
    <col min="6" max="7" width="15.61328125" bestFit="1" customWidth="1"/>
    <col min="8" max="9" width="15.15234375" bestFit="1" customWidth="1"/>
    <col min="10" max="10" width="15.23046875" bestFit="1" customWidth="1"/>
  </cols>
  <sheetData>
    <row r="3" spans="1:3" x14ac:dyDescent="0.35">
      <c r="A3" s="18" t="s">
        <v>34</v>
      </c>
      <c r="B3" s="18" t="s">
        <v>1</v>
      </c>
      <c r="C3" t="s">
        <v>29</v>
      </c>
    </row>
    <row r="4" spans="1:3" x14ac:dyDescent="0.35">
      <c r="A4" t="s">
        <v>36</v>
      </c>
      <c r="C4" s="20">
        <v>1410000</v>
      </c>
    </row>
    <row r="5" spans="1:3" x14ac:dyDescent="0.35">
      <c r="B5" t="s">
        <v>11</v>
      </c>
      <c r="C5" s="20">
        <v>330000</v>
      </c>
    </row>
    <row r="6" spans="1:3" x14ac:dyDescent="0.35">
      <c r="B6" t="s">
        <v>7</v>
      </c>
      <c r="C6" s="20">
        <v>280000</v>
      </c>
    </row>
    <row r="7" spans="1:3" x14ac:dyDescent="0.35">
      <c r="B7" t="s">
        <v>17</v>
      </c>
      <c r="C7" s="20">
        <v>270000</v>
      </c>
    </row>
    <row r="8" spans="1:3" x14ac:dyDescent="0.35">
      <c r="B8" t="s">
        <v>20</v>
      </c>
      <c r="C8" s="20">
        <v>270000</v>
      </c>
    </row>
    <row r="9" spans="1:3" x14ac:dyDescent="0.35">
      <c r="B9" t="s">
        <v>15</v>
      </c>
      <c r="C9" s="20">
        <v>260000</v>
      </c>
    </row>
    <row r="10" spans="1:3" x14ac:dyDescent="0.35">
      <c r="A10" t="s">
        <v>35</v>
      </c>
      <c r="C10" s="20">
        <v>840000</v>
      </c>
    </row>
    <row r="11" spans="1:3" x14ac:dyDescent="0.35">
      <c r="B11" t="s">
        <v>12</v>
      </c>
      <c r="C11" s="20">
        <v>290000</v>
      </c>
    </row>
    <row r="12" spans="1:3" x14ac:dyDescent="0.35">
      <c r="B12" t="s">
        <v>18</v>
      </c>
      <c r="C12" s="20">
        <v>280000</v>
      </c>
    </row>
    <row r="13" spans="1:3" x14ac:dyDescent="0.35">
      <c r="B13" t="s">
        <v>14</v>
      </c>
      <c r="C13" s="20">
        <v>270000</v>
      </c>
    </row>
    <row r="14" spans="1:3" x14ac:dyDescent="0.35">
      <c r="A14" t="s">
        <v>21</v>
      </c>
      <c r="C14" s="20">
        <v>2250000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54AF4-6FE1-48F8-872E-7799B1580D20}">
  <dimension ref="A1:F11"/>
  <sheetViews>
    <sheetView workbookViewId="0">
      <selection activeCell="B15" sqref="B15"/>
    </sheetView>
  </sheetViews>
  <sheetFormatPr defaultRowHeight="15.5" x14ac:dyDescent="0.35"/>
  <cols>
    <col min="1" max="1" width="14.69140625" bestFit="1" customWidth="1"/>
    <col min="2" max="2" width="15.53515625" bestFit="1" customWidth="1"/>
    <col min="3" max="6" width="9.3046875" bestFit="1" customWidth="1"/>
  </cols>
  <sheetData>
    <row r="1" spans="1:6" x14ac:dyDescent="0.35">
      <c r="A1" s="19" t="s">
        <v>32</v>
      </c>
    </row>
    <row r="3" spans="1:6" x14ac:dyDescent="0.35">
      <c r="A3" t="s">
        <v>1</v>
      </c>
      <c r="B3" t="s">
        <v>2</v>
      </c>
      <c r="C3" t="s">
        <v>3</v>
      </c>
      <c r="D3" t="s">
        <v>4</v>
      </c>
      <c r="E3" t="s">
        <v>5</v>
      </c>
      <c r="F3" t="s">
        <v>6</v>
      </c>
    </row>
    <row r="4" spans="1:6" x14ac:dyDescent="0.35">
      <c r="A4" t="s">
        <v>7</v>
      </c>
      <c r="B4" t="s">
        <v>8</v>
      </c>
      <c r="C4" t="s">
        <v>9</v>
      </c>
      <c r="D4">
        <v>200022</v>
      </c>
      <c r="E4">
        <v>140000</v>
      </c>
      <c r="F4">
        <v>120000</v>
      </c>
    </row>
    <row r="5" spans="1:6" x14ac:dyDescent="0.35">
      <c r="A5" t="s">
        <v>20</v>
      </c>
      <c r="B5" t="s">
        <v>8</v>
      </c>
      <c r="C5" t="s">
        <v>19</v>
      </c>
      <c r="D5">
        <v>120000</v>
      </c>
      <c r="E5">
        <v>120000</v>
      </c>
      <c r="F5">
        <v>120000</v>
      </c>
    </row>
    <row r="6" spans="1:6" x14ac:dyDescent="0.35">
      <c r="A6" t="s">
        <v>11</v>
      </c>
      <c r="B6" t="s">
        <v>8</v>
      </c>
      <c r="C6" t="s">
        <v>9</v>
      </c>
      <c r="D6">
        <v>110000</v>
      </c>
      <c r="E6">
        <v>110000</v>
      </c>
      <c r="F6">
        <v>180000</v>
      </c>
    </row>
    <row r="7" spans="1:6" x14ac:dyDescent="0.35">
      <c r="A7" t="s">
        <v>18</v>
      </c>
      <c r="B7" t="s">
        <v>8</v>
      </c>
      <c r="C7" t="s">
        <v>19</v>
      </c>
      <c r="D7">
        <v>120000</v>
      </c>
      <c r="E7">
        <v>120000</v>
      </c>
      <c r="F7">
        <v>120000</v>
      </c>
    </row>
    <row r="8" spans="1:6" x14ac:dyDescent="0.35">
      <c r="A8" t="s">
        <v>12</v>
      </c>
      <c r="B8" t="s">
        <v>8</v>
      </c>
      <c r="C8" t="s">
        <v>13</v>
      </c>
      <c r="D8">
        <v>120000</v>
      </c>
      <c r="E8">
        <v>180000</v>
      </c>
      <c r="F8">
        <v>120000</v>
      </c>
    </row>
    <row r="9" spans="1:6" x14ac:dyDescent="0.35">
      <c r="A9" t="s">
        <v>17</v>
      </c>
      <c r="B9" t="s">
        <v>8</v>
      </c>
      <c r="C9" t="s">
        <v>16</v>
      </c>
      <c r="D9">
        <v>120000</v>
      </c>
      <c r="E9">
        <v>120000</v>
      </c>
      <c r="F9">
        <v>140000</v>
      </c>
    </row>
    <row r="10" spans="1:6" x14ac:dyDescent="0.35">
      <c r="A10" t="s">
        <v>14</v>
      </c>
      <c r="B10" t="s">
        <v>8</v>
      </c>
      <c r="C10" t="s">
        <v>13</v>
      </c>
      <c r="D10">
        <v>120000</v>
      </c>
      <c r="E10">
        <v>120000</v>
      </c>
      <c r="F10">
        <v>140000</v>
      </c>
    </row>
    <row r="11" spans="1:6" x14ac:dyDescent="0.35">
      <c r="A11" t="s">
        <v>15</v>
      </c>
      <c r="B11" t="s">
        <v>8</v>
      </c>
      <c r="C11" t="s">
        <v>16</v>
      </c>
      <c r="D11">
        <v>120000</v>
      </c>
      <c r="E11">
        <v>120000</v>
      </c>
      <c r="F11">
        <v>120000</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A48F8-4FB0-4D89-AA3A-C104249A527D}">
  <dimension ref="A3:F22"/>
  <sheetViews>
    <sheetView workbookViewId="0">
      <selection activeCell="H8" sqref="H8"/>
    </sheetView>
  </sheetViews>
  <sheetFormatPr defaultRowHeight="15.5" x14ac:dyDescent="0.35"/>
  <cols>
    <col min="1" max="1" width="15.53515625" bestFit="1" customWidth="1"/>
    <col min="2" max="3" width="14.69140625" bestFit="1" customWidth="1"/>
    <col min="4" max="5" width="15.61328125" bestFit="1" customWidth="1"/>
    <col min="6" max="6" width="10.15234375" bestFit="1" customWidth="1"/>
    <col min="7" max="7" width="16.3828125" bestFit="1" customWidth="1"/>
    <col min="8" max="8" width="16.4609375" bestFit="1" customWidth="1"/>
    <col min="9" max="10" width="16.3828125" bestFit="1" customWidth="1"/>
    <col min="11" max="11" width="16.4609375" bestFit="1" customWidth="1"/>
  </cols>
  <sheetData>
    <row r="3" spans="1:6" x14ac:dyDescent="0.35">
      <c r="A3" s="18" t="s">
        <v>29</v>
      </c>
      <c r="D3" s="18" t="s">
        <v>2</v>
      </c>
    </row>
    <row r="4" spans="1:6" x14ac:dyDescent="0.35">
      <c r="A4" s="18" t="s">
        <v>3</v>
      </c>
      <c r="B4" s="18" t="s">
        <v>34</v>
      </c>
      <c r="C4" s="18" t="s">
        <v>1</v>
      </c>
      <c r="D4" t="s">
        <v>10</v>
      </c>
      <c r="E4" t="s">
        <v>8</v>
      </c>
      <c r="F4" t="s">
        <v>21</v>
      </c>
    </row>
    <row r="5" spans="1:6" x14ac:dyDescent="0.35">
      <c r="A5" t="s">
        <v>9</v>
      </c>
      <c r="D5" s="20">
        <v>310000</v>
      </c>
      <c r="E5" s="20">
        <v>300000</v>
      </c>
      <c r="F5" s="20">
        <v>610000</v>
      </c>
    </row>
    <row r="6" spans="1:6" x14ac:dyDescent="0.35">
      <c r="B6" t="s">
        <v>36</v>
      </c>
      <c r="D6" s="20">
        <v>310000</v>
      </c>
      <c r="E6" s="20">
        <v>300000</v>
      </c>
      <c r="F6" s="20">
        <v>610000</v>
      </c>
    </row>
    <row r="7" spans="1:6" x14ac:dyDescent="0.35">
      <c r="C7" t="s">
        <v>11</v>
      </c>
      <c r="D7" s="20">
        <v>150000</v>
      </c>
      <c r="E7" s="20">
        <v>180000</v>
      </c>
      <c r="F7" s="20">
        <v>330000</v>
      </c>
    </row>
    <row r="8" spans="1:6" x14ac:dyDescent="0.35">
      <c r="C8" t="s">
        <v>7</v>
      </c>
      <c r="D8" s="20">
        <v>160000</v>
      </c>
      <c r="E8" s="20">
        <v>120000</v>
      </c>
      <c r="F8" s="20">
        <v>280000</v>
      </c>
    </row>
    <row r="9" spans="1:6" x14ac:dyDescent="0.35">
      <c r="A9" t="s">
        <v>16</v>
      </c>
      <c r="D9" s="20">
        <v>270000</v>
      </c>
      <c r="E9" s="20">
        <v>260000</v>
      </c>
      <c r="F9" s="20">
        <v>530000</v>
      </c>
    </row>
    <row r="10" spans="1:6" x14ac:dyDescent="0.35">
      <c r="B10" t="s">
        <v>36</v>
      </c>
      <c r="D10" s="20">
        <v>270000</v>
      </c>
      <c r="E10" s="20">
        <v>260000</v>
      </c>
      <c r="F10" s="20">
        <v>530000</v>
      </c>
    </row>
    <row r="11" spans="1:6" x14ac:dyDescent="0.35">
      <c r="C11" t="s">
        <v>17</v>
      </c>
      <c r="D11" s="20">
        <v>130000</v>
      </c>
      <c r="E11" s="20">
        <v>140000</v>
      </c>
      <c r="F11" s="20">
        <v>270000</v>
      </c>
    </row>
    <row r="12" spans="1:6" x14ac:dyDescent="0.35">
      <c r="C12" t="s">
        <v>15</v>
      </c>
      <c r="D12" s="20">
        <v>140000</v>
      </c>
      <c r="E12" s="20">
        <v>120000</v>
      </c>
      <c r="F12" s="20">
        <v>260000</v>
      </c>
    </row>
    <row r="13" spans="1:6" x14ac:dyDescent="0.35">
      <c r="A13" t="s">
        <v>19</v>
      </c>
      <c r="D13" s="20">
        <v>310000</v>
      </c>
      <c r="E13" s="20">
        <v>240000</v>
      </c>
      <c r="F13" s="20">
        <v>550000</v>
      </c>
    </row>
    <row r="14" spans="1:6" x14ac:dyDescent="0.35">
      <c r="B14" t="s">
        <v>36</v>
      </c>
      <c r="D14" s="20">
        <v>150000</v>
      </c>
      <c r="E14" s="20">
        <v>120000</v>
      </c>
      <c r="F14" s="20">
        <v>270000</v>
      </c>
    </row>
    <row r="15" spans="1:6" x14ac:dyDescent="0.35">
      <c r="C15" t="s">
        <v>20</v>
      </c>
      <c r="D15" s="20">
        <v>150000</v>
      </c>
      <c r="E15" s="20">
        <v>120000</v>
      </c>
      <c r="F15" s="20">
        <v>270000</v>
      </c>
    </row>
    <row r="16" spans="1:6" x14ac:dyDescent="0.35">
      <c r="B16" t="s">
        <v>35</v>
      </c>
      <c r="D16" s="20">
        <v>160000</v>
      </c>
      <c r="E16" s="20">
        <v>120000</v>
      </c>
      <c r="F16" s="20">
        <v>280000</v>
      </c>
    </row>
    <row r="17" spans="1:6" x14ac:dyDescent="0.35">
      <c r="C17" t="s">
        <v>18</v>
      </c>
      <c r="D17" s="20">
        <v>160000</v>
      </c>
      <c r="E17" s="20">
        <v>120000</v>
      </c>
      <c r="F17" s="20">
        <v>280000</v>
      </c>
    </row>
    <row r="18" spans="1:6" x14ac:dyDescent="0.35">
      <c r="A18" t="s">
        <v>13</v>
      </c>
      <c r="D18" s="20">
        <v>300000</v>
      </c>
      <c r="E18" s="20">
        <v>260000</v>
      </c>
      <c r="F18" s="20">
        <v>560000</v>
      </c>
    </row>
    <row r="19" spans="1:6" x14ac:dyDescent="0.35">
      <c r="B19" t="s">
        <v>35</v>
      </c>
      <c r="D19" s="20">
        <v>300000</v>
      </c>
      <c r="E19" s="20">
        <v>260000</v>
      </c>
      <c r="F19" s="20">
        <v>560000</v>
      </c>
    </row>
    <row r="20" spans="1:6" x14ac:dyDescent="0.35">
      <c r="C20" t="s">
        <v>14</v>
      </c>
      <c r="D20" s="20">
        <v>130000</v>
      </c>
      <c r="E20" s="20">
        <v>140000</v>
      </c>
      <c r="F20" s="20">
        <v>270000</v>
      </c>
    </row>
    <row r="21" spans="1:6" x14ac:dyDescent="0.35">
      <c r="C21" t="s">
        <v>12</v>
      </c>
      <c r="D21" s="20">
        <v>170000</v>
      </c>
      <c r="E21" s="20">
        <v>120000</v>
      </c>
      <c r="F21" s="20">
        <v>290000</v>
      </c>
    </row>
    <row r="22" spans="1:6" x14ac:dyDescent="0.35">
      <c r="A22" t="s">
        <v>21</v>
      </c>
      <c r="D22" s="20">
        <v>1190000</v>
      </c>
      <c r="E22" s="20">
        <v>1060000</v>
      </c>
      <c r="F22" s="20">
        <v>2250000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27A79-7982-421A-9097-EC83BEEF5D7A}">
  <dimension ref="A3:D21"/>
  <sheetViews>
    <sheetView topLeftCell="A3" workbookViewId="0">
      <selection activeCell="C3" sqref="C3"/>
    </sheetView>
  </sheetViews>
  <sheetFormatPr defaultRowHeight="15.5" x14ac:dyDescent="0.35"/>
  <cols>
    <col min="1" max="1" width="10.15234375" bestFit="1" customWidth="1"/>
    <col min="2" max="3" width="14.69140625" bestFit="1" customWidth="1"/>
    <col min="4" max="6" width="11.84375" bestFit="1" customWidth="1"/>
    <col min="7" max="7" width="15.61328125" bestFit="1" customWidth="1"/>
    <col min="8" max="9" width="15.15234375" bestFit="1" customWidth="1"/>
    <col min="10" max="10" width="15.23046875" bestFit="1" customWidth="1"/>
  </cols>
  <sheetData>
    <row r="3" spans="1:4" x14ac:dyDescent="0.35">
      <c r="A3" s="18" t="s">
        <v>3</v>
      </c>
      <c r="B3" s="18" t="s">
        <v>34</v>
      </c>
      <c r="C3" s="18" t="s">
        <v>1</v>
      </c>
      <c r="D3" t="s">
        <v>29</v>
      </c>
    </row>
    <row r="4" spans="1:4" x14ac:dyDescent="0.35">
      <c r="A4" t="s">
        <v>9</v>
      </c>
      <c r="D4" s="21">
        <v>0.27111111111111114</v>
      </c>
    </row>
    <row r="5" spans="1:4" x14ac:dyDescent="0.35">
      <c r="B5" t="s">
        <v>36</v>
      </c>
      <c r="D5" s="21">
        <v>0.27111111111111114</v>
      </c>
    </row>
    <row r="6" spans="1:4" x14ac:dyDescent="0.35">
      <c r="C6" t="s">
        <v>11</v>
      </c>
      <c r="D6" s="21">
        <v>0.14666666666666667</v>
      </c>
    </row>
    <row r="7" spans="1:4" x14ac:dyDescent="0.35">
      <c r="C7" t="s">
        <v>7</v>
      </c>
      <c r="D7" s="21">
        <v>0.12444444444444444</v>
      </c>
    </row>
    <row r="8" spans="1:4" x14ac:dyDescent="0.35">
      <c r="A8" t="s">
        <v>16</v>
      </c>
      <c r="D8" s="21">
        <v>0.23555555555555555</v>
      </c>
    </row>
    <row r="9" spans="1:4" x14ac:dyDescent="0.35">
      <c r="B9" t="s">
        <v>36</v>
      </c>
      <c r="D9" s="21">
        <v>0.23555555555555555</v>
      </c>
    </row>
    <row r="10" spans="1:4" x14ac:dyDescent="0.35">
      <c r="C10" t="s">
        <v>17</v>
      </c>
      <c r="D10" s="21">
        <v>0.12</v>
      </c>
    </row>
    <row r="11" spans="1:4" x14ac:dyDescent="0.35">
      <c r="C11" t="s">
        <v>15</v>
      </c>
      <c r="D11" s="21">
        <v>0.11555555555555555</v>
      </c>
    </row>
    <row r="12" spans="1:4" x14ac:dyDescent="0.35">
      <c r="A12" t="s">
        <v>19</v>
      </c>
      <c r="D12" s="21">
        <v>0.24444444444444444</v>
      </c>
    </row>
    <row r="13" spans="1:4" x14ac:dyDescent="0.35">
      <c r="B13" t="s">
        <v>36</v>
      </c>
      <c r="D13" s="21">
        <v>0.12</v>
      </c>
    </row>
    <row r="14" spans="1:4" x14ac:dyDescent="0.35">
      <c r="C14" t="s">
        <v>20</v>
      </c>
      <c r="D14" s="21">
        <v>0.12</v>
      </c>
    </row>
    <row r="15" spans="1:4" x14ac:dyDescent="0.35">
      <c r="B15" t="s">
        <v>35</v>
      </c>
      <c r="D15" s="21">
        <v>0.12444444444444444</v>
      </c>
    </row>
    <row r="16" spans="1:4" x14ac:dyDescent="0.35">
      <c r="C16" t="s">
        <v>18</v>
      </c>
      <c r="D16" s="21">
        <v>0.12444444444444444</v>
      </c>
    </row>
    <row r="17" spans="1:4" x14ac:dyDescent="0.35">
      <c r="A17" t="s">
        <v>13</v>
      </c>
      <c r="D17" s="21">
        <v>0.24888888888888888</v>
      </c>
    </row>
    <row r="18" spans="1:4" x14ac:dyDescent="0.35">
      <c r="B18" t="s">
        <v>35</v>
      </c>
      <c r="D18" s="21">
        <v>0.24888888888888888</v>
      </c>
    </row>
    <row r="19" spans="1:4" x14ac:dyDescent="0.35">
      <c r="C19" t="s">
        <v>14</v>
      </c>
      <c r="D19" s="21">
        <v>0.12</v>
      </c>
    </row>
    <row r="20" spans="1:4" x14ac:dyDescent="0.35">
      <c r="C20" t="s">
        <v>12</v>
      </c>
      <c r="D20" s="21">
        <v>0.12888888888888889</v>
      </c>
    </row>
    <row r="21" spans="1:4" x14ac:dyDescent="0.35">
      <c r="A21" t="s">
        <v>21</v>
      </c>
      <c r="D21" s="21">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2F95-5139-45FD-B683-EE9EBAE5FD93}">
  <dimension ref="A3:E14"/>
  <sheetViews>
    <sheetView topLeftCell="A3" workbookViewId="0">
      <selection activeCell="C7" sqref="C7"/>
    </sheetView>
  </sheetViews>
  <sheetFormatPr defaultRowHeight="15.5" x14ac:dyDescent="0.35"/>
  <cols>
    <col min="1" max="2" width="14.69140625" bestFit="1" customWidth="1"/>
    <col min="3" max="4" width="11.765625" bestFit="1" customWidth="1"/>
    <col min="5" max="5" width="11.84375" bestFit="1" customWidth="1"/>
    <col min="6" max="7" width="15.61328125" bestFit="1" customWidth="1"/>
    <col min="8" max="9" width="15.15234375" bestFit="1" customWidth="1"/>
    <col min="10" max="10" width="15.23046875" bestFit="1" customWidth="1"/>
  </cols>
  <sheetData>
    <row r="3" spans="1:5" x14ac:dyDescent="0.35">
      <c r="A3" s="18" t="s">
        <v>37</v>
      </c>
      <c r="B3" s="18" t="s">
        <v>1</v>
      </c>
      <c r="C3" t="s">
        <v>31</v>
      </c>
      <c r="D3" t="s">
        <v>30</v>
      </c>
      <c r="E3" t="s">
        <v>29</v>
      </c>
    </row>
    <row r="4" spans="1:5" x14ac:dyDescent="0.35">
      <c r="A4" t="s">
        <v>35</v>
      </c>
      <c r="C4" s="20">
        <v>820000</v>
      </c>
      <c r="D4" s="20">
        <v>880000</v>
      </c>
      <c r="E4" s="20">
        <v>840000</v>
      </c>
    </row>
    <row r="5" spans="1:5" x14ac:dyDescent="0.35">
      <c r="B5" t="s">
        <v>14</v>
      </c>
      <c r="C5" s="20">
        <v>250000</v>
      </c>
      <c r="D5" s="20">
        <v>250000</v>
      </c>
      <c r="E5" s="20">
        <v>270000</v>
      </c>
    </row>
    <row r="6" spans="1:5" x14ac:dyDescent="0.35">
      <c r="B6" t="s">
        <v>18</v>
      </c>
      <c r="C6" s="20">
        <v>280000</v>
      </c>
      <c r="D6" s="20">
        <v>280000</v>
      </c>
      <c r="E6" s="20">
        <v>280000</v>
      </c>
    </row>
    <row r="7" spans="1:5" x14ac:dyDescent="0.35">
      <c r="B7" t="s">
        <v>12</v>
      </c>
      <c r="C7" s="20">
        <v>290000</v>
      </c>
      <c r="D7" s="20">
        <v>350000</v>
      </c>
      <c r="E7" s="20">
        <v>290000</v>
      </c>
    </row>
    <row r="8" spans="1:5" x14ac:dyDescent="0.35">
      <c r="A8" t="s">
        <v>36</v>
      </c>
      <c r="C8" s="20">
        <v>1400022</v>
      </c>
      <c r="D8" s="20">
        <v>1440000</v>
      </c>
      <c r="E8" s="20">
        <v>1410000</v>
      </c>
    </row>
    <row r="9" spans="1:5" x14ac:dyDescent="0.35">
      <c r="B9" t="s">
        <v>17</v>
      </c>
      <c r="C9" s="20">
        <v>250000</v>
      </c>
      <c r="D9" s="20">
        <v>250000</v>
      </c>
      <c r="E9" s="20">
        <v>270000</v>
      </c>
    </row>
    <row r="10" spans="1:5" x14ac:dyDescent="0.35">
      <c r="B10" t="s">
        <v>11</v>
      </c>
      <c r="C10" s="20">
        <v>260000</v>
      </c>
      <c r="D10" s="20">
        <v>340000</v>
      </c>
      <c r="E10" s="20">
        <v>330000</v>
      </c>
    </row>
    <row r="11" spans="1:5" x14ac:dyDescent="0.35">
      <c r="B11" t="s">
        <v>7</v>
      </c>
      <c r="C11" s="20">
        <v>360022</v>
      </c>
      <c r="D11" s="20">
        <v>300000</v>
      </c>
      <c r="E11" s="20">
        <v>280000</v>
      </c>
    </row>
    <row r="12" spans="1:5" x14ac:dyDescent="0.35">
      <c r="B12" t="s">
        <v>20</v>
      </c>
      <c r="C12" s="20">
        <v>270000</v>
      </c>
      <c r="D12" s="20">
        <v>270000</v>
      </c>
      <c r="E12" s="20">
        <v>270000</v>
      </c>
    </row>
    <row r="13" spans="1:5" x14ac:dyDescent="0.35">
      <c r="B13" t="s">
        <v>15</v>
      </c>
      <c r="C13" s="20">
        <v>260000</v>
      </c>
      <c r="D13" s="20">
        <v>280000</v>
      </c>
      <c r="E13" s="20">
        <v>260000</v>
      </c>
    </row>
    <row r="14" spans="1:5" x14ac:dyDescent="0.35">
      <c r="A14" t="s">
        <v>21</v>
      </c>
      <c r="C14" s="20">
        <v>2220022</v>
      </c>
      <c r="D14" s="20">
        <v>2320000</v>
      </c>
      <c r="E14" s="20">
        <v>2250000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4C1C6-47B1-4352-BE6A-977FDFE894AE}">
  <dimension ref="A1:H32"/>
  <sheetViews>
    <sheetView workbookViewId="0">
      <selection activeCell="E3" sqref="E3"/>
    </sheetView>
  </sheetViews>
  <sheetFormatPr defaultColWidth="10.69140625" defaultRowHeight="14.5" x14ac:dyDescent="0.35"/>
  <cols>
    <col min="1" max="1" width="13.53515625" style="25" customWidth="1"/>
    <col min="2" max="2" width="8.3828125" style="25" customWidth="1"/>
    <col min="3" max="3" width="15.07421875" style="25" customWidth="1"/>
    <col min="4" max="4" width="10.69140625" style="25"/>
    <col min="5" max="5" width="10.15234375" style="25" bestFit="1" customWidth="1"/>
    <col min="6" max="6" width="9.69140625" style="25" bestFit="1" customWidth="1"/>
    <col min="7" max="8" width="15.23046875" style="25" bestFit="1" customWidth="1"/>
    <col min="9" max="16384" width="10.69140625" style="25"/>
  </cols>
  <sheetData>
    <row r="1" spans="1:8" ht="15.5" x14ac:dyDescent="0.35">
      <c r="A1" s="22" t="s">
        <v>42</v>
      </c>
      <c r="B1" s="23" t="s">
        <v>43</v>
      </c>
      <c r="C1" s="24" t="s">
        <v>44</v>
      </c>
      <c r="E1" s="18" t="s">
        <v>43</v>
      </c>
      <c r="F1" t="s">
        <v>48</v>
      </c>
      <c r="G1"/>
      <c r="H1"/>
    </row>
    <row r="2" spans="1:8" ht="15.5" x14ac:dyDescent="0.35">
      <c r="A2" s="26">
        <v>1</v>
      </c>
      <c r="B2" s="27">
        <v>22</v>
      </c>
      <c r="C2" s="28">
        <v>5036</v>
      </c>
      <c r="E2" s="33" t="s">
        <v>38</v>
      </c>
      <c r="F2" s="33">
        <v>25467</v>
      </c>
      <c r="G2"/>
      <c r="H2"/>
    </row>
    <row r="3" spans="1:8" ht="15.5" x14ac:dyDescent="0.35">
      <c r="A3" s="26">
        <v>2</v>
      </c>
      <c r="B3" s="27">
        <v>38</v>
      </c>
      <c r="C3" s="28">
        <v>4873</v>
      </c>
      <c r="E3" s="33" t="s">
        <v>39</v>
      </c>
      <c r="F3" s="33">
        <v>20702</v>
      </c>
      <c r="G3"/>
      <c r="H3"/>
    </row>
    <row r="4" spans="1:8" ht="15.5" x14ac:dyDescent="0.35">
      <c r="A4" s="26">
        <v>3</v>
      </c>
      <c r="B4" s="27">
        <v>46</v>
      </c>
      <c r="C4" s="28">
        <v>4762</v>
      </c>
      <c r="E4" s="33" t="s">
        <v>40</v>
      </c>
      <c r="F4" s="33">
        <v>23419</v>
      </c>
      <c r="G4"/>
      <c r="H4"/>
    </row>
    <row r="5" spans="1:8" ht="15.5" x14ac:dyDescent="0.35">
      <c r="A5" s="26">
        <v>4</v>
      </c>
      <c r="B5" s="27">
        <v>14</v>
      </c>
      <c r="C5" s="28">
        <v>4683</v>
      </c>
      <c r="E5" s="33" t="s">
        <v>41</v>
      </c>
      <c r="F5" s="33">
        <v>28747</v>
      </c>
      <c r="G5"/>
      <c r="H5"/>
    </row>
    <row r="6" spans="1:8" ht="15.5" x14ac:dyDescent="0.35">
      <c r="A6" s="26">
        <v>5</v>
      </c>
      <c r="B6" s="27">
        <v>11</v>
      </c>
      <c r="C6" s="28">
        <v>4563</v>
      </c>
      <c r="E6" s="33" t="s">
        <v>21</v>
      </c>
      <c r="F6" s="33">
        <v>98335</v>
      </c>
      <c r="G6"/>
      <c r="H6"/>
    </row>
    <row r="7" spans="1:8" ht="15.5" x14ac:dyDescent="0.35">
      <c r="A7" s="26">
        <v>6</v>
      </c>
      <c r="B7" s="27">
        <v>28</v>
      </c>
      <c r="C7" s="28">
        <v>4481</v>
      </c>
      <c r="E7"/>
      <c r="F7"/>
      <c r="G7"/>
      <c r="H7"/>
    </row>
    <row r="8" spans="1:8" ht="15.5" x14ac:dyDescent="0.35">
      <c r="A8" s="26">
        <v>7</v>
      </c>
      <c r="B8" s="27">
        <v>44</v>
      </c>
      <c r="C8" s="28">
        <v>4381</v>
      </c>
      <c r="E8"/>
      <c r="F8"/>
      <c r="G8"/>
      <c r="H8"/>
    </row>
    <row r="9" spans="1:8" ht="15.5" x14ac:dyDescent="0.35">
      <c r="A9" s="26">
        <v>8</v>
      </c>
      <c r="B9" s="27">
        <v>10</v>
      </c>
      <c r="C9" s="28">
        <v>4284</v>
      </c>
      <c r="E9"/>
      <c r="F9"/>
      <c r="G9"/>
      <c r="H9"/>
    </row>
    <row r="10" spans="1:8" ht="15.5" x14ac:dyDescent="0.35">
      <c r="A10" s="26">
        <v>9</v>
      </c>
      <c r="B10" s="27">
        <v>13</v>
      </c>
      <c r="C10" s="28">
        <v>4168</v>
      </c>
      <c r="E10"/>
      <c r="F10"/>
      <c r="G10"/>
      <c r="H10"/>
    </row>
    <row r="11" spans="1:8" ht="15.5" x14ac:dyDescent="0.35">
      <c r="A11" s="26">
        <v>10</v>
      </c>
      <c r="B11" s="27">
        <v>23</v>
      </c>
      <c r="C11" s="28">
        <v>3942</v>
      </c>
      <c r="E11"/>
      <c r="F11"/>
      <c r="G11"/>
      <c r="H11"/>
    </row>
    <row r="12" spans="1:8" ht="15.5" x14ac:dyDescent="0.35">
      <c r="A12" s="26">
        <v>11</v>
      </c>
      <c r="B12" s="27">
        <v>31</v>
      </c>
      <c r="C12" s="28">
        <v>3895</v>
      </c>
      <c r="E12"/>
      <c r="F12"/>
      <c r="G12"/>
      <c r="H12"/>
    </row>
    <row r="13" spans="1:8" ht="15.5" x14ac:dyDescent="0.35">
      <c r="A13" s="26">
        <v>12</v>
      </c>
      <c r="B13" s="27">
        <v>13</v>
      </c>
      <c r="C13" s="28">
        <v>3745</v>
      </c>
      <c r="E13"/>
      <c r="F13"/>
      <c r="G13"/>
      <c r="H13"/>
    </row>
    <row r="14" spans="1:8" ht="15.5" x14ac:dyDescent="0.35">
      <c r="A14" s="26">
        <v>13</v>
      </c>
      <c r="B14" s="27">
        <v>30</v>
      </c>
      <c r="C14" s="28">
        <v>3494</v>
      </c>
      <c r="E14"/>
      <c r="F14"/>
      <c r="G14"/>
      <c r="H14"/>
    </row>
    <row r="15" spans="1:8" ht="15.5" x14ac:dyDescent="0.35">
      <c r="A15" s="26">
        <v>14</v>
      </c>
      <c r="B15" s="27">
        <v>47</v>
      </c>
      <c r="C15" s="28">
        <v>3400</v>
      </c>
      <c r="E15"/>
      <c r="F15"/>
      <c r="G15"/>
      <c r="H15"/>
    </row>
    <row r="16" spans="1:8" ht="15.5" x14ac:dyDescent="0.35">
      <c r="A16" s="26">
        <v>15</v>
      </c>
      <c r="B16" s="27">
        <v>33</v>
      </c>
      <c r="C16" s="28">
        <v>3330</v>
      </c>
      <c r="E16"/>
      <c r="F16"/>
      <c r="G16"/>
      <c r="H16"/>
    </row>
    <row r="17" spans="1:8" ht="15.5" x14ac:dyDescent="0.35">
      <c r="A17" s="26">
        <v>16</v>
      </c>
      <c r="B17" s="27">
        <v>49</v>
      </c>
      <c r="C17" s="28">
        <v>3308</v>
      </c>
      <c r="E17"/>
      <c r="F17"/>
      <c r="G17"/>
      <c r="H17"/>
    </row>
    <row r="18" spans="1:8" ht="15.5" x14ac:dyDescent="0.35">
      <c r="A18" s="26">
        <v>17</v>
      </c>
      <c r="B18" s="27">
        <v>42</v>
      </c>
      <c r="C18" s="28">
        <v>3218</v>
      </c>
      <c r="E18"/>
      <c r="F18"/>
      <c r="G18"/>
      <c r="H18"/>
    </row>
    <row r="19" spans="1:8" ht="15.5" x14ac:dyDescent="0.35">
      <c r="A19" s="26">
        <v>18</v>
      </c>
      <c r="B19" s="27">
        <v>48</v>
      </c>
      <c r="C19" s="28">
        <v>3099</v>
      </c>
      <c r="E19"/>
      <c r="F19"/>
      <c r="G19"/>
      <c r="H19"/>
    </row>
    <row r="20" spans="1:8" ht="15.5" x14ac:dyDescent="0.35">
      <c r="A20" s="26">
        <v>19</v>
      </c>
      <c r="B20" s="27">
        <v>19</v>
      </c>
      <c r="C20" s="28">
        <v>2939</v>
      </c>
      <c r="E20"/>
      <c r="F20"/>
      <c r="G20"/>
      <c r="H20"/>
    </row>
    <row r="21" spans="1:8" ht="15.5" x14ac:dyDescent="0.35">
      <c r="A21" s="26">
        <v>20</v>
      </c>
      <c r="B21" s="27">
        <v>43</v>
      </c>
      <c r="C21" s="28">
        <v>2879</v>
      </c>
      <c r="E21"/>
      <c r="F21"/>
      <c r="G21"/>
      <c r="H21"/>
    </row>
    <row r="22" spans="1:8" ht="15.5" x14ac:dyDescent="0.35">
      <c r="A22" s="26">
        <v>21</v>
      </c>
      <c r="B22" s="27">
        <v>28</v>
      </c>
      <c r="C22" s="28">
        <v>2833</v>
      </c>
      <c r="E22"/>
      <c r="F22"/>
      <c r="G22"/>
      <c r="H22"/>
    </row>
    <row r="23" spans="1:8" ht="15.5" x14ac:dyDescent="0.35">
      <c r="A23" s="26">
        <v>22</v>
      </c>
      <c r="B23" s="27">
        <v>20</v>
      </c>
      <c r="C23" s="28">
        <v>2364</v>
      </c>
      <c r="E23"/>
      <c r="F23"/>
      <c r="G23"/>
      <c r="H23"/>
    </row>
    <row r="24" spans="1:8" ht="15.5" x14ac:dyDescent="0.35">
      <c r="A24" s="26">
        <v>23</v>
      </c>
      <c r="B24" s="27">
        <v>45</v>
      </c>
      <c r="C24" s="28">
        <v>2286</v>
      </c>
      <c r="E24"/>
      <c r="F24"/>
      <c r="G24"/>
      <c r="H24"/>
    </row>
    <row r="25" spans="1:8" ht="15.5" x14ac:dyDescent="0.35">
      <c r="A25" s="26">
        <v>24</v>
      </c>
      <c r="B25" s="27">
        <v>29</v>
      </c>
      <c r="C25" s="28">
        <v>2046</v>
      </c>
      <c r="E25"/>
      <c r="F25"/>
      <c r="G25"/>
      <c r="H25"/>
    </row>
    <row r="26" spans="1:8" ht="15.5" x14ac:dyDescent="0.35">
      <c r="A26" s="26">
        <v>25</v>
      </c>
      <c r="B26" s="27">
        <v>34</v>
      </c>
      <c r="C26" s="28">
        <v>1985</v>
      </c>
      <c r="E26"/>
      <c r="F26"/>
      <c r="G26"/>
      <c r="H26"/>
    </row>
    <row r="27" spans="1:8" ht="15.5" x14ac:dyDescent="0.35">
      <c r="A27" s="26">
        <v>26</v>
      </c>
      <c r="B27" s="27">
        <v>32</v>
      </c>
      <c r="C27" s="28">
        <v>1969</v>
      </c>
      <c r="E27"/>
      <c r="F27"/>
      <c r="G27"/>
      <c r="H27"/>
    </row>
    <row r="28" spans="1:8" ht="15.5" x14ac:dyDescent="0.35">
      <c r="A28" s="26">
        <v>27</v>
      </c>
      <c r="B28" s="27">
        <v>41</v>
      </c>
      <c r="C28" s="28">
        <v>1414</v>
      </c>
      <c r="E28"/>
      <c r="F28"/>
      <c r="G28"/>
      <c r="H28"/>
    </row>
    <row r="29" spans="1:8" ht="15.5" x14ac:dyDescent="0.35">
      <c r="A29" s="26">
        <v>28</v>
      </c>
      <c r="B29" s="27">
        <v>39</v>
      </c>
      <c r="C29" s="28">
        <v>1374</v>
      </c>
      <c r="E29"/>
      <c r="F29"/>
      <c r="G29"/>
      <c r="H29"/>
    </row>
    <row r="30" spans="1:8" ht="15.5" x14ac:dyDescent="0.35">
      <c r="A30" s="26">
        <v>29</v>
      </c>
      <c r="B30" s="27">
        <v>37</v>
      </c>
      <c r="C30" s="28">
        <v>1334</v>
      </c>
    </row>
    <row r="31" spans="1:8" ht="15.5" x14ac:dyDescent="0.35">
      <c r="A31" s="26">
        <v>30</v>
      </c>
      <c r="B31" s="27">
        <v>33</v>
      </c>
      <c r="C31" s="28">
        <v>1165</v>
      </c>
    </row>
    <row r="32" spans="1:8" ht="15.5" x14ac:dyDescent="0.35">
      <c r="A32" s="29">
        <v>31</v>
      </c>
      <c r="B32" s="30">
        <v>19</v>
      </c>
      <c r="C32" s="31">
        <v>1085</v>
      </c>
    </row>
  </sheetData>
  <pageMargins left="0.7" right="0.7" top="0.78740157499999996" bottom="0.78740157499999996" header="0.3" footer="0.3"/>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5EA4-134C-4011-A6B9-794AFE5827BA}">
  <dimension ref="A1:F34"/>
  <sheetViews>
    <sheetView workbookViewId="0">
      <selection activeCell="F19" sqref="F19"/>
    </sheetView>
  </sheetViews>
  <sheetFormatPr defaultColWidth="9.84375" defaultRowHeight="14.5" x14ac:dyDescent="0.35"/>
  <cols>
    <col min="1" max="3" width="9.84375" style="4"/>
    <col min="4" max="4" width="17.15234375" style="4" bestFit="1" customWidth="1"/>
    <col min="5" max="5" width="6.765625" style="4" bestFit="1" customWidth="1"/>
    <col min="6" max="16384" width="9.84375" style="4"/>
  </cols>
  <sheetData>
    <row r="1" spans="1:6" ht="18.5" x14ac:dyDescent="0.45">
      <c r="A1" s="32" t="s">
        <v>45</v>
      </c>
      <c r="D1" s="18" t="s">
        <v>50</v>
      </c>
      <c r="E1" t="s">
        <v>49</v>
      </c>
      <c r="F1"/>
    </row>
    <row r="2" spans="1:6" ht="15.5" x14ac:dyDescent="0.35">
      <c r="D2" t="s">
        <v>51</v>
      </c>
      <c r="E2" s="33">
        <v>1909.6209005973999</v>
      </c>
      <c r="F2"/>
    </row>
    <row r="3" spans="1:6" ht="15.5" x14ac:dyDescent="0.35">
      <c r="A3" s="38" t="s">
        <v>46</v>
      </c>
      <c r="B3" s="39" t="s">
        <v>47</v>
      </c>
      <c r="D3" t="s">
        <v>52</v>
      </c>
      <c r="E3" s="33">
        <v>786.25826097596303</v>
      </c>
      <c r="F3"/>
    </row>
    <row r="4" spans="1:6" ht="15.5" x14ac:dyDescent="0.35">
      <c r="A4" s="34">
        <v>45717</v>
      </c>
      <c r="B4" s="35">
        <v>342.65518574206527</v>
      </c>
      <c r="D4" t="s">
        <v>21</v>
      </c>
      <c r="E4" s="33">
        <v>2695.879161573363</v>
      </c>
      <c r="F4"/>
    </row>
    <row r="5" spans="1:6" ht="15.5" x14ac:dyDescent="0.35">
      <c r="A5" s="34">
        <v>45718</v>
      </c>
      <c r="B5" s="35">
        <v>286.70943980887364</v>
      </c>
      <c r="D5"/>
      <c r="E5"/>
      <c r="F5"/>
    </row>
    <row r="6" spans="1:6" ht="15.5" x14ac:dyDescent="0.35">
      <c r="A6" s="34">
        <v>45719</v>
      </c>
      <c r="B6" s="35">
        <v>336.95859294800294</v>
      </c>
      <c r="D6"/>
      <c r="E6"/>
      <c r="F6"/>
    </row>
    <row r="7" spans="1:6" ht="15.5" x14ac:dyDescent="0.35">
      <c r="A7" s="34">
        <v>45720</v>
      </c>
      <c r="B7" s="35">
        <v>403.89157233713132</v>
      </c>
      <c r="D7"/>
      <c r="E7"/>
      <c r="F7"/>
    </row>
    <row r="8" spans="1:6" ht="15.5" x14ac:dyDescent="0.35">
      <c r="A8" s="34">
        <v>45721</v>
      </c>
      <c r="B8" s="35">
        <v>172.68215296690519</v>
      </c>
      <c r="D8"/>
      <c r="E8"/>
      <c r="F8"/>
    </row>
    <row r="9" spans="1:6" ht="15.5" x14ac:dyDescent="0.35">
      <c r="A9" s="34">
        <v>45722</v>
      </c>
      <c r="B9" s="35">
        <v>124.97451797586234</v>
      </c>
      <c r="D9"/>
      <c r="E9"/>
      <c r="F9"/>
    </row>
    <row r="10" spans="1:6" ht="15.5" x14ac:dyDescent="0.35">
      <c r="A10" s="34">
        <v>45723</v>
      </c>
      <c r="B10" s="35">
        <v>28.291270944088179</v>
      </c>
      <c r="D10"/>
      <c r="E10"/>
      <c r="F10"/>
    </row>
    <row r="11" spans="1:6" ht="15.5" x14ac:dyDescent="0.35">
      <c r="A11" s="34">
        <v>45724</v>
      </c>
      <c r="B11" s="35">
        <v>122.12217188999828</v>
      </c>
      <c r="D11"/>
      <c r="E11"/>
      <c r="F11"/>
    </row>
    <row r="12" spans="1:6" ht="15.5" x14ac:dyDescent="0.35">
      <c r="A12" s="34">
        <v>45725</v>
      </c>
      <c r="B12" s="35">
        <v>435.40036167309148</v>
      </c>
      <c r="D12"/>
      <c r="E12"/>
      <c r="F12"/>
    </row>
    <row r="13" spans="1:6" ht="15.5" x14ac:dyDescent="0.35">
      <c r="A13" s="34">
        <v>45726</v>
      </c>
      <c r="B13" s="35">
        <v>430.50222143158265</v>
      </c>
      <c r="D13"/>
      <c r="E13"/>
      <c r="F13"/>
    </row>
    <row r="14" spans="1:6" ht="15.5" x14ac:dyDescent="0.35">
      <c r="A14" s="34">
        <v>45727</v>
      </c>
      <c r="B14" s="35">
        <v>345.86690957298839</v>
      </c>
      <c r="D14"/>
      <c r="E14"/>
      <c r="F14"/>
    </row>
    <row r="15" spans="1:6" ht="15.5" x14ac:dyDescent="0.35">
      <c r="A15" s="34">
        <v>45728</v>
      </c>
      <c r="B15" s="35">
        <v>182.46914631891485</v>
      </c>
      <c r="D15"/>
      <c r="E15"/>
      <c r="F15"/>
    </row>
    <row r="16" spans="1:6" ht="15.5" x14ac:dyDescent="0.35">
      <c r="A16" s="34">
        <v>45729</v>
      </c>
      <c r="B16" s="35">
        <v>203.03622806267572</v>
      </c>
      <c r="D16"/>
      <c r="E16"/>
      <c r="F16"/>
    </row>
    <row r="17" spans="1:6" ht="15.5" x14ac:dyDescent="0.35">
      <c r="A17" s="34">
        <v>45730</v>
      </c>
      <c r="B17" s="35">
        <v>312.3460335381468</v>
      </c>
      <c r="D17"/>
      <c r="E17"/>
      <c r="F17"/>
    </row>
    <row r="18" spans="1:6" ht="15.5" x14ac:dyDescent="0.35">
      <c r="A18" s="34">
        <v>45731</v>
      </c>
      <c r="B18" s="35">
        <v>253.94560813947237</v>
      </c>
      <c r="D18"/>
      <c r="E18"/>
      <c r="F18"/>
    </row>
    <row r="19" spans="1:6" ht="15.5" x14ac:dyDescent="0.35">
      <c r="A19" s="34">
        <v>45732</v>
      </c>
      <c r="B19" s="35">
        <v>3.3677677582731613</v>
      </c>
      <c r="D19"/>
      <c r="E19"/>
    </row>
    <row r="20" spans="1:6" ht="15.5" x14ac:dyDescent="0.35">
      <c r="A20" s="34">
        <v>45733</v>
      </c>
      <c r="B20" s="35">
        <v>348.39738400071741</v>
      </c>
      <c r="D20"/>
      <c r="E20"/>
    </row>
    <row r="21" spans="1:6" ht="15.5" x14ac:dyDescent="0.35">
      <c r="A21" s="34">
        <v>45734</v>
      </c>
      <c r="B21" s="35">
        <v>44.258501045721594</v>
      </c>
      <c r="D21"/>
      <c r="E21"/>
    </row>
    <row r="22" spans="1:6" ht="15.5" x14ac:dyDescent="0.35">
      <c r="A22" s="34">
        <v>45735</v>
      </c>
      <c r="B22" s="35">
        <v>136.28900003177841</v>
      </c>
      <c r="D22"/>
      <c r="E22"/>
    </row>
    <row r="23" spans="1:6" ht="15.5" x14ac:dyDescent="0.35">
      <c r="A23" s="34">
        <v>45736</v>
      </c>
      <c r="B23" s="35">
        <v>407.81954209568335</v>
      </c>
      <c r="D23"/>
      <c r="E23"/>
    </row>
    <row r="24" spans="1:6" ht="15.5" x14ac:dyDescent="0.35">
      <c r="A24" s="34">
        <v>45737</v>
      </c>
      <c r="B24" s="35">
        <v>39.273151706327702</v>
      </c>
      <c r="D24"/>
      <c r="E24"/>
    </row>
    <row r="25" spans="1:6" ht="15.5" x14ac:dyDescent="0.35">
      <c r="A25" s="34">
        <v>45738</v>
      </c>
      <c r="B25" s="35">
        <v>175.17313784436595</v>
      </c>
      <c r="D25"/>
      <c r="E25"/>
    </row>
    <row r="26" spans="1:6" ht="15.5" x14ac:dyDescent="0.35">
      <c r="A26" s="34">
        <v>45739</v>
      </c>
      <c r="B26" s="35">
        <v>88.936999518047656</v>
      </c>
      <c r="D26"/>
      <c r="E26"/>
    </row>
    <row r="27" spans="1:6" ht="15.5" x14ac:dyDescent="0.35">
      <c r="A27" s="34">
        <v>45740</v>
      </c>
      <c r="B27" s="35">
        <v>373.82249674608215</v>
      </c>
      <c r="D27"/>
      <c r="E27"/>
    </row>
    <row r="28" spans="1:6" ht="15.5" x14ac:dyDescent="0.35">
      <c r="A28" s="34">
        <v>45741</v>
      </c>
      <c r="B28" s="35">
        <v>334.29077327274229</v>
      </c>
      <c r="D28"/>
      <c r="E28"/>
    </row>
    <row r="29" spans="1:6" ht="15.5" x14ac:dyDescent="0.35">
      <c r="A29" s="34">
        <v>45742</v>
      </c>
      <c r="B29" s="35">
        <v>173.23454160189732</v>
      </c>
      <c r="D29"/>
      <c r="E29"/>
    </row>
    <row r="30" spans="1:6" ht="15.5" x14ac:dyDescent="0.35">
      <c r="A30" s="34">
        <v>45743</v>
      </c>
      <c r="B30" s="35">
        <v>159.98330223354142</v>
      </c>
      <c r="D30"/>
      <c r="E30"/>
    </row>
    <row r="31" spans="1:6" ht="15.5" x14ac:dyDescent="0.35">
      <c r="A31" s="34">
        <v>45744</v>
      </c>
      <c r="B31" s="35">
        <v>359.56146561035223</v>
      </c>
      <c r="D31"/>
      <c r="E31"/>
    </row>
    <row r="32" spans="1:6" ht="15.5" x14ac:dyDescent="0.35">
      <c r="A32" s="34">
        <v>45745</v>
      </c>
      <c r="B32" s="35">
        <v>416.70398926947945</v>
      </c>
      <c r="D32"/>
      <c r="E32"/>
    </row>
    <row r="33" spans="1:5" ht="15.5" x14ac:dyDescent="0.35">
      <c r="A33" s="34">
        <v>45746</v>
      </c>
      <c r="B33" s="35">
        <v>73.428845557515217</v>
      </c>
      <c r="D33"/>
      <c r="E33"/>
    </row>
    <row r="34" spans="1:5" ht="15.5" x14ac:dyDescent="0.35">
      <c r="A34" s="36">
        <v>45747</v>
      </c>
      <c r="B34" s="37">
        <v>458.24245035696384</v>
      </c>
    </row>
  </sheetData>
  <pageMargins left="0.7" right="0.7" top="0.78740157499999996" bottom="0.78740157499999996" header="0.3" footer="0.3"/>
  <drawing r:id="rId2"/>
  <tableParts count="1">
    <tablePart r:id="rId3"/>
  </tableParts>
  <extLst>
    <ext xmlns:x15="http://schemas.microsoft.com/office/spreadsheetml/2010/11/main" uri="{7E03D99C-DC04-49d9-9315-930204A7B6E9}">
      <x15:timelineRefs>
        <x15:timelineRef r:id="rId4"/>
      </x15:timelineRef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7B39-2E23-4801-8B7F-3D650C9CE582}">
  <dimension ref="A3:G14"/>
  <sheetViews>
    <sheetView topLeftCell="A3" workbookViewId="0">
      <selection activeCell="C5" sqref="C5"/>
    </sheetView>
  </sheetViews>
  <sheetFormatPr defaultRowHeight="15.5" x14ac:dyDescent="0.35"/>
  <cols>
    <col min="1" max="1" width="14.69140625" bestFit="1" customWidth="1"/>
    <col min="2" max="5" width="15.61328125" bestFit="1" customWidth="1"/>
    <col min="6" max="6" width="16.4609375" bestFit="1" customWidth="1"/>
    <col min="7" max="7" width="18.61328125" bestFit="1" customWidth="1"/>
    <col min="8" max="9" width="15.15234375" bestFit="1" customWidth="1"/>
    <col min="10" max="10" width="15.23046875" bestFit="1" customWidth="1"/>
  </cols>
  <sheetData>
    <row r="3" spans="1:7" x14ac:dyDescent="0.35">
      <c r="B3" s="18" t="s">
        <v>2</v>
      </c>
      <c r="C3" s="18" t="s">
        <v>25</v>
      </c>
    </row>
    <row r="4" spans="1:7" x14ac:dyDescent="0.35">
      <c r="B4" t="s">
        <v>10</v>
      </c>
      <c r="D4" t="s">
        <v>8</v>
      </c>
      <c r="F4" t="s">
        <v>53</v>
      </c>
      <c r="G4" t="s">
        <v>54</v>
      </c>
    </row>
    <row r="5" spans="1:7" x14ac:dyDescent="0.35">
      <c r="A5" s="18" t="s">
        <v>1</v>
      </c>
      <c r="B5" t="s">
        <v>29</v>
      </c>
      <c r="C5" t="s">
        <v>55</v>
      </c>
      <c r="D5" t="s">
        <v>29</v>
      </c>
      <c r="E5" t="s">
        <v>55</v>
      </c>
    </row>
    <row r="6" spans="1:7" x14ac:dyDescent="0.35">
      <c r="A6" t="s">
        <v>17</v>
      </c>
      <c r="B6" s="20">
        <v>130000</v>
      </c>
      <c r="C6" s="20">
        <v>156000</v>
      </c>
      <c r="D6" s="20">
        <v>140000</v>
      </c>
      <c r="E6" s="20">
        <v>168000</v>
      </c>
      <c r="F6" s="20">
        <v>270000</v>
      </c>
      <c r="G6" s="20">
        <v>324000</v>
      </c>
    </row>
    <row r="7" spans="1:7" x14ac:dyDescent="0.35">
      <c r="A7" t="s">
        <v>11</v>
      </c>
      <c r="B7" s="20">
        <v>150000</v>
      </c>
      <c r="C7" s="20">
        <v>180000</v>
      </c>
      <c r="D7" s="20">
        <v>180000</v>
      </c>
      <c r="E7" s="20">
        <v>216000</v>
      </c>
      <c r="F7" s="20">
        <v>330000</v>
      </c>
      <c r="G7" s="20">
        <v>396000</v>
      </c>
    </row>
    <row r="8" spans="1:7" x14ac:dyDescent="0.35">
      <c r="A8" t="s">
        <v>14</v>
      </c>
      <c r="B8" s="20">
        <v>130000</v>
      </c>
      <c r="C8" s="20">
        <v>156000</v>
      </c>
      <c r="D8" s="20">
        <v>140000</v>
      </c>
      <c r="E8" s="20">
        <v>168000</v>
      </c>
      <c r="F8" s="20">
        <v>270000</v>
      </c>
      <c r="G8" s="20">
        <v>324000</v>
      </c>
    </row>
    <row r="9" spans="1:7" x14ac:dyDescent="0.35">
      <c r="A9" t="s">
        <v>7</v>
      </c>
      <c r="B9" s="20">
        <v>160000</v>
      </c>
      <c r="C9" s="20">
        <v>192000</v>
      </c>
      <c r="D9" s="20">
        <v>120000</v>
      </c>
      <c r="E9" s="20">
        <v>144000</v>
      </c>
      <c r="F9" s="20">
        <v>280000</v>
      </c>
      <c r="G9" s="20">
        <v>336000</v>
      </c>
    </row>
    <row r="10" spans="1:7" x14ac:dyDescent="0.35">
      <c r="A10" t="s">
        <v>18</v>
      </c>
      <c r="B10" s="20">
        <v>160000</v>
      </c>
      <c r="C10" s="20">
        <v>192000</v>
      </c>
      <c r="D10" s="20">
        <v>120000</v>
      </c>
      <c r="E10" s="20">
        <v>144000</v>
      </c>
      <c r="F10" s="20">
        <v>280000</v>
      </c>
      <c r="G10" s="20">
        <v>336000</v>
      </c>
    </row>
    <row r="11" spans="1:7" x14ac:dyDescent="0.35">
      <c r="A11" t="s">
        <v>20</v>
      </c>
      <c r="B11" s="20">
        <v>150000</v>
      </c>
      <c r="C11" s="20">
        <v>180000</v>
      </c>
      <c r="D11" s="20">
        <v>120000</v>
      </c>
      <c r="E11" s="20">
        <v>144000</v>
      </c>
      <c r="F11" s="20">
        <v>270000</v>
      </c>
      <c r="G11" s="20">
        <v>324000</v>
      </c>
    </row>
    <row r="12" spans="1:7" x14ac:dyDescent="0.35">
      <c r="A12" t="s">
        <v>12</v>
      </c>
      <c r="B12" s="20">
        <v>170000</v>
      </c>
      <c r="C12" s="20">
        <v>204000</v>
      </c>
      <c r="D12" s="20">
        <v>120000</v>
      </c>
      <c r="E12" s="20">
        <v>144000</v>
      </c>
      <c r="F12" s="20">
        <v>290000</v>
      </c>
      <c r="G12" s="20">
        <v>348000</v>
      </c>
    </row>
    <row r="13" spans="1:7" x14ac:dyDescent="0.35">
      <c r="A13" t="s">
        <v>15</v>
      </c>
      <c r="B13" s="20">
        <v>140000</v>
      </c>
      <c r="C13" s="20">
        <v>168000</v>
      </c>
      <c r="D13" s="20">
        <v>120000</v>
      </c>
      <c r="E13" s="20">
        <v>144000</v>
      </c>
      <c r="F13" s="20">
        <v>260000</v>
      </c>
      <c r="G13" s="20">
        <v>312000</v>
      </c>
    </row>
    <row r="14" spans="1:7" x14ac:dyDescent="0.35">
      <c r="A14" t="s">
        <v>21</v>
      </c>
      <c r="B14" s="20">
        <v>1190000</v>
      </c>
      <c r="C14" s="20">
        <v>1428000</v>
      </c>
      <c r="D14" s="20">
        <v>1060000</v>
      </c>
      <c r="E14" s="20">
        <v>1272000</v>
      </c>
      <c r="F14" s="20">
        <v>2250000</v>
      </c>
      <c r="G14" s="20">
        <v>2700000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9E5B3-1713-4F0D-8C27-F67D7F1C5337}">
  <dimension ref="A3:B7"/>
  <sheetViews>
    <sheetView topLeftCell="A3" workbookViewId="0">
      <selection activeCell="A3" sqref="A3"/>
    </sheetView>
  </sheetViews>
  <sheetFormatPr defaultRowHeight="15.5" x14ac:dyDescent="0.35"/>
  <cols>
    <col min="1" max="1" width="15.53515625" bestFit="1" customWidth="1"/>
    <col min="2" max="2" width="11.84375" bestFit="1" customWidth="1"/>
    <col min="3" max="4" width="15.61328125" bestFit="1" customWidth="1"/>
    <col min="5" max="5" width="10.15234375" bestFit="1" customWidth="1"/>
    <col min="6" max="6" width="16.4609375" bestFit="1" customWidth="1"/>
    <col min="7" max="7" width="18.61328125" bestFit="1" customWidth="1"/>
    <col min="8" max="9" width="15.15234375" bestFit="1" customWidth="1"/>
    <col min="10" max="10" width="15.23046875" bestFit="1" customWidth="1"/>
  </cols>
  <sheetData>
    <row r="3" spans="1:2" x14ac:dyDescent="0.35">
      <c r="A3" t="s">
        <v>2</v>
      </c>
      <c r="B3" t="s">
        <v>29</v>
      </c>
    </row>
    <row r="4" spans="1:2" x14ac:dyDescent="0.35">
      <c r="A4" t="s">
        <v>10</v>
      </c>
      <c r="B4" s="20">
        <v>1190000</v>
      </c>
    </row>
    <row r="5" spans="1:2" x14ac:dyDescent="0.35">
      <c r="A5" t="s">
        <v>8</v>
      </c>
      <c r="B5" s="20">
        <v>1060000</v>
      </c>
    </row>
    <row r="6" spans="1:2" x14ac:dyDescent="0.35">
      <c r="A6" t="s">
        <v>56</v>
      </c>
      <c r="B6" s="40">
        <v>1.1226415094339623</v>
      </c>
    </row>
    <row r="7" spans="1:2" x14ac:dyDescent="0.35">
      <c r="A7" t="s">
        <v>21</v>
      </c>
      <c r="B7" s="20">
        <v>2250001.1226415094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025E3-F6F3-47C0-B5F7-B2B45C9F7B74}">
  <dimension ref="A3:D9"/>
  <sheetViews>
    <sheetView topLeftCell="A3" workbookViewId="0">
      <selection activeCell="B6" sqref="B6"/>
    </sheetView>
  </sheetViews>
  <sheetFormatPr defaultRowHeight="15.5" x14ac:dyDescent="0.35"/>
  <cols>
    <col min="1" max="1" width="10.53515625" bestFit="1" customWidth="1"/>
    <col min="2" max="3" width="15.61328125" bestFit="1" customWidth="1"/>
    <col min="4" max="4" width="10.15234375" bestFit="1" customWidth="1"/>
    <col min="5" max="6" width="10.61328125" bestFit="1" customWidth="1"/>
  </cols>
  <sheetData>
    <row r="3" spans="1:4" x14ac:dyDescent="0.35">
      <c r="A3" t="s">
        <v>22</v>
      </c>
      <c r="B3" t="s">
        <v>2</v>
      </c>
    </row>
    <row r="4" spans="1:4" x14ac:dyDescent="0.35">
      <c r="A4" t="s">
        <v>3</v>
      </c>
      <c r="B4" t="s">
        <v>10</v>
      </c>
      <c r="C4" t="s">
        <v>8</v>
      </c>
      <c r="D4" t="s">
        <v>21</v>
      </c>
    </row>
    <row r="5" spans="1:4" x14ac:dyDescent="0.35">
      <c r="A5" t="s">
        <v>9</v>
      </c>
      <c r="B5" s="20">
        <v>310000</v>
      </c>
      <c r="C5" s="20">
        <v>310022</v>
      </c>
      <c r="D5" s="20">
        <v>620022</v>
      </c>
    </row>
    <row r="6" spans="1:4" x14ac:dyDescent="0.35">
      <c r="A6" t="s">
        <v>16</v>
      </c>
      <c r="B6" s="20">
        <v>270000</v>
      </c>
      <c r="C6" s="20">
        <v>240000</v>
      </c>
      <c r="D6" s="20">
        <v>510000</v>
      </c>
    </row>
    <row r="7" spans="1:4" x14ac:dyDescent="0.35">
      <c r="A7" t="s">
        <v>19</v>
      </c>
      <c r="B7" s="20">
        <v>310000</v>
      </c>
      <c r="C7" s="20">
        <v>240000</v>
      </c>
      <c r="D7" s="20">
        <v>550000</v>
      </c>
    </row>
    <row r="8" spans="1:4" x14ac:dyDescent="0.35">
      <c r="A8" t="s">
        <v>13</v>
      </c>
      <c r="B8" s="20">
        <v>300000</v>
      </c>
      <c r="C8" s="20">
        <v>240000</v>
      </c>
      <c r="D8" s="20">
        <v>540000</v>
      </c>
    </row>
    <row r="9" spans="1:4" x14ac:dyDescent="0.35">
      <c r="A9" t="s">
        <v>21</v>
      </c>
      <c r="B9" s="20">
        <v>1190000</v>
      </c>
      <c r="C9" s="20">
        <v>1030022</v>
      </c>
      <c r="D9" s="20">
        <v>2220022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383C0-CF41-4C21-851B-060D0DD8A1A4}">
  <dimension ref="A3:D12"/>
  <sheetViews>
    <sheetView topLeftCell="A3" workbookViewId="0">
      <selection activeCell="F16" sqref="F16"/>
    </sheetView>
  </sheetViews>
  <sheetFormatPr defaultRowHeight="15.5" x14ac:dyDescent="0.35"/>
  <cols>
    <col min="1" max="1" width="14.69140625" bestFit="1" customWidth="1"/>
    <col min="2" max="3" width="11.765625" bestFit="1" customWidth="1"/>
    <col min="4" max="5" width="11.84375" bestFit="1" customWidth="1"/>
    <col min="6" max="7" width="15.61328125" bestFit="1" customWidth="1"/>
    <col min="8" max="9" width="15.15234375" bestFit="1" customWidth="1"/>
    <col min="10" max="10" width="15.23046875" bestFit="1" customWidth="1"/>
  </cols>
  <sheetData>
    <row r="3" spans="1:4" x14ac:dyDescent="0.35">
      <c r="A3" s="18" t="s">
        <v>1</v>
      </c>
      <c r="B3" t="s">
        <v>31</v>
      </c>
      <c r="C3" t="s">
        <v>30</v>
      </c>
      <c r="D3" t="s">
        <v>29</v>
      </c>
    </row>
    <row r="4" spans="1:4" x14ac:dyDescent="0.35">
      <c r="A4" t="s">
        <v>17</v>
      </c>
      <c r="B4" s="20">
        <v>250000</v>
      </c>
      <c r="C4" s="20">
        <v>250000</v>
      </c>
      <c r="D4" s="20">
        <v>270000</v>
      </c>
    </row>
    <row r="5" spans="1:4" x14ac:dyDescent="0.35">
      <c r="A5" t="s">
        <v>11</v>
      </c>
      <c r="B5" s="20">
        <v>260000</v>
      </c>
      <c r="C5" s="20">
        <v>340000</v>
      </c>
      <c r="D5" s="20">
        <v>330000</v>
      </c>
    </row>
    <row r="6" spans="1:4" x14ac:dyDescent="0.35">
      <c r="A6" t="s">
        <v>14</v>
      </c>
      <c r="B6" s="20">
        <v>250000</v>
      </c>
      <c r="C6" s="20">
        <v>250000</v>
      </c>
      <c r="D6" s="20">
        <v>270000</v>
      </c>
    </row>
    <row r="7" spans="1:4" x14ac:dyDescent="0.35">
      <c r="A7" t="s">
        <v>7</v>
      </c>
      <c r="B7" s="20">
        <v>360022</v>
      </c>
      <c r="C7" s="20">
        <v>300000</v>
      </c>
      <c r="D7" s="20">
        <v>280000</v>
      </c>
    </row>
    <row r="8" spans="1:4" x14ac:dyDescent="0.35">
      <c r="A8" t="s">
        <v>18</v>
      </c>
      <c r="B8" s="20">
        <v>280000</v>
      </c>
      <c r="C8" s="20">
        <v>280000</v>
      </c>
      <c r="D8" s="20">
        <v>280000</v>
      </c>
    </row>
    <row r="9" spans="1:4" x14ac:dyDescent="0.35">
      <c r="A9" t="s">
        <v>20</v>
      </c>
      <c r="B9" s="20">
        <v>270000</v>
      </c>
      <c r="C9" s="20">
        <v>270000</v>
      </c>
      <c r="D9" s="20">
        <v>270000</v>
      </c>
    </row>
    <row r="10" spans="1:4" x14ac:dyDescent="0.35">
      <c r="A10" t="s">
        <v>12</v>
      </c>
      <c r="B10" s="20">
        <v>290000</v>
      </c>
      <c r="C10" s="20">
        <v>350000</v>
      </c>
      <c r="D10" s="20">
        <v>290000</v>
      </c>
    </row>
    <row r="11" spans="1:4" x14ac:dyDescent="0.35">
      <c r="A11" t="s">
        <v>15</v>
      </c>
      <c r="B11" s="20">
        <v>260000</v>
      </c>
      <c r="C11" s="20">
        <v>280000</v>
      </c>
      <c r="D11" s="20">
        <v>260000</v>
      </c>
    </row>
    <row r="12" spans="1:4" x14ac:dyDescent="0.35">
      <c r="A12" t="s">
        <v>21</v>
      </c>
      <c r="B12" s="20">
        <v>2220022</v>
      </c>
      <c r="C12" s="20">
        <v>2320000</v>
      </c>
      <c r="D12" s="20">
        <v>2250000</v>
      </c>
    </row>
  </sheetData>
  <conditionalFormatting pivot="1" sqref="B4:B11">
    <cfRule type="dataBar" priority="2">
      <dataBar>
        <cfvo type="min"/>
        <cfvo type="max"/>
        <color rgb="FFFFB628"/>
      </dataBar>
      <extLst>
        <ext xmlns:x14="http://schemas.microsoft.com/office/spreadsheetml/2009/9/main" uri="{B025F937-C7B1-47D3-B67F-A62EFF666E3E}">
          <x14:id>{D480EC8F-368E-4701-92C8-365ADA9A508E}</x14:id>
        </ext>
      </extLst>
    </cfRule>
  </conditionalFormatting>
  <conditionalFormatting pivot="1" sqref="C4:D11">
    <cfRule type="dataBar" priority="1">
      <dataBar>
        <cfvo type="min"/>
        <cfvo type="max"/>
        <color rgb="FFFFB628"/>
      </dataBar>
      <extLst>
        <ext xmlns:x14="http://schemas.microsoft.com/office/spreadsheetml/2009/9/main" uri="{B025F937-C7B1-47D3-B67F-A62EFF666E3E}">
          <x14:id>{B5449DD3-37CA-4091-B385-8120A8B167EF}</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pivot="1">
          <x14:cfRule type="dataBar" id="{D480EC8F-368E-4701-92C8-365ADA9A508E}">
            <x14:dataBar minLength="0" maxLength="100" border="1" negativeBarBorderColorSameAsPositive="0">
              <x14:cfvo type="autoMin"/>
              <x14:cfvo type="autoMax"/>
              <x14:borderColor rgb="FFFFB628"/>
              <x14:negativeFillColor rgb="FFFF0000"/>
              <x14:negativeBorderColor rgb="FFFF0000"/>
              <x14:axisColor rgb="FF000000"/>
            </x14:dataBar>
          </x14:cfRule>
          <xm:sqref>B4:B11</xm:sqref>
        </x14:conditionalFormatting>
        <x14:conditionalFormatting xmlns:xm="http://schemas.microsoft.com/office/excel/2006/main" pivot="1">
          <x14:cfRule type="dataBar" id="{B5449DD3-37CA-4091-B385-8120A8B167EF}">
            <x14:dataBar minLength="0" maxLength="100" border="1" negativeBarBorderColorSameAsPositive="0">
              <x14:cfvo type="autoMin"/>
              <x14:cfvo type="autoMax"/>
              <x14:borderColor rgb="FFFFB628"/>
              <x14:negativeFillColor rgb="FFFF0000"/>
              <x14:negativeBorderColor rgb="FFFF0000"/>
              <x14:axisColor rgb="FF000000"/>
            </x14:dataBar>
          </x14:cfRule>
          <xm:sqref>C4:D11</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CB9D3-6EA9-4F6A-835C-867768BAF5CE}">
  <dimension ref="A3:D7"/>
  <sheetViews>
    <sheetView tabSelected="1" topLeftCell="A3" workbookViewId="0">
      <selection activeCell="F7" sqref="F7"/>
    </sheetView>
  </sheetViews>
  <sheetFormatPr defaultRowHeight="15.5" x14ac:dyDescent="0.35"/>
  <cols>
    <col min="1" max="1" width="11.84375" bestFit="1" customWidth="1"/>
    <col min="2" max="3" width="15.61328125" bestFit="1" customWidth="1"/>
    <col min="4" max="4" width="10.15234375" bestFit="1" customWidth="1"/>
    <col min="5" max="5" width="15.61328125" bestFit="1" customWidth="1"/>
    <col min="6" max="6" width="15.15234375" bestFit="1" customWidth="1"/>
    <col min="7" max="7" width="15.23046875" bestFit="1" customWidth="1"/>
  </cols>
  <sheetData>
    <row r="3" spans="1:4" x14ac:dyDescent="0.35">
      <c r="A3" s="18" t="s">
        <v>29</v>
      </c>
      <c r="B3" s="18" t="s">
        <v>2</v>
      </c>
    </row>
    <row r="4" spans="1:4" x14ac:dyDescent="0.35">
      <c r="A4" s="18" t="s">
        <v>3</v>
      </c>
      <c r="B4" t="s">
        <v>10</v>
      </c>
      <c r="C4" t="s">
        <v>8</v>
      </c>
      <c r="D4" t="s">
        <v>21</v>
      </c>
    </row>
    <row r="5" spans="1:4" x14ac:dyDescent="0.35">
      <c r="A5" t="s">
        <v>19</v>
      </c>
      <c r="B5" s="20">
        <v>310000</v>
      </c>
      <c r="C5" s="20">
        <v>240000</v>
      </c>
      <c r="D5" s="20">
        <v>550000</v>
      </c>
    </row>
    <row r="6" spans="1:4" x14ac:dyDescent="0.35">
      <c r="A6" t="s">
        <v>13</v>
      </c>
      <c r="B6" s="20">
        <v>300000</v>
      </c>
      <c r="C6" s="20">
        <v>260000</v>
      </c>
      <c r="D6" s="20">
        <v>560000</v>
      </c>
    </row>
    <row r="7" spans="1:4" x14ac:dyDescent="0.35">
      <c r="A7" t="s">
        <v>21</v>
      </c>
      <c r="B7" s="20">
        <v>610000</v>
      </c>
      <c r="C7" s="20">
        <v>500000</v>
      </c>
      <c r="D7" s="20">
        <v>1110000</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Datasource</vt:lpstr>
      <vt:lpstr>First</vt:lpstr>
      <vt:lpstr>Region</vt:lpstr>
      <vt:lpstr>Years</vt:lpstr>
      <vt:lpstr>Products</vt:lpstr>
      <vt:lpstr>Filters</vt:lpstr>
      <vt:lpstr>Rep</vt:lpstr>
      <vt:lpstr>Sort</vt:lpstr>
      <vt:lpstr>DynSort</vt:lpstr>
      <vt:lpstr>Details</vt:lpstr>
      <vt:lpstr>Slicer</vt:lpstr>
      <vt:lpstr>Percent</vt:lpstr>
      <vt:lpstr>Group</vt:lpstr>
      <vt:lpstr>Test</vt:lpstr>
      <vt:lpstr>Visits</vt:lpstr>
      <vt:lpstr>Calculated_Field</vt:lpstr>
      <vt:lpstr>Calculated_Element</vt:lpstr>
      <vt:lpstr>Format</vt:lpstr>
      <vt:lpstr>Conditional</vt:lpstr>
      <vt:lpstr>Diagram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lastModifiedBy>Helmut Vonhoegen</cp:lastModifiedBy>
  <dcterms:created xsi:type="dcterms:W3CDTF">2025-06-03T11:07:18Z</dcterms:created>
  <dcterms:modified xsi:type="dcterms:W3CDTF">2025-06-05T10:25:47Z</dcterms:modified>
</cp:coreProperties>
</file>