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DieseArbeitsmappe" defaultThemeVersion="124226"/>
  <mc:AlternateContent xmlns:mc="http://schemas.openxmlformats.org/markup-compatibility/2006">
    <mc:Choice Requires="x15">
      <x15ac:absPath xmlns:x15ac="http://schemas.microsoft.com/office/spreadsheetml/2010/11/ac" url="C:\Projects\Excel 2024\EX24EnglExamples\"/>
    </mc:Choice>
  </mc:AlternateContent>
  <xr:revisionPtr revIDLastSave="0" documentId="13_ncr:1_{DCAEE57C-B4D4-47D6-A60E-E1C4DB20A39D}" xr6:coauthVersionLast="47" xr6:coauthVersionMax="47" xr10:uidLastSave="{00000000-0000-0000-0000-000000000000}"/>
  <bookViews>
    <workbookView xWindow="1740" yWindow="440" windowWidth="13650" windowHeight="8790" tabRatio="720" firstSheet="1" activeTab="1" xr2:uid="{00000000-000D-0000-FFFF-FFFF00000000}"/>
  </bookViews>
  <sheets>
    <sheet name="Addresses" sheetId="75" r:id="rId1"/>
    <sheet name="Courses" sheetId="80" r:id="rId2"/>
    <sheet name="Stocklist" sheetId="77" r:id="rId3"/>
    <sheet name="Datatypes" sheetId="42" r:id="rId4"/>
    <sheet name="Indices" sheetId="78" r:id="rId5"/>
  </sheets>
  <externalReferences>
    <externalReference r:id="rId6"/>
    <externalReference r:id="rId7"/>
    <externalReference r:id="rId8"/>
  </externalReferences>
  <definedNames>
    <definedName name="_xlnm._FilterDatabase" localSheetId="3" hidden="1">Datatypes!$A$8:$D$9</definedName>
    <definedName name="Adressbereich">#REF!</definedName>
    <definedName name="Alle_Werke">[1]Personalentwicklung!$B$7:$D$7</definedName>
    <definedName name="Angestellte">[1]Personalentwicklung!$B$5:$D$5</definedName>
    <definedName name="Arbeiter">[1]Personalentwicklung!$B$6:$D$6</definedName>
    <definedName name="brutto">#REF!</definedName>
    <definedName name="cursource" hidden="1">#N/A</definedName>
    <definedName name="Einkommen">#REF!</definedName>
    <definedName name="ende">#REF!</definedName>
    <definedName name="ERGEBNIS">#REF!</definedName>
    <definedName name="ExternalData_1" localSheetId="0" hidden="1">Addresses!$A$1:$H$10</definedName>
    <definedName name="ExternalData_1" localSheetId="1" hidden="1">Courses!$A$1:$F$5</definedName>
    <definedName name="Faktor">#REF!</definedName>
    <definedName name="Farbe">'[2]Weinlager (2)'!$D$9:$D$18</definedName>
    <definedName name="Firma">"Helmut Vonhoegen"</definedName>
    <definedName name="int_ext_sel" hidden="1">1</definedName>
    <definedName name="Jahr">#REF!</definedName>
    <definedName name="Jahrgang">'[2]Weinlager (2)'!$E$9:$E$18</definedName>
    <definedName name="Kriterium">'[2]Weinlager (2)'!$B$3:$C$4</definedName>
    <definedName name="Land">'[2]Weinlager (2)'!$B$9:$B$18</definedName>
    <definedName name="MWST">#REF!</definedName>
    <definedName name="MwSt1">1.19</definedName>
    <definedName name="Name">'[2]Weinlager (2)'!$A$9:$A$18</definedName>
    <definedName name="Netto">1/116*100</definedName>
    <definedName name="Nettofaktor">1/119*100</definedName>
    <definedName name="RNR_120">#REF!</definedName>
    <definedName name="RNR_121">#REF!</definedName>
    <definedName name="RNR_122">#REF!</definedName>
    <definedName name="RNR_123">#REF!</definedName>
    <definedName name="Steuer">#REF!</definedName>
    <definedName name="Titel">#REF!</definedName>
    <definedName name="US_Dollar">[3]Tabelle1!$C$4</definedName>
    <definedName name="WeinlagerGesamt">#REF!</definedName>
    <definedName name="Werk__1">#REF!</definedName>
    <definedName name="Werk__2">#REF!</definedName>
    <definedName name="Werk__3">#REF!</definedName>
    <definedName name="Werk_1">[1]Personalentwicklung!$B$5:$B$6</definedName>
    <definedName name="Werk_2">[1]Personalentwicklung!$C$5:$C$6</definedName>
    <definedName name="Werk_3">[1]Personalentwicklung!$D$5:$D$6</definedName>
    <definedName name="Wert">'[2]Weinlager (2)'!$I$9:$I$18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 i="42" l="1" a="1"/>
  <c r="G2" i="42" s="1"/>
  <c r="D5" i="42" a="1"/>
  <c r="D5" i="42" s="1"/>
  <c r="D6" i="42" a="1"/>
  <c r="D6" i="42" s="1"/>
  <c r="D7" i="42" a="1"/>
  <c r="D7" i="42" s="1"/>
  <c r="C5" i="42" a="1"/>
  <c r="C5" i="42" s="1"/>
  <c r="C6" i="42" a="1"/>
  <c r="C6" i="42" s="1"/>
  <c r="C7" i="42" a="1"/>
  <c r="C7" i="42" s="1"/>
  <c r="B5" i="42" a="1"/>
  <c r="B5" i="42" s="1"/>
  <c r="B6" i="42" a="1"/>
  <c r="B6" i="42" s="1"/>
  <c r="B7" i="42" a="1"/>
  <c r="B7" i="42" s="1"/>
  <c r="D1" i="42"/>
  <c r="D4" i="42" a="1"/>
  <c r="D4" i="42" s="1"/>
  <c r="C4" i="42" a="1"/>
  <c r="C4" i="42" s="1"/>
  <c r="B4" i="42" a="1"/>
  <c r="B4" i="42" s="1"/>
  <c r="F4" i="42" l="1"/>
  <c r="F7" i="42"/>
  <c r="F6" i="42"/>
  <c r="F5" i="4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6000000}" keepAlive="1" name="Abfrage - Table 1" description="Verbindung mit der Abfrage 'Table 1' in der Arbeitsmappe." type="5" refreshedVersion="6" background="1" saveData="1">
    <dbPr connection="Provider=Microsoft.Mashup.OleDb.1;Data Source=$Workbook$;Location=&quot;Table 1&quot;;Extended Properties=&quot;&quot;" command="SELECT * FROM [Table 1]"/>
  </connection>
  <connection id="2" xr16:uid="{00000000-0015-0000-FFFF-FFFF07000000}" name="adressdaten" type="4" refreshedVersion="0" deleted="1" background="1">
    <webPr xml="1" sourceData="1" parsePre="1" consecutive="1" url="D:\Projekte\XML_Beispiele\adressdaten.xml" htmlTables="1"/>
  </connection>
  <connection id="3" xr16:uid="{00000000-0015-0000-FFFF-FFFF09000000}" name="bestelldaten1" type="4" refreshedVersion="0" deleted="1" background="1">
    <webPr xml="1" sourceData="1" parsePre="1" consecutive="1" url="C:\Excel2013Beispiele\Kap14_XML\bestelldaten1.xml" htmlTables="1"/>
  </connection>
  <connection id="4" xr16:uid="{B4E9765D-AB5F-483F-BA8D-ED274C14E8DF}" name="kursangebot" type="4" refreshedVersion="0" deleted="1" background="1">
    <webPr xml="1" sourceData="1" url="D:\Projekte\Excel19_Handbuch_Beispiele\Kap19-Dateien\kursangebot.xml" htmlTables="1" htmlFormat="all"/>
  </connection>
  <connection id="5" xr16:uid="{00000000-0015-0000-FFFF-FFFF0A000000}" name="kursanmeldung" type="4" refreshedVersion="0" deleted="1" background="1">
    <webPr xml="1" sourceData="1" parsePre="1" consecutive="1" url="D:\Projekte\XML_Beispiele\kursanmeldung.xml" htmlTables="1"/>
  </connection>
  <connection id="6" xr16:uid="{00000000-0015-0000-FFFF-FFFF0B000000}" name="kursliste" type="4" refreshedVersion="0" deleted="1" background="1">
    <webPr xml="1" sourceData="1" parsePre="1" consecutive="1" url="D:\Projekte\Excel2010\Kap20-Dateien\kursliste.xml" htmlTables="1"/>
  </connection>
  <connection id="7" xr16:uid="{F1BC219E-F04F-435A-A7F5-6A7BE3384282}" keepAlive="1" name="Query - Addresses" description="Connection to the 'Addresses' query in the workbook." type="5" refreshedVersion="8" background="1" saveData="1">
    <dbPr connection="Provider=Microsoft.Mashup.OleDb.1;Data Source=$Workbook$;Location=Addresses;Extended Properties=&quot;&quot;" command="SELECT * FROM [Addresses]"/>
  </connection>
  <connection id="8" xr16:uid="{900A2BF5-BDF8-4766-AE9A-4876DBCABDB4}" keepAlive="1" name="Query - course" description="Connection to the 'course' query in the workbook." type="5" refreshedVersion="8" background="1" saveData="1">
    <dbPr connection="Provider=Microsoft.Mashup.OleDb.1;Data Source=$Workbook$;Location=course;Extended Properties=&quot;&quot;" command="SELECT * FROM [course]"/>
  </connection>
  <connection id="9" xr16:uid="{960953C1-5925-4244-AEE9-4D0C1BF9B0ED}" keepAlive="1" name="Query - Stocklist" description="Connection to the 'Stocklist' query in the workbook." type="5" refreshedVersion="0" background="1">
    <dbPr connection="Provider=Microsoft.Mashup.OleDb.1;Data Source=$Workbook$;Location=Stocklist;Extended Properties=&quot;&quot;" command="SELECT * FROM [Stockli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5">
    <bk>
      <extLst>
        <ext uri="{3e2802c4-a4d2-4d8b-9148-e3be6c30e623}">
          <xlrd:rvb i="1"/>
        </ext>
      </extLst>
    </bk>
    <bk>
      <extLst>
        <ext uri="{3e2802c4-a4d2-4d8b-9148-e3be6c30e623}">
          <xlrd:rvb i="8"/>
        </ext>
      </extLst>
    </bk>
    <bk>
      <extLst>
        <ext uri="{3e2802c4-a4d2-4d8b-9148-e3be6c30e623}">
          <xlrd:rvb i="11"/>
        </ext>
      </extLst>
    </bk>
    <bk>
      <extLst>
        <ext uri="{3e2802c4-a4d2-4d8b-9148-e3be6c30e623}">
          <xlrd:rvb i="14"/>
        </ext>
      </extLst>
    </bk>
    <bk>
      <extLst>
        <ext uri="{3e2802c4-a4d2-4d8b-9148-e3be6c30e623}">
          <xlrd:rvb i="17"/>
        </ext>
      </extLst>
    </bk>
  </futureMetadata>
  <cellMetadata count="1">
    <bk>
      <rc t="1" v="0"/>
    </bk>
  </cellMetadata>
  <valueMetadata count="5">
    <bk>
      <rc t="2" v="0"/>
    </bk>
    <bk>
      <rc t="2" v="1"/>
    </bk>
    <bk>
      <rc t="2" v="2"/>
    </bk>
    <bk>
      <rc t="2" v="3"/>
    </bk>
    <bk>
      <rc t="2" v="4"/>
    </bk>
  </valueMetadata>
</metadata>
</file>

<file path=xl/sharedStrings.xml><?xml version="1.0" encoding="utf-8"?>
<sst xmlns="http://schemas.openxmlformats.org/spreadsheetml/2006/main" count="126" uniqueCount="98">
  <si>
    <t>ID</t>
  </si>
  <si>
    <t>Bettina</t>
  </si>
  <si>
    <t>Bunge</t>
  </si>
  <si>
    <t>Zornstr. 34</t>
  </si>
  <si>
    <t>Berlin</t>
  </si>
  <si>
    <t>A</t>
  </si>
  <si>
    <t>Axel</t>
  </si>
  <si>
    <t>Geslar</t>
  </si>
  <si>
    <t>Bernerstr. 12</t>
  </si>
  <si>
    <t>B</t>
  </si>
  <si>
    <t>Hans</t>
  </si>
  <si>
    <t>Mauk</t>
  </si>
  <si>
    <t>Doragasse 6</t>
  </si>
  <si>
    <t>Hans-Josef</t>
  </si>
  <si>
    <t>Maulnung</t>
  </si>
  <si>
    <t>Trauerstr. 13</t>
  </si>
  <si>
    <t>Maurert</t>
  </si>
  <si>
    <t>Emmastr. 13</t>
  </si>
  <si>
    <t>C</t>
  </si>
  <si>
    <t>Monika</t>
  </si>
  <si>
    <t>Stein</t>
  </si>
  <si>
    <t>Ernststr. 23</t>
  </si>
  <si>
    <t>Oldenburg</t>
  </si>
  <si>
    <t>Werner</t>
  </si>
  <si>
    <t>Hansen</t>
  </si>
  <si>
    <t>Zugweg 33</t>
  </si>
  <si>
    <t>Odenthal</t>
  </si>
  <si>
    <t>Hans Fromm</t>
  </si>
  <si>
    <t>Bodo Klare</t>
  </si>
  <si>
    <t>Hanna Horn</t>
  </si>
  <si>
    <t>title</t>
  </si>
  <si>
    <t>duration</t>
  </si>
  <si>
    <t>date</t>
  </si>
  <si>
    <t>description</t>
  </si>
  <si>
    <t>XML-Basics</t>
  </si>
  <si>
    <t>2 days</t>
  </si>
  <si>
    <t>Start programing</t>
  </si>
  <si>
    <t>3 days</t>
  </si>
  <si>
    <t>5 days</t>
  </si>
  <si>
    <t>Practice in Transformation</t>
  </si>
  <si>
    <t>XSLT-Start</t>
  </si>
  <si>
    <t>Transformation of XML-Documents</t>
  </si>
  <si>
    <t>Category</t>
  </si>
  <si>
    <t>Louvre</t>
  </si>
  <si>
    <t>Example of data types</t>
  </si>
  <si>
    <t>Share</t>
  </si>
  <si>
    <t>Market capitalization</t>
  </si>
  <si>
    <t>Deep</t>
  </si>
  <si>
    <t>High</t>
  </si>
  <si>
    <t>Awning</t>
  </si>
  <si>
    <t>First name</t>
  </si>
  <si>
    <t>Last name</t>
  </si>
  <si>
    <t>Street</t>
  </si>
  <si>
    <t>ZIP</t>
  </si>
  <si>
    <t>City</t>
  </si>
  <si>
    <t>Form of address</t>
  </si>
  <si>
    <t>Classification</t>
  </si>
  <si>
    <t>Mrs.</t>
  </si>
  <si>
    <t>Mr.</t>
  </si>
  <si>
    <t>Cologne</t>
  </si>
  <si>
    <t>Maure</t>
  </si>
  <si>
    <t>Domstr. 10</t>
  </si>
  <si>
    <t>Mrs,</t>
  </si>
  <si>
    <t>XML-Programing</t>
  </si>
  <si>
    <t>Count</t>
  </si>
  <si>
    <t>Roller blind</t>
  </si>
  <si>
    <t>INTEL CORPORATION (XNAS:INTC)</t>
  </si>
  <si>
    <t>NVIDIA CORPORATION (XNAS:NVDA)</t>
  </si>
  <si>
    <t>High in EUR</t>
  </si>
  <si>
    <t>‎+30.82</t>
  </si>
  <si>
    <t>RUI</t>
  </si>
  <si>
    <t>Russell 1000</t>
  </si>
  <si>
    <t>‎+139.82</t>
  </si>
  <si>
    <t>NYA</t>
  </si>
  <si>
    <t>NYSE Composite</t>
  </si>
  <si>
    <t>‎+23.42</t>
  </si>
  <si>
    <t>RUT</t>
  </si>
  <si>
    <t>Russell 2000</t>
  </si>
  <si>
    <t>‎+183.57</t>
  </si>
  <si>
    <t>COMP</t>
  </si>
  <si>
    <t>NASDAQ</t>
  </si>
  <si>
    <t>‎+374.96</t>
  </si>
  <si>
    <t>DJI</t>
  </si>
  <si>
    <t>DOW</t>
  </si>
  <si>
    <t>‎+57.33</t>
  </si>
  <si>
    <t>INX</t>
  </si>
  <si>
    <t>S&amp;P 500</t>
  </si>
  <si>
    <t>Change</t>
  </si>
  <si>
    <t>Last Price</t>
  </si>
  <si>
    <t>Symbol</t>
  </si>
  <si>
    <t>Index</t>
  </si>
  <si>
    <t>instructor</t>
  </si>
  <si>
    <t>Custom</t>
  </si>
  <si>
    <t>H. F.</t>
  </si>
  <si>
    <t>XML-Practise</t>
  </si>
  <si>
    <t>XSLT-Practise</t>
  </si>
  <si>
    <t>B. K.</t>
  </si>
  <si>
    <t>H.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</si>
</sst>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0.00_);[Red]\(&quot;$&quot;#,##0.00\)"/>
    <numFmt numFmtId="164" formatCode="_-* #,##0.00\ [$€-1]_-;\-* #,##0.00\ [$€-1]_-;_-* &quot;-&quot;??\ [$€-1]_-"/>
    <numFmt numFmtId="165" formatCode="&quot;$&quot;#,##0.00"/>
    <numFmt numFmtId="166" formatCode="&quot;$&quot;#,##0"/>
    <numFmt numFmtId="167" formatCode="_([$€-2]\ * #,##0.00_);_([$€-2]\ * \(#,##0.00\);_([$€-2]\ * &quot;-&quot;??_);_(@_)"/>
  </numFmts>
  <fonts count="11" x14ac:knownFonts="1">
    <font>
      <sz val="11"/>
      <color theme="1"/>
      <name val="Corbel"/>
      <family val="2"/>
    </font>
    <font>
      <sz val="12"/>
      <color theme="1"/>
      <name val="Corbel"/>
      <family val="2"/>
    </font>
    <font>
      <sz val="12"/>
      <color theme="1"/>
      <name val="Corbel"/>
      <family val="2"/>
    </font>
    <font>
      <sz val="11"/>
      <color theme="1"/>
      <name val="Calibri"/>
      <family val="2"/>
      <scheme val="minor"/>
    </font>
    <font>
      <sz val="11"/>
      <color theme="1"/>
      <name val="Calibri"/>
      <family val="2"/>
      <scheme val="minor"/>
    </font>
    <font>
      <sz val="11"/>
      <color theme="1"/>
      <name val="Calibri"/>
      <family val="2"/>
    </font>
    <font>
      <sz val="10"/>
      <name val="Arial"/>
      <family val="2"/>
    </font>
    <font>
      <b/>
      <sz val="14"/>
      <color theme="1"/>
      <name val="Corbel"/>
      <family val="2"/>
    </font>
    <font>
      <b/>
      <sz val="12"/>
      <color theme="1"/>
      <name val="Corbel"/>
      <family val="2"/>
    </font>
    <font>
      <sz val="12"/>
      <color theme="1"/>
      <name val="Corbel"/>
      <family val="2"/>
    </font>
    <font>
      <u/>
      <sz val="10"/>
      <color theme="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6" fillId="0" borderId="0"/>
    <xf numFmtId="164" fontId="6" fillId="0" borderId="0" applyFont="0" applyFill="0" applyBorder="0" applyAlignment="0" applyProtection="0"/>
    <xf numFmtId="0" fontId="5" fillId="0" borderId="0"/>
    <xf numFmtId="0" fontId="4" fillId="0" borderId="0"/>
    <xf numFmtId="0" fontId="3" fillId="0" borderId="0"/>
    <xf numFmtId="0" fontId="6" fillId="0" borderId="0"/>
    <xf numFmtId="0" fontId="10" fillId="0" borderId="0" applyNumberFormat="0" applyFill="0" applyBorder="0" applyAlignment="0" applyProtection="0">
      <alignment vertical="top"/>
      <protection locked="0"/>
    </xf>
    <xf numFmtId="0" fontId="1" fillId="0" borderId="0"/>
  </cellStyleXfs>
  <cellXfs count="14">
    <xf numFmtId="0" fontId="0" fillId="0" borderId="0" xfId="0"/>
    <xf numFmtId="14" fontId="0" fillId="0" borderId="0" xfId="0" applyNumberFormat="1"/>
    <xf numFmtId="0" fontId="7" fillId="0" borderId="0" xfId="0" applyFont="1"/>
    <xf numFmtId="0" fontId="8" fillId="0" borderId="1" xfId="0" applyFont="1" applyBorder="1"/>
    <xf numFmtId="0" fontId="2" fillId="0" borderId="1" xfId="0" applyFont="1" applyBorder="1" applyAlignment="1">
      <alignment horizontal="left" indent="7"/>
    </xf>
    <xf numFmtId="0" fontId="0" fillId="0" borderId="1" xfId="0" applyBorder="1" applyAlignment="1">
      <alignment horizontal="right"/>
    </xf>
    <xf numFmtId="0" fontId="2" fillId="0" borderId="1" xfId="0" applyFont="1" applyBorder="1"/>
    <xf numFmtId="165" fontId="9" fillId="0" borderId="1" xfId="0" applyNumberFormat="1" applyFont="1" applyBorder="1"/>
    <xf numFmtId="166" fontId="9" fillId="0" borderId="1" xfId="0" applyNumberFormat="1" applyFont="1" applyBorder="1"/>
    <xf numFmtId="167" fontId="0" fillId="0" borderId="0" xfId="0" applyNumberFormat="1"/>
    <xf numFmtId="8" fontId="0" fillId="0" borderId="0" xfId="0" applyNumberFormat="1"/>
    <xf numFmtId="0" fontId="1" fillId="0" borderId="0" xfId="8"/>
    <xf numFmtId="14" fontId="1" fillId="0" borderId="0" xfId="8" applyNumberFormat="1"/>
    <xf numFmtId="0" fontId="0" fillId="0" borderId="0" xfId="0" applyNumberFormat="1"/>
  </cellXfs>
  <cellStyles count="9">
    <cellStyle name="Euro" xfId="2" xr:uid="{00000000-0005-0000-0000-000000000000}"/>
    <cellStyle name="Link 2" xfId="7" xr:uid="{DE4DC2C4-878F-424C-A030-40AC418A5175}"/>
    <cellStyle name="Normal" xfId="0" builtinId="0"/>
    <cellStyle name="Normal 2" xfId="8" xr:uid="{783C44D2-E2B7-48F0-870A-6C80AC9B8F16}"/>
    <cellStyle name="Standard 2" xfId="1" xr:uid="{00000000-0005-0000-0000-000002000000}"/>
    <cellStyle name="Standard 3" xfId="3" xr:uid="{00000000-0005-0000-0000-000003000000}"/>
    <cellStyle name="Standard 4" xfId="4" xr:uid="{A531D982-AB6C-415F-B695-C2900183191C}"/>
    <cellStyle name="Standard 5" xfId="5" xr:uid="{4DC398DB-9ECD-43B6-B4FA-33EA93A47DA6}"/>
    <cellStyle name="Standard 9" xfId="6" xr:uid="{F376B862-D986-49C7-BCA5-B306A03A546D}"/>
  </cellStyles>
  <dxfs count="16">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kursbesuch">
        <xsd:complexType>
          <xsd:sequence minOccurs="0">
            <xsd:element minOccurs="0" maxOccurs="unbounded" nillable="true" name="kurs" form="unqualified">
              <xsd:complexType>
                <xsd:sequence minOccurs="0">
                  <xsd:element minOccurs="0" nillable="true" type="xsd:integer" name="teilnehmer" form="unqualified"/>
                  <xsd:element minOccurs="0" nillable="true" type="xsd:integer" name="gebuehr" form="unqualified"/>
                </xsd:sequence>
                <xsd:attribute name="name" form="unqualified" type="xsd:string"/>
                <xsd:attribute name="dauer" form="unqualified" type="xsd:string"/>
              </xsd:complexType>
            </xsd:element>
          </xsd:sequence>
        </xsd:complexType>
      </xsd:element>
    </xsd:schema>
  </Schema>
  <Schema ID="Schema2">
    <xsd:schema xmlns:xsd="http://www.w3.org/2001/XMLSchema" xmlns="">
      <xsd:element nillable="true" name="dataroot">
        <xsd:complexType>
          <xsd:sequence minOccurs="0">
            <xsd:element minOccurs="0" maxOccurs="unbounded" nillable="true" name="adressdaten" form="unqualified">
              <xsd:complexType>
                <xsd:sequence minOccurs="0">
                  <xsd:element minOccurs="0" nillable="true" type="xsd:integer" name="ID" form="unqualified"/>
                  <xsd:element minOccurs="0" nillable="true" type="xsd:string" name="Vorname" form="unqualified"/>
                  <xsd:element minOccurs="0" nillable="true" type="xsd:string" name="Nachname" form="unqualified"/>
                  <xsd:element minOccurs="0" nillable="true" type="xsd:string" name="Strasse" form="unqualified"/>
                  <xsd:element minOccurs="0" nillable="true" type="xsd:integer" name="PLZ" form="unqualified"/>
                  <xsd:element minOccurs="0" nillable="true" type="xsd:string" name="Ort" form="unqualified"/>
                </xsd:sequence>
              </xsd:complexType>
            </xsd:element>
          </xsd:sequence>
        </xsd:complexType>
      </xsd:element>
    </xsd:schema>
  </Schema>
  <Schema ID="Schema3">
    <xsd:schema xmlns:xsd="http://www.w3.org/2001/XMLSchema" xmlns="">
      <xsd:element nillable="true" name="kursprogramm">
        <xsd:complexType>
          <xsd:sequence minOccurs="0">
            <xsd:element minOccurs="0" maxOccurs="unbounded" nillable="true" name="kurs" form="unqualified">
              <xsd:complexType>
                <xsd:sequence minOccurs="0">
                  <xsd:element minOccurs="0" nillable="true" type="xsd:string" name="name" form="unqualified"/>
                  <xsd:element minOccurs="0" nillable="true" type="xsd:string" name="dauer" form="unqualified"/>
                  <xsd:element minOccurs="0" nillable="true" type="xsd:string" name="referent" form="unqualified"/>
                  <xsd:element minOccurs="0" nillable="true" type="xsd:string" name="termin" form="unqualified"/>
                  <xsd:element minOccurs="0" nillable="true" type="xsd:string" name="beschreibung" form="unqualified"/>
                </xsd:sequence>
              </xsd:complexType>
            </xsd:element>
            <xsd:element minOccurs="0" maxOccurs="unbounded" nillable="true" name="referent" form="unqualified">
              <xsd:complexType>
                <xsd:sequence minOccurs="0">
                  <xsd:element minOccurs="0" nillable="true" type="xsd:integer" name="fon" form="unqualified"/>
                </xsd:sequence>
                <xsd:attribute name="name" form="unqualified" type="xsd:string"/>
              </xsd:complexType>
            </xsd:element>
          </xsd:sequence>
        </xsd:complexType>
      </xsd:element>
    </xsd:schema>
  </Schema>
  <Schema ID="Schema4">
    <xsd:schema xmlns:xsd="http://www.w3.org/2001/XMLSchema" xmlns="" elementFormDefault="qualified">
      <xsd:element name="bestellformular" type="formular"/>
      <xsd:complexType name="formular">
        <xsd:sequence>
          <xsd:element name="kunde" type="kunde"/>
          <xsd:element name="positionen" type="positionen"/>
        </xsd:sequence>
        <xsd:attribute name="nr" type="xsd:short" use="required"/>
        <xsd:attribute name="datum" type="xsd:date" use="required"/>
        <xsd:attribute name="bearb" type="xsd:string" use="required"/>
      </xsd:complexType>
      <xsd:complexType name="kunde">
        <xsd:sequence>
          <xsd:element name="name" type="xsd:string"/>
          <xsd:element name="strasse" type="xsd:string"/>
          <xsd:element name="plz" type="xsd:int"/>
          <xsd:element name="ort" type="xsd:string"/>
        </xsd:sequence>
      </xsd:complexType>
      <xsd:complexType name="positionen">
        <xsd:sequence>
          <xsd:element name="position" minOccurs="0" maxOccurs="unbounded">
            <xsd:complexType>
              <xsd:sequence>
                <xsd:element name="artikelnr" type="xsd:string"/>
                <xsd:element name="beschreibung" type="xsd:string"/>
                <xsd:element name="gebinde" type="gb"/>
                <xsd:element name="menge" type="xsd:decimal"/>
                <xsd:element name="europreis" type="xsd:decimal"/>
              </xsd:sequence>
            </xsd:complexType>
          </xsd:element>
        </xsd:sequence>
      </xsd:complexType>
      <xsd:simpleType name="gb">
        <xsd:restriction base="xsd:string">
          <xsd:enumeration value="Stck"/>
          <xsd:enumeration value="kg"/>
          <xsd:enumeration value="cm"/>
        </xsd:restriction>
      </xsd:simpleType>
    </xsd:schema>
  </Schema>
  <Schema ID="Schema5">
    <xsd:schema xmlns:xsd="http://www.w3.org/2001/XMLSchema" xmlns="">
      <xsd:element nillable="true" name="kursprogramm">
        <xsd:complexType>
          <xsd:sequence minOccurs="0">
            <xsd:element minOccurs="0" maxOccurs="unbounded" nillable="true" name="kurs" form="unqualified">
              <xsd:complexType>
                <xsd:sequence minOccurs="0">
                  <xsd:element minOccurs="0" nillable="true" type="xsd:string" name="bezeichnung" form="unqualified"/>
                  <xsd:element minOccurs="0" nillable="true" type="xsd:string" name="dauer" form="unqualified"/>
                  <xsd:element minOccurs="0" nillable="true" type="xsd:string" name="referent" form="unqualified"/>
                  <xsd:element minOccurs="0" nillable="true" type="xsd:string" name="termin" form="unqualified"/>
                  <xsd:element minOccurs="0" nillable="true" type="xsd:string" name="beschreibung" form="unqualified"/>
                </xsd:sequence>
              </xsd:complexType>
            </xsd:element>
          </xsd:sequence>
        </xsd:complexType>
      </xsd:element>
    </xsd:schema>
  </Schema>
  <Map ID="5" Name="bestellformular_Zuordnung" RootElement="bestellformular" SchemaID="Schema4" ShowImportExportValidationErrors="false" AutoFit="true" Append="false" PreserveSortAFLayout="true" PreserveFormat="true">
    <DataBinding FileBinding="true" ConnectionID="3" DataBindingLoadMode="1"/>
  </Map>
  <Map ID="2" Name="dataroot_Zuordnung" RootElement="dataroot" SchemaID="Schema2" ShowImportExportValidationErrors="false" AutoFit="true" Append="false" PreserveSortAFLayout="true" PreserveFormat="true">
    <DataBinding FileBinding="true" ConnectionID="2" DataBindingLoadMode="1"/>
  </Map>
  <Map ID="1" Name="kursbesuch_Zuordnung" RootElement="kursbesuch" SchemaID="Schema1" ShowImportExportValidationErrors="false" AutoFit="true" Append="false" PreserveSortAFLayout="true" PreserveFormat="true">
    <DataBinding FileBinding="true" ConnectionID="5" DataBindingLoadMode="1"/>
  </Map>
  <Map ID="4" Name="kursprogramm_Zuordnung" RootElement="kursprogramm" SchemaID="Schema3" ShowImportExportValidationErrors="false" AutoFit="true" Append="false" PreserveSortAFLayout="true" PreserveFormat="true">
    <DataBinding FileBinding="true" ConnectionID="6" DataBindingLoadMode="1"/>
  </Map>
  <Map ID="9" Name="kursprogramm_Zuordnung1" RootElement="kursprogramm" SchemaID="Schema5" ShowImportExportValidationErrors="false" AutoFit="true" Append="false" PreserveSortAFLayout="true" PreserveFormat="true">
    <DataBinding FileBinding="true" ConnectionID="4" DataBindingLoadMode="1"/>
  </Map>
</MapInfo>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microsoft.com/office/2017/06/relationships/rdSupportingPropertyBag" Target="richData/rdsupportingpropertybag.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SupportingPropertyBagStructure" Target="richData/rdsupportingpropertybagstructure.xml"/><Relationship Id="rId2" Type="http://schemas.openxmlformats.org/officeDocument/2006/relationships/worksheet" Target="worksheets/sheet2.xml"/><Relationship Id="rId16" Type="http://schemas.microsoft.com/office/2017/06/relationships/richStyles" Target="richData/rich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connections" Target="connections.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 Id="rId22" Type="http://schemas.openxmlformats.org/officeDocument/2006/relationships/xmlMaps" Target="xmlMap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3</xdr:col>
      <xdr:colOff>6350</xdr:colOff>
      <xdr:row>17</xdr:row>
      <xdr:rowOff>69850</xdr:rowOff>
    </xdr:to>
    <xdr:pic>
      <xdr:nvPicPr>
        <xdr:cNvPr id="4" name="Picture 3">
          <a:extLst>
            <a:ext uri="{FF2B5EF4-FFF2-40B4-BE49-F238E27FC236}">
              <a16:creationId xmlns:a16="http://schemas.microsoft.com/office/drawing/2014/main" id="{ECA553C4-FF59-9D40-329F-693C88E7A8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4900"/>
          <a:ext cx="485775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eispieleEx13_Ratgeber/Excel_Ratgeber_03_Formel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LINONE\Projekte\BEISPIEL\EXCEL\GRBUCH\Map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eispieleEx13_Ratgeber/Kap04_Kurstabe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satzentw"/>
      <sheetName val="Rundungsdifferenzen"/>
      <sheetName val="Logische Werte"/>
      <sheetName val="Personalentwicklung"/>
      <sheetName val="Zinsberechnung"/>
      <sheetName val="Kundeneinstufung"/>
      <sheetName val="Absatz"/>
      <sheetName val="Gesamtsummen"/>
      <sheetName val="Betriebsergebnis"/>
      <sheetName val="Aufsummierungen"/>
      <sheetName val="Schnittmenge"/>
      <sheetName val="Benannte_Formeln"/>
      <sheetName val="Matrix1"/>
      <sheetName val="Differenz"/>
      <sheetName val="Matrix2"/>
      <sheetName val="Markierte Bezüge"/>
      <sheetName val="Preisliste"/>
      <sheetName val="Zirkel"/>
      <sheetName val="Kostenumlage"/>
      <sheetName val="Bereichsnamen"/>
      <sheetName val="Zeilen_Spalten_Summen"/>
      <sheetName val="Blattmuster"/>
    </sheetNames>
    <sheetDataSet>
      <sheetData sheetId="0"/>
      <sheetData sheetId="1"/>
      <sheetData sheetId="2"/>
      <sheetData sheetId="3">
        <row r="5">
          <cell r="B5">
            <v>1200</v>
          </cell>
          <cell r="C5">
            <v>1300</v>
          </cell>
          <cell r="D5">
            <v>1100</v>
          </cell>
        </row>
        <row r="6">
          <cell r="B6">
            <v>2000</v>
          </cell>
          <cell r="C6">
            <v>1900</v>
          </cell>
          <cell r="D6">
            <v>2000</v>
          </cell>
        </row>
        <row r="7">
          <cell r="B7">
            <v>3200</v>
          </cell>
          <cell r="C7">
            <v>3200</v>
          </cell>
          <cell r="D7">
            <v>3100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ter 1"/>
      <sheetName val="Filter 2"/>
      <sheetName val="Kriterienbereich"/>
      <sheetName val="Teilergebnis gefiltert"/>
      <sheetName val="Weinlager (2)"/>
    </sheetNames>
    <sheetDataSet>
      <sheetData sheetId="0"/>
      <sheetData sheetId="1"/>
      <sheetData sheetId="2"/>
      <sheetData sheetId="3"/>
      <sheetData sheetId="4">
        <row r="3">
          <cell r="B3" t="str">
            <v>Land</v>
          </cell>
          <cell r="C3" t="str">
            <v>Farbe</v>
          </cell>
        </row>
        <row r="4">
          <cell r="B4" t="str">
            <v>Italien</v>
          </cell>
          <cell r="C4" t="str">
            <v>rot</v>
          </cell>
        </row>
        <row r="9">
          <cell r="A9" t="str">
            <v>Ravello</v>
          </cell>
          <cell r="B9" t="str">
            <v>Italien</v>
          </cell>
          <cell r="D9" t="str">
            <v>rosé</v>
          </cell>
          <cell r="E9">
            <v>1993</v>
          </cell>
          <cell r="I9">
            <v>1180</v>
          </cell>
        </row>
        <row r="10">
          <cell r="A10" t="str">
            <v>Ortenau</v>
          </cell>
          <cell r="B10" t="str">
            <v>Deutschland</v>
          </cell>
          <cell r="D10" t="str">
            <v>rot</v>
          </cell>
          <cell r="E10">
            <v>1993</v>
          </cell>
          <cell r="I10">
            <v>1360</v>
          </cell>
        </row>
        <row r="11">
          <cell r="A11" t="str">
            <v>Médoc</v>
          </cell>
          <cell r="B11" t="str">
            <v>Frankreich</v>
          </cell>
          <cell r="D11" t="str">
            <v>rot</v>
          </cell>
          <cell r="E11">
            <v>1993</v>
          </cell>
          <cell r="I11">
            <v>1500</v>
          </cell>
        </row>
        <row r="12">
          <cell r="A12" t="str">
            <v>Beaujolais</v>
          </cell>
          <cell r="B12" t="str">
            <v>Frankreich</v>
          </cell>
          <cell r="D12" t="str">
            <v>rot</v>
          </cell>
          <cell r="E12">
            <v>1993</v>
          </cell>
          <cell r="I12">
            <v>800</v>
          </cell>
        </row>
        <row r="13">
          <cell r="A13" t="str">
            <v>Freisa</v>
          </cell>
          <cell r="B13" t="str">
            <v>Italien</v>
          </cell>
          <cell r="D13" t="str">
            <v>rot</v>
          </cell>
          <cell r="E13">
            <v>1993</v>
          </cell>
          <cell r="I13">
            <v>468</v>
          </cell>
        </row>
        <row r="14">
          <cell r="A14" t="str">
            <v>Grignolino</v>
          </cell>
          <cell r="B14" t="str">
            <v>Italien</v>
          </cell>
          <cell r="D14" t="str">
            <v>rot</v>
          </cell>
          <cell r="E14">
            <v>1993</v>
          </cell>
          <cell r="I14">
            <v>966</v>
          </cell>
        </row>
        <row r="15">
          <cell r="A15" t="str">
            <v>Barolo</v>
          </cell>
          <cell r="B15" t="str">
            <v>Italien</v>
          </cell>
          <cell r="D15" t="str">
            <v>rot</v>
          </cell>
          <cell r="E15">
            <v>1993</v>
          </cell>
          <cell r="I15">
            <v>1140</v>
          </cell>
        </row>
        <row r="16">
          <cell r="A16" t="str">
            <v>Chianti</v>
          </cell>
          <cell r="B16" t="str">
            <v>Italien</v>
          </cell>
          <cell r="D16" t="str">
            <v>rot</v>
          </cell>
          <cell r="E16">
            <v>1993</v>
          </cell>
          <cell r="I16">
            <v>600</v>
          </cell>
        </row>
        <row r="17">
          <cell r="A17" t="str">
            <v>Brolio</v>
          </cell>
          <cell r="B17" t="str">
            <v>Italien</v>
          </cell>
          <cell r="D17" t="str">
            <v>rot</v>
          </cell>
          <cell r="E17">
            <v>1993</v>
          </cell>
          <cell r="I17">
            <v>1081</v>
          </cell>
        </row>
        <row r="18">
          <cell r="A18" t="str">
            <v>Valpolicella</v>
          </cell>
          <cell r="B18" t="str">
            <v>Italien</v>
          </cell>
          <cell r="D18" t="str">
            <v>rot</v>
          </cell>
          <cell r="E18">
            <v>1993</v>
          </cell>
          <cell r="I18">
            <v>1740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s>
    <sheetDataSet>
      <sheetData sheetId="0"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7" xr16:uid="{662CF842-AE1E-4EE7-90AA-FEB7D64DECF3}" autoFormatId="16" applyNumberFormats="0" applyBorderFormats="0" applyFontFormats="0" applyPatternFormats="0" applyAlignmentFormats="0" applyWidthHeightFormats="0">
  <queryTableRefresh nextId="9">
    <queryTableFields count="8">
      <queryTableField id="1" name="ID" tableColumnId="1"/>
      <queryTableField id="2" name="First name" tableColumnId="2"/>
      <queryTableField id="3" name="Last name" tableColumnId="3"/>
      <queryTableField id="4" name="Street" tableColumnId="4"/>
      <queryTableField id="5" name="ZIP" tableColumnId="5"/>
      <queryTableField id="6" name="City" tableColumnId="6"/>
      <queryTableField id="7" name="Form of address" tableColumnId="7"/>
      <queryTableField id="8" name="Classification" tableColumnId="8"/>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8" xr16:uid="{DEB88869-D577-416B-BDEF-7C59006DC19F}" autoFormatId="16" applyNumberFormats="0" applyBorderFormats="0" applyFontFormats="0" applyPatternFormats="0" applyAlignmentFormats="0" applyWidthHeightFormats="0">
  <queryTableRefresh nextId="7">
    <queryTableFields count="6">
      <queryTableField id="1" name="title" tableColumnId="1"/>
      <queryTableField id="2" name="duration" tableColumnId="2"/>
      <queryTableField id="3" name="instructor" tableColumnId="3"/>
      <queryTableField id="4" name="date" tableColumnId="4"/>
      <queryTableField id="5" name="description" tableColumnId="5"/>
      <queryTableField id="6" name="Custom" tableColumnId="6"/>
    </queryTableFields>
  </queryTableRefresh>
</queryTable>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imageurl">
      <keyFlags>
        <key name="Blip Identifier">
          <flag name="ShowInCardView" value="0"/>
        </key>
      </keyFlags>
    </type>
    <type name="_linkedentity">
      <keyFlags>
        <key name="%cvi">
          <flag name="ShowInCardView" value="0"/>
          <flag name="ShowInDotNotation" value="0"/>
          <flag name="ShowInAutoComplete" value="0"/>
          <flag name="ExcludeFromCalcComparison" value="1"/>
        </key>
      </keyFlags>
    </type>
    <type name="_linkedentitycore">
      <keyFlags>
        <key name="%EntityServiceId">
          <flag name="ShowInCardView" value="0"/>
          <flag name="ShowInDotNotation" value="0"/>
          <flag name="ShowInAutoComplete" value="0"/>
        </key>
        <key name="%EntitySubDomain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s>
</rvTypesInfo>
</file>

<file path=xl/richData/rdrichvalue.xml><?xml version="1.0" encoding="utf-8"?>
<rvData xmlns="http://schemas.microsoft.com/office/spreadsheetml/2017/richdata" count="18">
  <rv s="0">
    <v>en-US</v>
    <v>avyn9c</v>
    <v>268435456</v>
    <v>1</v>
    <v>Powered by Refinitiv</v>
    <v>0</v>
    <v>1</v>
    <v>USD/EUR</v>
    <v>3</v>
    <v>4</v>
    <v>Finance</v>
    <v>5</v>
    <v>0.98240000000000005</v>
    <v>0.84519999999999995</v>
    <v>-8.0999999999999996E-3</v>
    <v>-9.4020000000000006E-3</v>
    <v>EUR</v>
    <v>USD</v>
    <v>Currency Pair</v>
    <v>45891.874988425923</v>
    <v>US Dollar/Euro FX Cross Rate</v>
    <v>0.86150000000000004</v>
    <v>0.85340000000000005</v>
    <v>USDEUR</v>
    <v>USD/EUR</v>
  </rv>
  <rv s="1">
    <v>0</v>
  </rv>
  <rv s="2">
    <v>http://en.wikipedia.org/wiki/Public_domain</v>
    <v>Public domain</v>
  </rv>
  <rv s="2">
    <v>https://en.wikipedia.org/wiki/Microsoft</v>
    <v>Wikipedia</v>
  </rv>
  <rv s="3">
    <v>2</v>
    <v>3</v>
  </rv>
  <rv s="4">
    <v>12</v>
    <v>https://www.bing.com/th?id=AMMS_e6e837c7bf3a77408619758b7447855a&amp;qlt=95</v>
    <v>4</v>
    <v>0</v>
    <v>https://www.bing.com/images/search?form=xlimg&amp;q=microsoft</v>
    <v>Image of MICROSOFT CORPORATION</v>
  </rv>
  <rv s="2">
    <v>https://www.bing.com/financeapi/forcetrigger?t=a1xzim&amp;q=XNAS%3aMSFT&amp;form=skydnc</v>
    <v>Learn more on Bing</v>
  </rv>
  <rv s="5">
    <v>de-DE</v>
    <v>a1xzim</v>
    <v>268435456</v>
    <v>1</v>
    <v>Unterstützt von Refinitiv</v>
    <v>6</v>
    <v>7</v>
    <v>MICROSOFT CORPORATION (XNAS:MSFT)</v>
    <v>9</v>
    <v>10</v>
    <v>Finance</v>
    <v>11</v>
    <v>555.45000000000005</v>
    <v>344.79</v>
    <v>2.99</v>
    <v>5.9299999999999995E-3</v>
    <v>7433167000</v>
    <v>Microsoft Corporation ist ein Technologieunternehmen. Das Unternehmen entwickelt und unterstützt Software, Services, Geräte und Lösungen. Zu den Segmenten des Unternehmens gehören Produktivität und Geschäftsprozesse, Intelligent Cloud und mehr Personal Computing. Das Segment Produktivität und Geschäftsprozesse umfasst Produkte und Dienstleistungen in seinem Portfolio an Produktivitäts-, Kommunikations- und Informationsdiensten. Dieses Segment umfasst hauptsächlich: Office Commercial, Office Consumer, LinkedIn und Dynamics Business Solutions. Das Segment Intelligent Cloud besteht aus Serverprodukten und Cloud-Services, einschließlich Azure und anderen Cloud-Services, SQL Server, Windows Server, Visual Studio, System Center, und zugehörige Client Access Licenses (CALs) sowie Nuance und GitHub und Enterprise Services, einschließlich Enterprise Services, Enterprise Support Services, Branchenlösungen und Nuance Professional Services. Das Segment mehr Personal Computing umfasst in erster Linie Windows, Geräte, Gaming sowie Such- und Nachrichtenwerbung.</v>
    <v>1.0394000000000001</v>
    <v>5</v>
    <v>3770325000000</v>
    <v>Nasdaq Stock Market</v>
    <v>XNAS</v>
    <v>XNAS</v>
    <v>One Microsoft Way, REDMOND, WA, 98052 US</v>
    <v>510.73</v>
    <v>Software &amp; IT Services</v>
    <v>Aktie</v>
    <v>36.964799999999997</v>
    <v>6</v>
    <v>45891.999929039062</v>
    <v>228000</v>
    <v>MICROSOFT CORPORATION</v>
    <v>502.41</v>
    <v>MICROSOFT CORPORATION</v>
    <v>504.25</v>
    <v>507.23</v>
    <v>507.36</v>
    <v>504.24</v>
    <v>MSFT</v>
    <v>MICROSOFT CORPORATION (XNAS:MSFT)</v>
    <v>1993</v>
    <v>2.563E-4</v>
    <v>0.13</v>
    <v>24324161</v>
    <v>21256246</v>
    <v>USD</v>
  </rv>
  <rv s="1">
    <v>7</v>
  </rv>
  <rv s="2">
    <v>https://www.bing.com/financeapi/forcetrigger?t=a1mou2&amp;q=XNAS%3aAAPL&amp;form=skydnc</v>
    <v>Learn more on Bing</v>
  </rv>
  <rv s="6">
    <v>de-DE</v>
    <v>a1mou2</v>
    <v>268435456</v>
    <v>1</v>
    <v>Unterstützt von Refinitiv</v>
    <v>13</v>
    <v>14</v>
    <v>APPLE INC. (XNAS:AAPL)</v>
    <v>15</v>
    <v>16</v>
    <v>Finance</v>
    <v>11</v>
    <v>260.10000000000002</v>
    <v>169.21010000000001</v>
    <v>2.86</v>
    <v>1.2717000000000001E-2</v>
    <v>14840390000</v>
    <v>Apple Inc. Entwickelt, produziert und vermarktet Smartphones, PCs, Tablets, Wearables und Zubehör und verkauft eine Vielzahl verwandter Dienstleistungen. Zu den Produktkategorien gehören iPhone, Mac, iPad und Wearables, Home und Zubehör. Zu den Softwareplattformen gehören iOS, iPadOS, macOS, watchOS, visionOS, und tvOS. Zu den Dienstleistungen zählen Werbung, AppleCare, Cloud-Dienste, digitale Inhalte und Zahlungsdienste. Das Unternehmen betreibt verschiedene Plattformen, einschließlich des App Store, über die Kunden Anwendungen und digitale Inhalte wie Bücher, Musik, Videos, Spiele und Podcasts entdecken und herunterladen können. Darüber hinaus bietet es digitale Inhalte über Abonnementdienste, darunter Apple Arcade, Apple Fitness+, Apple Music, Apple News+, und Apple TV+. Zu den Produkten gehören iPhone 16 Pro, iPhone 16, iPhone 15, iPhone 14, iPhone SE, MacBook Air, MacBook Pro, iMac, Mac Mini, Mac Studio, Mac Pro, iPad Pro, iPad Air, AirPods, AirPods Pro, AirPods Max, Apple TV und Apple Vision Pro.</v>
    <v>1.1077999999999999</v>
    <v>3380047226400</v>
    <v>Nasdaq Stock Market</v>
    <v>XNAS</v>
    <v>XNAS</v>
    <v>One Apple Park Way, CUPERTINO, CA, 95014 US</v>
    <v>229.09</v>
    <v>Computers, Phones &amp; Household Electronics</v>
    <v>Aktie</v>
    <v>31.019300000000001</v>
    <v>9</v>
    <v>45891.999987140625</v>
    <v>164000</v>
    <v>APPLE INC.</v>
    <v>225.41</v>
    <v>APPLE INC.</v>
    <v>226.17</v>
    <v>227.76</v>
    <v>228.08</v>
    <v>224.9</v>
    <v>AAPL</v>
    <v>APPLE INC. (XNAS:AAPL)</v>
    <v>1977</v>
    <v>1.4050000000000002E-3</v>
    <v>0.32</v>
    <v>42477811</v>
    <v>59074161</v>
    <v>USD</v>
  </rv>
  <rv s="1">
    <v>10</v>
  </rv>
  <rv s="2">
    <v>https://www.bing.com/financeapi/forcetrigger?t=a1vmf2&amp;q=XNAS%3aINTC&amp;form=skydnc</v>
    <v>Learn more on Bing</v>
  </rv>
  <rv s="6">
    <v>de-DE</v>
    <v>a1vmf2</v>
    <v>268435456</v>
    <v>1</v>
    <v>Unterstützt von Refinitiv</v>
    <v>13</v>
    <v>14</v>
    <v>INTEL CORPORATION (XNAS:INTC)</v>
    <v>15</v>
    <v>16</v>
    <v>Finance</v>
    <v>11</v>
    <v>27.55</v>
    <v>17.664999999999999</v>
    <v>1.3</v>
    <v>5.5319E-2</v>
    <v>4377000000</v>
    <v>Intel Corporation ist in der Entwicklung und Herstellung von Halbleitern tätig. Sie ist in drei Segmenten tätig: Intel Produkte, Intel Foundry und alle anderen. Das Produktsegment von Intel umfasst die Client Computing Group (CCG), Data Center and AI (DCAI), Network and Edge (NEX). Das CCG konzentriert sich auf die langfristige Integration von Betriebssystem, Systemarchitektur, Hardware und Anwendungen, die PC-Erlebnisse ermöglichen. Das DCAI-Segment bietet Cloud-Service-Providern und Unternehmenskunden Workload-optimierte Lösungen sowie Halbleitergeräte für Kommunikationsdienstleister. Das NEX-Segment unterstützt Netzwerke und Edge-Computing-Systeme von unflexibler Hardware mit fester Funktion bis hin zu universellen Rechen-, Beschleunigungs- und Netzwerkgeräten, die Cloud-native Software auf programmierbarer Hardware ausführen. Das Segment Intel Foundry umfasst die Entwicklung von Gießereitechnologien, Gießereiherstellung und -Lieferkette sowie Gießereidienste. Alle anderen Segmente umfassen Altera, Mobileye und andere.</v>
    <v>1.2329000000000001</v>
    <v>108549600000</v>
    <v>Nasdaq Stock Market</v>
    <v>XNAS</v>
    <v>XNAS</v>
    <v>2200 Mission College Blvd, Rnb-4-151, SANTA CLARA, CA, 95054 US</v>
    <v>25.23</v>
    <v>Semiconductors &amp; Semiconductor Equipment</v>
    <v>Aktie</v>
    <v>0</v>
    <v>12</v>
    <v>45891.999996296094</v>
    <v>108900</v>
    <v>INTEL CORPORATION</v>
    <v>23.65</v>
    <v>INTEL CORPORATION</v>
    <v>23.65</v>
    <v>24.8</v>
    <v>25.06</v>
    <v>23.5</v>
    <v>INTC</v>
    <v>INTEL CORPORATION (XNAS:INTC)</v>
    <v>1989</v>
    <v>1.0484E-2</v>
    <v>0.26</v>
    <v>200266834</v>
    <v>126274748</v>
    <v>USD</v>
  </rv>
  <rv s="1">
    <v>13</v>
  </rv>
  <rv s="2">
    <v>https://www.bing.com/financeapi/forcetrigger?t=a1yv52&amp;q=XNAS%3aNVDA&amp;form=skydnc</v>
    <v>Learn more on Bing</v>
  </rv>
  <rv s="6">
    <v>de-DE</v>
    <v>a1yv52</v>
    <v>268435456</v>
    <v>1</v>
    <v>Unterstützt von Refinitiv</v>
    <v>13</v>
    <v>14</v>
    <v>NVIDIA CORPORATION (XNAS:NVDA)</v>
    <v>15</v>
    <v>16</v>
    <v>Finance</v>
    <v>11</v>
    <v>184.48</v>
    <v>86.62</v>
    <v>3.01</v>
    <v>1.7201999999999999E-2</v>
    <v>24400000000</v>
    <v>Die NVIDIA Corporation ist ein Unternehmen für die komplette Computerinfrastruktur. Das Unternehmen beschäftigt sich mit beschleunigtem Computing, um die anspruchsvollen Computerprobleme zu lösen. Zu den Segmenten des Unternehmens gehören Compute &amp; Networking und Graphics. Das Segment Compute &amp; Networking umfasst seine Rechenzentrums-beschleunigten Computerplattformen sowie Lösungen und Software für künstliche Intelligenz (KI), Netzwerke, Automobilplattformen und Lösungen für autonome und Elektrofahrzeuge, Jetson für Robotik und andere Embedded-Plattformen sowie DGX Cloud Computing-Services. Das Grafiksegment umfasst GeForce GPUs für Spiele und PCs, den GeForce NOW Game Streaming Service und die zugehörige Infrastruktur sowie Lösungen für Gaming-Plattformen, Quadro/NVIDIA RTX GPUs für Enterprise-Workstations-Grafiken, virtuelle GPU-Software für Cloud-basiertes visuelles und virtuelles Computing, Automobilplattformen für Infotainment-Systeme und Omniverse Enterprise-Software für die Erstellung und den Betrieb dreidimensionaler Internetanwendungen.</v>
    <v>2.1027</v>
    <v>4342956000000</v>
    <v>Nasdaq Stock Market</v>
    <v>XNAS</v>
    <v>XNAS</v>
    <v>2788 San Tomas Expressway, SANTA CLARA, CA, 95051 US</v>
    <v>178.59</v>
    <v>Semiconductors &amp; Semiconductor Equipment</v>
    <v>Aktie</v>
    <v>56.363500000000002</v>
    <v>15</v>
    <v>45891.999999166408</v>
    <v>36000</v>
    <v>NVIDIA CORPORATION</v>
    <v>171.2</v>
    <v>NVIDIA CORPORATION</v>
    <v>172.61</v>
    <v>177.99</v>
    <v>178.32</v>
    <v>174.98</v>
    <v>NVDA</v>
    <v>NVIDIA CORPORATION (XNAS:NVDA)</v>
    <v>1998</v>
    <v>1.8540000000000002E-3</v>
    <v>0.33</v>
    <v>172789427</v>
    <v>156090348</v>
    <v>USD</v>
  </rv>
  <rv s="1">
    <v>16</v>
  </rv>
</rvData>
</file>

<file path=xl/richData/rdrichvaluestructure.xml><?xml version="1.0" encoding="utf-8"?>
<rvStructures xmlns="http://schemas.microsoft.com/office/spreadsheetml/2017/richdata" count="7">
  <s t="_linkedentitycore">
    <k n="%EntityCulture" t="s"/>
    <k n="%EntityId" t="s"/>
    <k n="%EntityServiceId"/>
    <k n="%IsRefreshable" t="b"/>
    <k n="%ProviderInfo" t="s"/>
    <k n="_CanonicalPropertyNames" t="spb"/>
    <k n="_Display" t="spb"/>
    <k n="_DisplayString" t="s"/>
    <k n="_Flags" t="spb"/>
    <k n="_Format" t="spb"/>
    <k n="_Icon" t="s"/>
    <k n="_SubLabel" t="spb"/>
    <k n="52 week high"/>
    <k n="52 week low"/>
    <k n="Change"/>
    <k n="Change (%)"/>
    <k n="Currency" t="s"/>
    <k n="From currency" t="s"/>
    <k n="Instrument type" t="s"/>
    <k n="Last trade time"/>
    <k n="Name" t="s"/>
    <k n="Previous close"/>
    <k n="Price"/>
    <k n="Ticker symbol" t="s"/>
    <k n="UniqueName" t="s"/>
  </s>
  <s t="_linkedentity">
    <k n="%cvi" t="r"/>
  </s>
  <s t="_hyperlink">
    <k n="Address" t="s"/>
    <k n="Text" t="s"/>
  </s>
  <s t="_sourceattribution">
    <k n="License" t="r"/>
    <k n="Source" t="r"/>
  </s>
  <s t="_imageurl">
    <k n="_Provider" t="spb"/>
    <k n="Address" t="s"/>
    <k n="Attribution" t="r"/>
    <k n="ComputedImage" t="b"/>
    <k n="More Images Address" t="s"/>
    <k n="Text" t="s"/>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ild" t="r"/>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s t="_linkedentitycore">
    <k n="%EntityCulture" t="s"/>
    <k n="%EntityId" t="s"/>
    <k n="%EntityServiceId"/>
    <k n="%IsRefreshable" t="b"/>
    <k n="%ProviderInfo" t="s"/>
    <k n="_CanonicalPropertyNames" t="spb"/>
    <k n="_Display" t="spb"/>
    <k n="_DisplayString" t="s"/>
    <k n="_Flags" t="spb"/>
    <k n="_Format" t="spb"/>
    <k n="_Icon" t="s"/>
    <k n="_SubLabel" t="spb"/>
    <k n="52-Wochen-Hoch"/>
    <k n="52-Wochen-Tief"/>
    <k n="Änderung"/>
    <k n="Änderung (%)"/>
    <k n="Ausstehende Aktien"/>
    <k n="Beschreibung" t="s"/>
    <k n="Beta"/>
    <k n="Börsenwert"/>
    <k n="Exchange" t="s"/>
    <k n="Exchange-Abkürzung" t="s"/>
    <k n="ExchangeID" t="s"/>
    <k n="Hauptsitz" t="s"/>
    <k n="Hoch"/>
    <k n="Industrie" t="s"/>
    <k n="Instrumententyp" t="s"/>
    <k n="KGV"/>
    <k n="LearnMoreOnLink" t="r"/>
    <k n="Letzte Handelszeit"/>
    <k n="Mitarbeitende"/>
    <k n="Name" t="s"/>
    <k n="Niedrig"/>
    <k n="Offizieller Name" t="s"/>
    <k n="Öffnen"/>
    <k n="Preis"/>
    <k n="Preis (nachbörslich)"/>
    <k n="Schlusskurs des Vortags"/>
    <k n="Ticker-Symbol" t="s"/>
    <k n="UniqueName" t="s"/>
    <k n="Unternehmensgründungsjahr"/>
    <k n="Veränderung % (nachbörslich)"/>
    <k n="Veränderung (nachbörslich)"/>
    <k n="Volumen"/>
    <k n="Volumendurchschnitt"/>
    <k n="Währung" t="s"/>
  </s>
</rvStructures>
</file>

<file path=xl/richData/rdsupportingpropertybag.xml><?xml version="1.0" encoding="utf-8"?>
<supportingPropertyBags xmlns="http://schemas.microsoft.com/office/spreadsheetml/2017/richdata2">
  <spbArrays count="3">
    <a count="25">
      <v t="s">%EntityServiceId</v>
      <v t="s">_Format</v>
      <v t="s">%IsRefreshable</v>
      <v t="s">_CanonicalPropertyNames</v>
      <v t="s">%EntityCulture</v>
      <v t="s">%EntityId</v>
      <v t="s">_Icon</v>
      <v t="s">_Display</v>
      <v t="s">Name</v>
      <v t="s">Price</v>
      <v t="s">_SubLabel</v>
      <v t="s">Last trade time</v>
      <v t="s">Ticker symbol</v>
      <v t="s">Change</v>
      <v t="s">Change (%)</v>
      <v t="s">Currency</v>
      <v t="s">From currency</v>
      <v t="s">Previous close</v>
      <v t="s">52 week high</v>
      <v t="s">52 week low</v>
      <v t="s">Instrument type</v>
      <v t="s">_Flags</v>
      <v t="s">UniqueName</v>
      <v t="s">_DisplayString</v>
      <v t="s">%ProviderInfo</v>
    </a>
    <a count="47">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Bild</v>
      <v t="s">ExchangeID</v>
      <v t="s">%ProviderInfo</v>
    </a>
    <a count="46">
      <v t="s">%EntityServiceId</v>
      <v t="s">_Format</v>
      <v t="s">%IsRefreshable</v>
      <v t="s">_CanonicalPropertyNames</v>
      <v t="s">%EntityCulture</v>
      <v t="s">%EntityId</v>
      <v t="s">_Icon</v>
      <v t="s">_Display</v>
      <v t="s">Name</v>
      <v t="s">_SubLabel</v>
      <v t="s">Preis</v>
      <v t="s">Preis (nachbörslich)</v>
      <v t="s">Exchange</v>
      <v t="s">Offizieller Name</v>
      <v t="s">Letzte Handelszeit</v>
      <v t="s">Ticker-Symbol</v>
      <v t="s">Exchange-Abkürzung</v>
      <v t="s">Änderung</v>
      <v t="s">Veränderung (nachbörslich)</v>
      <v t="s">Änderung (%)</v>
      <v t="s">Veränderung % (nachbörslich)</v>
      <v t="s">Währung</v>
      <v t="s">Schlusskurs des Vortags</v>
      <v t="s">Öffnen</v>
      <v t="s">Hoch</v>
      <v t="s">Niedrig</v>
      <v t="s">52-Wochen-Hoch</v>
      <v t="s">52-Wochen-Tief</v>
      <v t="s">Volumen</v>
      <v t="s">Volumendurchschnitt</v>
      <v t="s">Börsenwert</v>
      <v t="s">Beta</v>
      <v t="s">KGV</v>
      <v t="s">Ausstehende Aktien</v>
      <v t="s">Beschreibung</v>
      <v t="s">Mitarbeitende</v>
      <v t="s">Hauptsitz</v>
      <v t="s">Industrie</v>
      <v t="s">Instrumententyp</v>
      <v t="s">Unternehmensgründungsjahr</v>
      <v t="s">_Flags</v>
      <v t="s">UniqueName</v>
      <v t="s">_DisplayString</v>
      <v t="s">LearnMoreOnLink</v>
      <v t="s">ExchangeID</v>
      <v t="s">%ProviderInfo</v>
    </a>
  </spbArrays>
  <spbData count="17">
    <spb s="0">
      <v>Name</v>
      <v>Price</v>
      <v>Change</v>
      <v>Currency</v>
      <v>Change (%)</v>
      <v>UniqueName</v>
      <v>52 week low</v>
      <v>52 week high</v>
      <v>%ProviderInfo</v>
      <v>From currency</v>
      <v>Ticker symbol</v>
      <v>Previous close</v>
      <v>Instrument type</v>
      <v>Last trade time</v>
    </spb>
    <spb s="1">
      <v>0</v>
      <v>Name</v>
    </spb>
    <spb s="2">
      <v>0</v>
      <v>0</v>
      <v>0</v>
    </spb>
    <spb s="3">
      <v>2</v>
      <v>2</v>
    </spb>
    <spb s="4">
      <v>1</v>
      <v>2</v>
      <v>2</v>
      <v>3</v>
      <v>2</v>
      <v>2</v>
      <v>2</v>
      <v>4</v>
      <v>5</v>
    </spb>
    <spb s="5">
      <v>GMT</v>
    </spb>
    <spb s="6">
      <v>P/E</v>
      <v>Beta</v>
      <v>Image</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7">
      <v>1</v>
      <v>Name</v>
      <v>LearnMoreOnLink</v>
    </spb>
    <spb s="8">
      <v>0</v>
      <v>0</v>
    </spb>
    <spb s="9">
      <v>8</v>
      <v>2</v>
      <v>2</v>
      <v>2</v>
      <v>2</v>
    </spb>
    <spb s="10">
      <v>6</v>
      <v>6</v>
      <v>7</v>
      <v>8</v>
      <v>1</v>
      <v>8</v>
      <v>8</v>
      <v>9</v>
      <v>8</v>
      <v>8</v>
      <v>10</v>
      <v>9</v>
      <v>3</v>
      <v>8</v>
      <v>8</v>
      <v>5</v>
      <v>9</v>
      <v>4</v>
      <v>9</v>
      <v>8</v>
      <v>8</v>
      <v>11</v>
      <v>8</v>
      <v>3</v>
    </spb>
    <spb s="11">
      <v xml:space="preserve">beim Schließen </v>
      <v xml:space="preserve">seit der vorherigen Schließung </v>
      <v>Quelle: Nasdaq</v>
      <v xml:space="preserve">seit der vorherigen Schließung </v>
      <v>GMT</v>
      <v>15 Minuten verzögert</v>
      <v xml:space="preserve">seit der Schließung </v>
      <v xml:space="preserve">seit der Schließung </v>
    </spb>
    <spb s="12">
      <v>Unterstützt von Refinitiv</v>
    </spb>
    <spb s="13">
      <v>P/E</v>
      <v>Beta</v>
      <v>High</v>
      <v>Name</v>
      <v>Price</v>
      <v>Open</v>
      <v>Low</v>
      <v>Volume</v>
      <v>Currency</v>
      <v>Exchange</v>
      <v>Change</v>
      <v>Headquarters</v>
      <v>Industry</v>
      <v>Market cap</v>
      <v>ExchangeID</v>
      <v>UniqueName</v>
      <v>Description</v>
      <v>Change (%)</v>
      <v>%ProviderInfo</v>
      <v>Employees</v>
      <v>Ticker symbol</v>
      <v>52 week high</v>
      <v>52 week low</v>
      <v>Instrument type</v>
      <v>LearnMoreOnLink</v>
      <v>Official name</v>
      <v>Shares outstanding</v>
      <v>Exchange abbreviation</v>
      <v>Last trade time</v>
      <v>Volume average</v>
      <v>Price (Extended hours)</v>
      <v>Previous close</v>
      <v>Year incorporated</v>
      <v>Change (Extended hours)</v>
      <v>Change % (Extended hours)</v>
    </spb>
    <spb s="7">
      <v>2</v>
      <v>Name</v>
      <v>LearnMoreOnLink</v>
    </spb>
    <spb s="14">
      <v>2</v>
      <v>2</v>
      <v>2</v>
      <v>2</v>
    </spb>
    <spb s="15">
      <v>6</v>
      <v>6</v>
      <v>8</v>
      <v>1</v>
      <v>8</v>
      <v>8</v>
      <v>9</v>
      <v>8</v>
      <v>8</v>
      <v>10</v>
      <v>9</v>
      <v>3</v>
      <v>8</v>
      <v>8</v>
      <v>5</v>
      <v>9</v>
      <v>4</v>
      <v>9</v>
      <v>8</v>
      <v>8</v>
      <v>11</v>
      <v>8</v>
      <v>3</v>
    </spb>
  </spbData>
</supportingPropertyBags>
</file>

<file path=xl/richData/rdsupportingpropertybagstructure.xml><?xml version="1.0" encoding="utf-8"?>
<spbStructures xmlns="http://schemas.microsoft.com/office/spreadsheetml/2017/richdata2" count="16">
  <s>
    <k n="Name" t="s"/>
    <k n="Price" t="s"/>
    <k n="Change" t="s"/>
    <k n="Currency" t="s"/>
    <k n="Change (%)" t="s"/>
    <k n="UniqueName" t="s"/>
    <k n="52 week low" t="s"/>
    <k n="52 week high" t="s"/>
    <k n="%ProviderInfo" t="s"/>
    <k n="From currency" t="s"/>
    <k n="Ticker symbol" t="s"/>
    <k n="Previous close" t="s"/>
    <k n="Instrument type" t="s"/>
    <k n="Last trade time" t="s"/>
  </s>
  <s>
    <k n="^Order" t="spba"/>
    <k n="TitleProperty" t="s"/>
  </s>
  <s>
    <k n="ShowInCardView" t="b"/>
    <k n="ShowInDotNotation" t="b"/>
    <k n="ShowInAutoComplete" t="b"/>
  </s>
  <s>
    <k n="UniqueName" t="spb"/>
    <k n="`%ProviderInfo" t="spb"/>
  </s>
  <s>
    <k n="Name" t="i"/>
    <k n="Price" t="i"/>
    <k n="Change" t="i"/>
    <k n="Change (%)" t="i"/>
    <k n="52 week low" t="i"/>
    <k n="52 week high" t="i"/>
    <k n="Previous close" t="i"/>
    <k n="Last trade time" t="i"/>
    <k n="`%EntityServiceId" t="i"/>
  </s>
  <s>
    <k n="Last trade time" t="s"/>
  </s>
  <s>
    <k n="KGV" t="s"/>
    <k n="Beta" t="s"/>
    <k n="Bild"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Order" t="spba"/>
    <k n="TitleProperty" t="s"/>
    <k n="SubTitleProperty" t="s"/>
  </s>
  <s>
    <k n="ShowInDotNotation" t="b"/>
    <k n="ShowInAutoComplete" t="b"/>
  </s>
  <s>
    <k n="Bild" t="spb"/>
    <k n="ExchangeID" t="spb"/>
    <k n="UniqueName" t="spb"/>
    <k n="`%ProviderInfo" t="spb"/>
    <k n="LearnMoreOnLink" t="spb"/>
  </s>
  <s>
    <k n="KGV" t="i"/>
    <k n="Beta" t="i"/>
    <k n="Bild"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
    <k n="Preis" t="s"/>
    <k n="`Änderung" t="s"/>
    <k n="ExchangeID" t="s"/>
    <k n="`Änderung (%)" t="s"/>
    <k n="Letzte Handelszeit" t="s"/>
    <k n="Preis (nachbörslich)" t="s"/>
    <k n="Veränderung (nachbörslich)" t="s"/>
    <k n="Veränderung % (nachbörslich)" t="s"/>
  </s>
  <s>
    <k n="name" t="s"/>
  </s>
  <s>
    <k n="KGV" t="s"/>
    <k n="Beta" t="s"/>
    <k n="Hoch" t="s"/>
    <k n="Name" t="s"/>
    <k n="Preis" t="s"/>
    <k n="Öffnen" t="s"/>
    <k n="Niedrig" t="s"/>
    <k n="Volumen" t="s"/>
    <k n="Währung" t="s"/>
    <k n="Exchange" t="s"/>
    <k n="Änderung" t="s"/>
    <k n="Hauptsitz" t="s"/>
    <k n="Industrie" t="s"/>
    <k n="Börsenwert" t="s"/>
    <k n="ExchangeID" t="s"/>
    <k n="UniqueName" t="s"/>
    <k n="Beschreibung" t="s"/>
    <k n="Änderung (%)" t="s"/>
    <k n="%ProviderInfo" t="s"/>
    <k n="Mitarbeitende" t="s"/>
    <k n="Ticker-Symbol" t="s"/>
    <k n="52-Wochen-Hoch" t="s"/>
    <k n="52-Wochen-Tief" t="s"/>
    <k n="Instrumententyp" t="s"/>
    <k n="LearnMoreOnLink" t="s"/>
    <k n="Offizieller Name" t="s"/>
    <k n="Ausstehende Aktien" t="s"/>
    <k n="Exchange-Abkürzung" t="s"/>
    <k n="Letzte Handelszeit" t="s"/>
    <k n="Volumendurchschnitt" t="s"/>
    <k n="Preis (nachbörslich)" t="s"/>
    <k n="Schlusskurs des Vortags" t="s"/>
    <k n="Unternehmensgründungsjahr" t="s"/>
    <k n="Veränderung (nachbörslich)" t="s"/>
    <k n="Veränderung % (nachbörslich)" t="s"/>
  </s>
  <s>
    <k n="ExchangeID" t="spb"/>
    <k n="UniqueName" t="spb"/>
    <k n="`%ProviderInfo" t="spb"/>
    <k n="LearnMoreOnLink" t="spb"/>
  </s>
  <s>
    <k n="KGV" t="i"/>
    <k n="Beta" t="i"/>
    <k n="Hoch" t="i"/>
    <k n="Name" t="i"/>
    <k n="Preis" t="i"/>
    <k n="Niedrig" t="i"/>
    <k n="Volumen" t="i"/>
    <k n="`Öffnen" t="i"/>
    <k n="`Änderung" t="i"/>
    <k n="Börsenwert" t="i"/>
    <k n="Mitarbeitende" t="i"/>
    <k n="`Änderung (%)" t="i"/>
    <k n="52-Wochen-Hoch" t="i"/>
    <k n="52-Wochen-Tief" t="i"/>
    <k n="`%EntityServiceId" t="i"/>
    <k n="Ausstehende Aktien" t="i"/>
    <k n="Letzte Handelszeit" t="i"/>
    <k n="Volumendurchschnitt" t="i"/>
    <k n="Preis (nachbörslich)" t="i"/>
    <k n="Schlusskurs des Vortags" t="i"/>
    <k n="Unternehmensgründungsjahr" t="i"/>
    <k n="Veränderung (nachbörslich)" t="i"/>
    <k n="Veränderung % (nachbörslich)" t="i"/>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7">
    <x:dxf>
      <x:numFmt numFmtId="27" formatCode="m/d/yyyy\ h:mm"/>
    </x:dxf>
    <x:dxf>
      <x:numFmt numFmtId="14" formatCode="0.00%"/>
    </x:dxf>
    <x:dxf>
      <x:numFmt numFmtId="1" formatCode="0"/>
    </x:dxf>
    <x:dxf>
      <x:numFmt numFmtId="2" formatCode="0.00"/>
    </x:dxf>
    <x:dxf>
      <x:numFmt numFmtId="0" formatCode="General"/>
    </x:dxf>
    <x:dxf>
      <x:numFmt numFmtId="3" formatCode="#,##0"/>
    </x:dxf>
    <x:dxf>
      <x:numFmt numFmtId="4" formatCode="#,##0.00"/>
    </x:dxf>
  </dxfs>
  <richProperties>
    <rPr n="IsTitleField" t="b"/>
    <rPr n="NumberFormat" t="s"/>
    <rPr n="IsHeroField" t="b"/>
  </richProperties>
  <richStyles>
    <rSty>
      <rpv i="0">1</rpv>
    </rSty>
    <rSty dxfid="4">
      <rpv i="1">_([$€-x-euro2] * #,##0.00_);_([$€-x-euro2] * (#,##0.00);_([$€-x-euro2] * "-"??_);_(@_)</rpv>
    </rSty>
    <rSty dxfid="1"/>
    <rSty dxfid="0"/>
    <rSty dxfid="3">
      <rpv i="1">0.00</rpv>
    </rSty>
    <rSty dxfid="6">
      <rpv i="1">#,##0.00</rpv>
    </rSty>
    <rSty>
      <rpv i="2">1</rpv>
    </rSty>
    <rSty dxfid="4">
      <rpv i="1">_([$$-en-US]* #,##0.00_);_([$$-en-US]* (#,##0.00);_([$$-en-US]* "-"??_);_(@_)</rpv>
    </rSty>
    <rSty dxfid="5">
      <rpv i="1">#,##0</rpv>
    </rSty>
    <rSty dxfid="4">
      <rpv i="1">_([$$-en-US]* #,##0_);_([$$-en-US]* (#,##0);_([$$-en-US]* "-"_);_(@_)</rpv>
    </rSty>
    <rSty dxfid="2">
      <rpv i="1">0</rpv>
    </rSty>
  </richStyles>
</richStyleSheet>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22F31A7-9796-42DB-B942-56DE9FBAE2F7}" name="Addresses" displayName="Addresses" ref="A1:H10" tableType="queryTable" totalsRowShown="0">
  <autoFilter ref="A1:H10" xr:uid="{522F31A7-9796-42DB-B942-56DE9FBAE2F7}"/>
  <tableColumns count="8">
    <tableColumn id="1" xr3:uid="{E3234CD0-0F5D-4D53-9E50-86C9B661DB06}" uniqueName="1" name="ID" queryTableFieldId="1"/>
    <tableColumn id="2" xr3:uid="{4F772C63-CA10-4CD3-8670-477DBADEDFFC}" uniqueName="2" name="First name" queryTableFieldId="2" dataDxfId="15"/>
    <tableColumn id="3" xr3:uid="{E297EF14-F4C4-44C3-B675-D7B6099BF0E6}" uniqueName="3" name="Last name" queryTableFieldId="3" dataDxfId="14"/>
    <tableColumn id="4" xr3:uid="{F9D5C896-00D3-4B13-A4C3-5240D4ADA756}" uniqueName="4" name="Street" queryTableFieldId="4" dataDxfId="13"/>
    <tableColumn id="5" xr3:uid="{4DF2CBEB-58BD-459A-959D-49BC803A3425}" uniqueName="5" name="ZIP" queryTableFieldId="5"/>
    <tableColumn id="6" xr3:uid="{B5F30E22-815F-4AD0-9232-89EA5764C98F}" uniqueName="6" name="City" queryTableFieldId="6" dataDxfId="12"/>
    <tableColumn id="7" xr3:uid="{E3563926-6D04-45D7-894D-853D830BB728}" uniqueName="7" name="Form of address" queryTableFieldId="7" dataDxfId="11"/>
    <tableColumn id="8" xr3:uid="{AE459CF1-73C8-425F-9747-52C383567629}" uniqueName="8" name="Classification" queryTableFieldId="8" dataDxfId="1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EB397E0-970D-486D-9617-2F7A3EB6050F}" name="course" displayName="course" ref="A1:F5" tableType="queryTable" totalsRowShown="0">
  <autoFilter ref="A1:F5" xr:uid="{4EB397E0-970D-486D-9617-2F7A3EB6050F}"/>
  <tableColumns count="6">
    <tableColumn id="1" xr3:uid="{DAA2D5FB-0CF8-4DEF-A0AF-40EDE4265414}" uniqueName="1" name="title" queryTableFieldId="1" dataDxfId="5"/>
    <tableColumn id="2" xr3:uid="{36D4CF95-D5FC-434E-976F-6D698CCE2098}" uniqueName="2" name="duration" queryTableFieldId="2" dataDxfId="4"/>
    <tableColumn id="3" xr3:uid="{C9C37A56-8425-4EE9-8E6E-40DD96F22552}" uniqueName="3" name="instructor" queryTableFieldId="3" dataDxfId="3"/>
    <tableColumn id="4" xr3:uid="{42D96352-A073-439E-A5F9-72322785F4CF}" uniqueName="4" name="date" queryTableFieldId="4" dataDxfId="2"/>
    <tableColumn id="5" xr3:uid="{E51E96A0-FF44-49A7-8004-A0EFA08D6788}" uniqueName="5" name="description" queryTableFieldId="5" dataDxfId="1"/>
    <tableColumn id="6" xr3:uid="{0760D955-4641-474A-B5CC-21A79FEE90F7}" uniqueName="6" name="Custom" queryTableFieldId="6" dataDxfId="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A5D85E1-15C9-45A8-8122-1E5A821C4F10}" name="Stocklist" displayName="Stocklist" ref="A1:B4" totalsRowShown="0">
  <autoFilter ref="A1:B4" xr:uid="{DA5D85E1-15C9-45A8-8122-1E5A821C4F10}"/>
  <tableColumns count="2">
    <tableColumn id="1" xr3:uid="{327BC7C4-AD33-42FF-85AE-3E1C2B239843}" name="Category" dataDxfId="9"/>
    <tableColumn id="2" xr3:uid="{4CBC56CC-B13D-4521-8518-BDDF4AF02A05}" name="Count"/>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63B002-FFAF-4732-AE93-50BC99644049}" name="Table_4" displayName="Table_4" ref="A1:D7" totalsRowShown="0">
  <autoFilter ref="A1:D7" xr:uid="{CC0ED381-4A1F-45A5-A3D4-F66838E547C2}"/>
  <tableColumns count="4">
    <tableColumn id="1" xr3:uid="{29E50B87-CB6E-4F1A-8613-D28E48A8CB1D}" name="Index" dataDxfId="8"/>
    <tableColumn id="2" xr3:uid="{297A042D-29E6-48C8-B564-AB68D158C69D}" name="Symbol" dataDxfId="7"/>
    <tableColumn id="3" xr3:uid="{84B33F91-1AF7-42E0-9979-9F850104EFA0}" name="Last Price"/>
    <tableColumn id="4" xr3:uid="{BA4351F1-EA9F-4FE5-9C92-22F1BCD69CF6}" name="Change" dataDxfId="6"/>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0D000-E63E-4786-BA39-85F9C638F3EB}">
  <dimension ref="A1:H10"/>
  <sheetViews>
    <sheetView workbookViewId="0">
      <selection activeCell="G3" sqref="G3"/>
    </sheetView>
  </sheetViews>
  <sheetFormatPr defaultRowHeight="14.5" x14ac:dyDescent="0.35"/>
  <cols>
    <col min="1" max="1" width="4.58203125" bestFit="1" customWidth="1"/>
    <col min="2" max="2" width="11.08203125" bestFit="1" customWidth="1"/>
    <col min="3" max="3" width="11" bestFit="1" customWidth="1"/>
    <col min="4" max="4" width="10.4140625" bestFit="1" customWidth="1"/>
    <col min="5" max="5" width="5.75" bestFit="1" customWidth="1"/>
    <col min="6" max="6" width="8.9140625" bestFit="1" customWidth="1"/>
    <col min="7" max="7" width="15.5" bestFit="1" customWidth="1"/>
    <col min="8" max="8" width="13.08203125" bestFit="1" customWidth="1"/>
  </cols>
  <sheetData>
    <row r="1" spans="1:8" x14ac:dyDescent="0.35">
      <c r="A1" t="s">
        <v>0</v>
      </c>
      <c r="B1" t="s">
        <v>50</v>
      </c>
      <c r="C1" t="s">
        <v>51</v>
      </c>
      <c r="D1" t="s">
        <v>52</v>
      </c>
      <c r="E1" t="s">
        <v>53</v>
      </c>
      <c r="F1" t="s">
        <v>54</v>
      </c>
      <c r="G1" t="s">
        <v>55</v>
      </c>
      <c r="H1" t="s">
        <v>56</v>
      </c>
    </row>
    <row r="2" spans="1:8" x14ac:dyDescent="0.35">
      <c r="A2">
        <v>1</v>
      </c>
      <c r="B2" t="s">
        <v>1</v>
      </c>
      <c r="C2" t="s">
        <v>2</v>
      </c>
      <c r="D2" t="s">
        <v>3</v>
      </c>
      <c r="E2">
        <v>10786</v>
      </c>
      <c r="F2" t="s">
        <v>4</v>
      </c>
      <c r="G2" t="s">
        <v>57</v>
      </c>
      <c r="H2" t="s">
        <v>5</v>
      </c>
    </row>
    <row r="3" spans="1:8" x14ac:dyDescent="0.35">
      <c r="A3">
        <v>2</v>
      </c>
      <c r="B3" t="s">
        <v>6</v>
      </c>
      <c r="C3" t="s">
        <v>7</v>
      </c>
      <c r="D3" t="s">
        <v>8</v>
      </c>
      <c r="E3">
        <v>10234</v>
      </c>
      <c r="F3" t="s">
        <v>4</v>
      </c>
      <c r="G3" t="s">
        <v>58</v>
      </c>
      <c r="H3" t="s">
        <v>9</v>
      </c>
    </row>
    <row r="4" spans="1:8" x14ac:dyDescent="0.35">
      <c r="A4">
        <v>3</v>
      </c>
      <c r="B4" t="s">
        <v>10</v>
      </c>
      <c r="C4" t="s">
        <v>11</v>
      </c>
      <c r="D4" t="s">
        <v>12</v>
      </c>
      <c r="E4">
        <v>10999</v>
      </c>
      <c r="F4" t="s">
        <v>4</v>
      </c>
      <c r="G4" t="s">
        <v>58</v>
      </c>
      <c r="H4" t="s">
        <v>9</v>
      </c>
    </row>
    <row r="5" spans="1:8" x14ac:dyDescent="0.35">
      <c r="A5">
        <v>4</v>
      </c>
      <c r="B5" t="s">
        <v>13</v>
      </c>
      <c r="C5" t="s">
        <v>14</v>
      </c>
      <c r="D5" t="s">
        <v>15</v>
      </c>
      <c r="E5">
        <v>10877</v>
      </c>
      <c r="F5" t="s">
        <v>4</v>
      </c>
      <c r="G5" t="s">
        <v>58</v>
      </c>
      <c r="H5" t="s">
        <v>5</v>
      </c>
    </row>
    <row r="6" spans="1:8" x14ac:dyDescent="0.35">
      <c r="A6">
        <v>5</v>
      </c>
      <c r="B6" t="s">
        <v>10</v>
      </c>
      <c r="C6" t="s">
        <v>60</v>
      </c>
      <c r="D6" t="s">
        <v>61</v>
      </c>
      <c r="E6">
        <v>50678</v>
      </c>
      <c r="F6" t="s">
        <v>59</v>
      </c>
      <c r="G6" t="s">
        <v>58</v>
      </c>
      <c r="H6" t="s">
        <v>5</v>
      </c>
    </row>
    <row r="7" spans="1:8" x14ac:dyDescent="0.35">
      <c r="A7">
        <v>6</v>
      </c>
      <c r="B7" t="s">
        <v>10</v>
      </c>
      <c r="C7" t="s">
        <v>16</v>
      </c>
      <c r="D7" t="s">
        <v>17</v>
      </c>
      <c r="E7">
        <v>10999</v>
      </c>
      <c r="F7" t="s">
        <v>4</v>
      </c>
      <c r="G7" t="s">
        <v>58</v>
      </c>
      <c r="H7" t="s">
        <v>18</v>
      </c>
    </row>
    <row r="8" spans="1:8" x14ac:dyDescent="0.35">
      <c r="A8">
        <v>7</v>
      </c>
      <c r="B8" t="s">
        <v>19</v>
      </c>
      <c r="C8" t="s">
        <v>20</v>
      </c>
      <c r="D8" t="s">
        <v>21</v>
      </c>
      <c r="E8">
        <v>26121</v>
      </c>
      <c r="F8" t="s">
        <v>22</v>
      </c>
      <c r="G8" t="s">
        <v>62</v>
      </c>
      <c r="H8" t="s">
        <v>18</v>
      </c>
    </row>
    <row r="9" spans="1:8" x14ac:dyDescent="0.35">
      <c r="A9">
        <v>8</v>
      </c>
      <c r="B9" t="s">
        <v>23</v>
      </c>
      <c r="C9" t="s">
        <v>24</v>
      </c>
      <c r="D9" t="s">
        <v>25</v>
      </c>
      <c r="E9">
        <v>50678</v>
      </c>
      <c r="F9" t="s">
        <v>59</v>
      </c>
      <c r="G9" t="s">
        <v>58</v>
      </c>
      <c r="H9" t="s">
        <v>5</v>
      </c>
    </row>
    <row r="10" spans="1:8" x14ac:dyDescent="0.35">
      <c r="A10">
        <v>9</v>
      </c>
      <c r="B10" t="s">
        <v>23</v>
      </c>
      <c r="C10" t="s">
        <v>26</v>
      </c>
      <c r="D10" t="s">
        <v>25</v>
      </c>
      <c r="E10">
        <v>50678</v>
      </c>
      <c r="F10" t="s">
        <v>59</v>
      </c>
      <c r="G10" t="s">
        <v>58</v>
      </c>
      <c r="H10" t="s">
        <v>18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2D040-E856-4FD7-8649-42E060855959}">
  <dimension ref="A1:F5"/>
  <sheetViews>
    <sheetView tabSelected="1" workbookViewId="0">
      <selection activeCell="C18" sqref="C18"/>
    </sheetView>
  </sheetViews>
  <sheetFormatPr defaultRowHeight="14.5" x14ac:dyDescent="0.35"/>
  <cols>
    <col min="1" max="1" width="11.5" bestFit="1" customWidth="1"/>
    <col min="2" max="2" width="9.5" bestFit="1" customWidth="1"/>
    <col min="3" max="3" width="10.5" bestFit="1" customWidth="1"/>
    <col min="4" max="4" width="8.83203125" bestFit="1" customWidth="1"/>
    <col min="5" max="5" width="28.1640625" bestFit="1" customWidth="1"/>
    <col min="6" max="6" width="8.9140625" bestFit="1" customWidth="1"/>
  </cols>
  <sheetData>
    <row r="1" spans="1:6" x14ac:dyDescent="0.35">
      <c r="A1" t="s">
        <v>30</v>
      </c>
      <c r="B1" t="s">
        <v>31</v>
      </c>
      <c r="C1" t="s">
        <v>91</v>
      </c>
      <c r="D1" t="s">
        <v>32</v>
      </c>
      <c r="E1" t="s">
        <v>33</v>
      </c>
      <c r="F1" t="s">
        <v>92</v>
      </c>
    </row>
    <row r="2" spans="1:6" x14ac:dyDescent="0.35">
      <c r="A2" s="13" t="s">
        <v>34</v>
      </c>
      <c r="B2" s="13" t="s">
        <v>35</v>
      </c>
      <c r="C2" s="13" t="s">
        <v>27</v>
      </c>
      <c r="D2" s="1">
        <v>45973</v>
      </c>
      <c r="E2" s="13" t="s">
        <v>36</v>
      </c>
      <c r="F2" s="13" t="s">
        <v>93</v>
      </c>
    </row>
    <row r="3" spans="1:6" x14ac:dyDescent="0.35">
      <c r="A3" s="13" t="s">
        <v>94</v>
      </c>
      <c r="B3" s="13" t="s">
        <v>37</v>
      </c>
      <c r="C3" s="13" t="s">
        <v>27</v>
      </c>
      <c r="D3" s="1">
        <v>45909</v>
      </c>
      <c r="E3" s="13" t="s">
        <v>63</v>
      </c>
      <c r="F3" s="13" t="s">
        <v>93</v>
      </c>
    </row>
    <row r="4" spans="1:6" x14ac:dyDescent="0.35">
      <c r="A4" s="13" t="s">
        <v>95</v>
      </c>
      <c r="B4" s="13" t="s">
        <v>38</v>
      </c>
      <c r="C4" s="13" t="s">
        <v>28</v>
      </c>
      <c r="D4" s="1">
        <v>45845</v>
      </c>
      <c r="E4" s="13" t="s">
        <v>39</v>
      </c>
      <c r="F4" s="13" t="s">
        <v>96</v>
      </c>
    </row>
    <row r="5" spans="1:6" x14ac:dyDescent="0.35">
      <c r="A5" s="13" t="s">
        <v>40</v>
      </c>
      <c r="B5" s="13" t="s">
        <v>35</v>
      </c>
      <c r="C5" s="13" t="s">
        <v>29</v>
      </c>
      <c r="D5" s="1">
        <v>45812</v>
      </c>
      <c r="E5" s="13" t="s">
        <v>41</v>
      </c>
      <c r="F5" s="13" t="s">
        <v>97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21EF5-1794-4550-B2B4-6E01DB648ADC}">
  <dimension ref="A1:B4"/>
  <sheetViews>
    <sheetView workbookViewId="0">
      <selection sqref="A1:B4"/>
    </sheetView>
  </sheetViews>
  <sheetFormatPr defaultRowHeight="14.5" x14ac:dyDescent="0.35"/>
  <cols>
    <col min="1" max="1" width="13.08203125" customWidth="1"/>
    <col min="2" max="2" width="11" customWidth="1"/>
  </cols>
  <sheetData>
    <row r="1" spans="1:2" x14ac:dyDescent="0.35">
      <c r="A1" t="s">
        <v>42</v>
      </c>
      <c r="B1" t="s">
        <v>64</v>
      </c>
    </row>
    <row r="2" spans="1:2" x14ac:dyDescent="0.35">
      <c r="A2" t="s">
        <v>43</v>
      </c>
      <c r="B2">
        <v>3</v>
      </c>
    </row>
    <row r="3" spans="1:2" x14ac:dyDescent="0.35">
      <c r="A3" t="s">
        <v>49</v>
      </c>
      <c r="B3">
        <v>1</v>
      </c>
    </row>
    <row r="4" spans="1:2" x14ac:dyDescent="0.35">
      <c r="A4" t="s">
        <v>65</v>
      </c>
      <c r="B4">
        <v>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8115D-9DAD-4CA2-992A-8FC0A2814CD4}">
  <dimension ref="A1:G25"/>
  <sheetViews>
    <sheetView topLeftCell="A12" workbookViewId="0">
      <selection activeCell="D27" sqref="D27"/>
    </sheetView>
  </sheetViews>
  <sheetFormatPr defaultColWidth="10.6640625" defaultRowHeight="14.5" x14ac:dyDescent="0.35"/>
  <cols>
    <col min="1" max="1" width="39.58203125" customWidth="1"/>
    <col min="2" max="2" width="11.5" customWidth="1"/>
    <col min="3" max="3" width="12.58203125" customWidth="1"/>
    <col min="4" max="4" width="18.83203125" customWidth="1"/>
    <col min="6" max="6" width="35.6640625" bestFit="1" customWidth="1"/>
    <col min="7" max="7" width="7.33203125" bestFit="1" customWidth="1"/>
    <col min="8" max="8" width="7.08203125" bestFit="1" customWidth="1"/>
    <col min="9" max="9" width="4.1640625" bestFit="1" customWidth="1"/>
    <col min="10" max="10" width="1.75" bestFit="1" customWidth="1"/>
  </cols>
  <sheetData>
    <row r="1" spans="1:7" ht="18.5" x14ac:dyDescent="0.45">
      <c r="A1" s="2" t="s">
        <v>44</v>
      </c>
      <c r="D1" s="1">
        <f ca="1">TODAY()</f>
        <v>45893</v>
      </c>
    </row>
    <row r="2" spans="1:7" ht="18.5" x14ac:dyDescent="0.45">
      <c r="A2" s="2"/>
      <c r="F2" t="e" vm="1">
        <v>#VALUE!</v>
      </c>
      <c r="G2" s="9" cm="1">
        <f t="array" aca="1" ref="G2" ca="1">_FV(F2,"52 week high",TRUE)</f>
        <v>0.98240000000000005</v>
      </c>
    </row>
    <row r="3" spans="1:7" ht="15.5" x14ac:dyDescent="0.35">
      <c r="A3" s="3" t="s">
        <v>45</v>
      </c>
      <c r="B3" s="4" t="s">
        <v>48</v>
      </c>
      <c r="C3" s="4" t="s">
        <v>47</v>
      </c>
      <c r="D3" s="5" t="s">
        <v>46</v>
      </c>
      <c r="F3" t="s">
        <v>68</v>
      </c>
    </row>
    <row r="4" spans="1:7" ht="15.5" x14ac:dyDescent="0.35">
      <c r="A4" s="6" t="e" vm="2">
        <v>#VALUE!</v>
      </c>
      <c r="B4" s="7" cm="1">
        <f t="array" aca="1" ref="B4" ca="1">_FV(A4,"Hoch")</f>
        <v>510.73</v>
      </c>
      <c r="C4" s="7" cm="1">
        <f t="array" aca="1" ref="C4" ca="1">_FV(A4,"Niedrig")</f>
        <v>502.41</v>
      </c>
      <c r="D4" s="8" cm="1">
        <f t="array" aca="1" ref="D4" ca="1">_FV(A4,"Börsenwert")</f>
        <v>3770325000000</v>
      </c>
      <c r="F4" s="9">
        <f ca="1">B4*$G$2</f>
        <v>501.74115200000006</v>
      </c>
    </row>
    <row r="5" spans="1:7" ht="15.5" x14ac:dyDescent="0.35">
      <c r="A5" s="6" t="e" vm="3">
        <v>#VALUE!</v>
      </c>
      <c r="B5" s="7" cm="1">
        <f t="array" aca="1" ref="B5" ca="1">_FV(A5,"Hoch")</f>
        <v>229.09</v>
      </c>
      <c r="C5" s="7" cm="1">
        <f t="array" aca="1" ref="C5" ca="1">_FV(A5,"Niedrig")</f>
        <v>225.41</v>
      </c>
      <c r="D5" s="8" cm="1">
        <f t="array" aca="1" ref="D5" ca="1">_FV(A5,"Börsenwert")</f>
        <v>3380047226400</v>
      </c>
      <c r="F5" s="9">
        <f t="shared" ref="F5:F7" ca="1" si="0">B5*$G$2</f>
        <v>225.05801600000001</v>
      </c>
    </row>
    <row r="6" spans="1:7" ht="15.5" x14ac:dyDescent="0.35">
      <c r="A6" s="6" t="e" vm="4">
        <v>#VALUE!</v>
      </c>
      <c r="B6" s="7" cm="1">
        <f t="array" aca="1" ref="B6" ca="1">_FV(A6,"Hoch")</f>
        <v>25.23</v>
      </c>
      <c r="C6" s="7" cm="1">
        <f t="array" aca="1" ref="C6" ca="1">_FV(A6,"Niedrig")</f>
        <v>23.65</v>
      </c>
      <c r="D6" s="8" cm="1">
        <f t="array" aca="1" ref="D6" ca="1">_FV(A6,"Börsenwert")</f>
        <v>108549600000</v>
      </c>
      <c r="F6" s="9">
        <f t="shared" ca="1" si="0"/>
        <v>24.785952000000002</v>
      </c>
    </row>
    <row r="7" spans="1:7" ht="15.5" x14ac:dyDescent="0.35">
      <c r="A7" s="6" t="e" vm="5">
        <v>#VALUE!</v>
      </c>
      <c r="B7" s="7" cm="1">
        <f t="array" aca="1" ref="B7" ca="1">_FV(A7,"Hoch")</f>
        <v>178.59</v>
      </c>
      <c r="C7" s="7" cm="1">
        <f t="array" aca="1" ref="C7" ca="1">_FV(A7,"Niedrig")</f>
        <v>171.2</v>
      </c>
      <c r="D7" s="8" cm="1">
        <f t="array" aca="1" ref="D7" ca="1">_FV(A7,"Börsenwert")</f>
        <v>4342956000000</v>
      </c>
      <c r="F7" s="9">
        <f t="shared" ca="1" si="0"/>
        <v>175.44681600000001</v>
      </c>
    </row>
    <row r="23" spans="1:3" x14ac:dyDescent="0.35">
      <c r="A23" t="s">
        <v>45</v>
      </c>
      <c r="B23" t="s">
        <v>48</v>
      </c>
      <c r="C23" t="s">
        <v>47</v>
      </c>
    </row>
    <row r="24" spans="1:3" x14ac:dyDescent="0.35">
      <c r="A24" t="s">
        <v>66</v>
      </c>
      <c r="B24" s="10">
        <v>21.6</v>
      </c>
      <c r="C24" s="10">
        <v>20.66</v>
      </c>
    </row>
    <row r="25" spans="1:3" x14ac:dyDescent="0.35">
      <c r="A25" t="s">
        <v>67</v>
      </c>
      <c r="B25" s="10">
        <v>145.65</v>
      </c>
      <c r="C25" s="10">
        <v>143.12</v>
      </c>
    </row>
  </sheetData>
  <autoFilter ref="A8:D9" xr:uid="{3398115D-9DAD-4CA2-992A-8FC0A2814CD4}"/>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C8069-C86D-4113-90F9-6F050BC8F0B7}">
  <dimension ref="A1:D9"/>
  <sheetViews>
    <sheetView workbookViewId="0">
      <selection sqref="A1:D7"/>
    </sheetView>
  </sheetViews>
  <sheetFormatPr defaultRowHeight="15.5" x14ac:dyDescent="0.35"/>
  <cols>
    <col min="1" max="1" width="15.25" style="11" bestFit="1" customWidth="1"/>
    <col min="2" max="2" width="9.5" style="11" bestFit="1" customWidth="1"/>
    <col min="3" max="3" width="11.33203125" style="11" bestFit="1" customWidth="1"/>
    <col min="4" max="4" width="9.4140625" style="11" bestFit="1" customWidth="1"/>
    <col min="5" max="16384" width="8.6640625" style="11"/>
  </cols>
  <sheetData>
    <row r="1" spans="1:4" x14ac:dyDescent="0.35">
      <c r="A1" s="11" t="s">
        <v>90</v>
      </c>
      <c r="B1" s="11" t="s">
        <v>89</v>
      </c>
      <c r="C1" s="11" t="s">
        <v>88</v>
      </c>
      <c r="D1" s="11" t="s">
        <v>87</v>
      </c>
    </row>
    <row r="2" spans="1:4" x14ac:dyDescent="0.35">
      <c r="A2" s="11" t="s">
        <v>86</v>
      </c>
      <c r="B2" s="11" t="s">
        <v>85</v>
      </c>
      <c r="C2" s="11">
        <v>6025.17</v>
      </c>
      <c r="D2" s="11" t="s">
        <v>84</v>
      </c>
    </row>
    <row r="3" spans="1:4" x14ac:dyDescent="0.35">
      <c r="A3" s="11" t="s">
        <v>83</v>
      </c>
      <c r="B3" s="11" t="s">
        <v>82</v>
      </c>
      <c r="C3" s="11">
        <v>42581.78</v>
      </c>
      <c r="D3" s="11" t="s">
        <v>81</v>
      </c>
    </row>
    <row r="4" spans="1:4" x14ac:dyDescent="0.35">
      <c r="A4" s="11" t="s">
        <v>80</v>
      </c>
      <c r="B4" s="11" t="s">
        <v>79</v>
      </c>
      <c r="C4" s="11">
        <v>19630.97</v>
      </c>
      <c r="D4" s="11" t="s">
        <v>78</v>
      </c>
    </row>
    <row r="5" spans="1:4" x14ac:dyDescent="0.35">
      <c r="A5" s="11" t="s">
        <v>77</v>
      </c>
      <c r="B5" s="11" t="s">
        <v>76</v>
      </c>
      <c r="C5" s="11">
        <v>2132.6799999999998</v>
      </c>
      <c r="D5" s="11" t="s">
        <v>75</v>
      </c>
    </row>
    <row r="6" spans="1:4" x14ac:dyDescent="0.35">
      <c r="A6" s="11" t="s">
        <v>74</v>
      </c>
      <c r="B6" s="11" t="s">
        <v>73</v>
      </c>
      <c r="C6" s="11">
        <v>20008.18</v>
      </c>
      <c r="D6" s="11" t="s">
        <v>72</v>
      </c>
    </row>
    <row r="7" spans="1:4" x14ac:dyDescent="0.35">
      <c r="A7" s="11" t="s">
        <v>71</v>
      </c>
      <c r="B7" s="11" t="s">
        <v>70</v>
      </c>
      <c r="C7" s="11">
        <v>3297.48</v>
      </c>
      <c r="D7" s="11" t="s">
        <v>69</v>
      </c>
    </row>
    <row r="9" spans="1:4" x14ac:dyDescent="0.35">
      <c r="A9" s="12">
        <v>45832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BAD66A0-E72D-449D-9342-F2657513FF6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Addresses</vt:lpstr>
      <vt:lpstr>Courses</vt:lpstr>
      <vt:lpstr>Stocklist</vt:lpstr>
      <vt:lpstr>Datatypes</vt:lpstr>
      <vt:lpstr>Indices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Helmut Vonhoegen</dc:creator>
  <cp:lastModifiedBy>Helmut Vonhoegen</cp:lastModifiedBy>
  <dcterms:created xsi:type="dcterms:W3CDTF">2006-12-11T14:20:54Z</dcterms:created>
  <dcterms:modified xsi:type="dcterms:W3CDTF">2025-08-24T09:26:08Z</dcterms:modified>
</cp:coreProperties>
</file>