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rojects\Excel 2024\EX24EnglExamples\"/>
    </mc:Choice>
  </mc:AlternateContent>
  <xr:revisionPtr revIDLastSave="0" documentId="13_ncr:1_{DE36A91A-4932-4CB0-A73C-72CE935343DD}" xr6:coauthVersionLast="47" xr6:coauthVersionMax="47" xr10:uidLastSave="{00000000-0000-0000-0000-000000000000}"/>
  <bookViews>
    <workbookView xWindow="2050" yWindow="130" windowWidth="16830" windowHeight="9950" activeTab="1" xr2:uid="{C4B1744E-8B47-41B3-AE7E-241AEF36ED44}"/>
  </bookViews>
  <sheets>
    <sheet name="Group" sheetId="1" r:id="rId1"/>
    <sheet name="Wine_storage" sheetId="3" r:id="rId2"/>
  </sheets>
  <externalReferences>
    <externalReference r:id="rId3"/>
    <externalReference r:id="rId4"/>
  </externalReferences>
  <definedNames>
    <definedName name="_xlnm._FilterDatabase" localSheetId="1" hidden="1">Wine_storage!$A$3:$F$23</definedName>
    <definedName name="Currency">[1]VLOOKUP!$A$7:$B$14</definedName>
    <definedName name="cursource" hidden="1">#N/A</definedName>
    <definedName name="Einkommen">#REF!</definedName>
    <definedName name="Farbe">'[2]Weinlager (2)'!$D$9:$D$18</definedName>
    <definedName name="int_ext_sel" hidden="1">1</definedName>
    <definedName name="Jahrgang">'[2]Weinlager (2)'!$E$9:$E$18</definedName>
    <definedName name="Kriterium">'[2]Weinlager (2)'!$B$3:$C$4</definedName>
    <definedName name="Land">'[2]Weinlager (2)'!$B$9:$B$18</definedName>
    <definedName name="Name">'[2]Weinlager (2)'!$A$9:$A$18</definedName>
    <definedName name="PRODUCTION">[1]INDEX!$B$4:$E$7</definedName>
    <definedName name="ROOMS">[1]HLOOKUP!$A$3:$F$6</definedName>
    <definedName name="Steuer">#REF!</definedName>
    <definedName name="WeinlagerGesamt">#REF!</definedName>
    <definedName name="Wert">'[2]Weinlager (2)'!$I$9:$I$18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3" l="1"/>
  <c r="G23" i="3"/>
  <c r="H22" i="3"/>
  <c r="G22" i="3"/>
  <c r="H21" i="3"/>
  <c r="G21" i="3"/>
  <c r="H20" i="3"/>
  <c r="G20" i="3"/>
  <c r="H19" i="3"/>
  <c r="G19" i="3"/>
  <c r="H18" i="3"/>
  <c r="G18" i="3"/>
  <c r="H17" i="3"/>
  <c r="G17" i="3"/>
  <c r="H16" i="3"/>
  <c r="G16" i="3"/>
  <c r="H15" i="3"/>
  <c r="G15" i="3"/>
  <c r="H14" i="3"/>
  <c r="G14" i="3"/>
  <c r="H13" i="3"/>
  <c r="G13" i="3"/>
  <c r="H12" i="3"/>
  <c r="G12" i="3"/>
  <c r="H11" i="3"/>
  <c r="G11" i="3"/>
  <c r="H10" i="3"/>
  <c r="G10" i="3"/>
  <c r="H9" i="3"/>
  <c r="G9" i="3"/>
  <c r="H8" i="3"/>
  <c r="G8" i="3"/>
  <c r="H7" i="3"/>
  <c r="G7" i="3"/>
  <c r="H6" i="3"/>
  <c r="G6" i="3"/>
  <c r="H5" i="3"/>
  <c r="G5" i="3"/>
  <c r="H4" i="3"/>
  <c r="G4" i="3"/>
</calcChain>
</file>

<file path=xl/sharedStrings.xml><?xml version="1.0" encoding="utf-8"?>
<sst xmlns="http://schemas.openxmlformats.org/spreadsheetml/2006/main" count="73" uniqueCount="50">
  <si>
    <t>Group values</t>
  </si>
  <si>
    <t>Description</t>
  </si>
  <si>
    <t>Category</t>
  </si>
  <si>
    <t>Revenue</t>
  </si>
  <si>
    <t>Louvre</t>
  </si>
  <si>
    <t>Roll BT 33</t>
  </si>
  <si>
    <t>Rollo</t>
  </si>
  <si>
    <t>Awning Blue Sk</t>
  </si>
  <si>
    <t>Awning</t>
  </si>
  <si>
    <t>Roll Dark</t>
  </si>
  <si>
    <t>Roll Top</t>
  </si>
  <si>
    <t>Awning Luxor</t>
  </si>
  <si>
    <t>Roll XXs</t>
  </si>
  <si>
    <t>Louvre Ccxs</t>
  </si>
  <si>
    <t>Louvre VVx</t>
  </si>
  <si>
    <t>Louvre Louise</t>
  </si>
  <si>
    <t>Column1</t>
  </si>
  <si>
    <t>Wine storage</t>
  </si>
  <si>
    <t>Name</t>
  </si>
  <si>
    <t>Color</t>
  </si>
  <si>
    <t>Vintage</t>
  </si>
  <si>
    <t>Inventory</t>
  </si>
  <si>
    <t>Minimum stock</t>
  </si>
  <si>
    <t>Price</t>
  </si>
  <si>
    <t>Ortenau</t>
  </si>
  <si>
    <t>red</t>
  </si>
  <si>
    <t>Müller-Thurgau</t>
  </si>
  <si>
    <t>white</t>
  </si>
  <si>
    <t>Oppenheimer</t>
  </si>
  <si>
    <t>Médoc</t>
  </si>
  <si>
    <t>Bordeaux</t>
  </si>
  <si>
    <t>Barolo</t>
  </si>
  <si>
    <t>Valpolicella</t>
  </si>
  <si>
    <t>Silvaner</t>
  </si>
  <si>
    <t>Bourgogne</t>
  </si>
  <si>
    <t>Chablis</t>
  </si>
  <si>
    <t>Grignolino</t>
  </si>
  <si>
    <t>Frascati</t>
  </si>
  <si>
    <t>Brolio</t>
  </si>
  <si>
    <t>Riesling</t>
  </si>
  <si>
    <t>Beaujolais</t>
  </si>
  <si>
    <t>Ravello</t>
  </si>
  <si>
    <t>rosé</t>
  </si>
  <si>
    <t>Sauternes</t>
  </si>
  <si>
    <t>Soave</t>
  </si>
  <si>
    <t>Freisa</t>
  </si>
  <si>
    <t>Chianti</t>
  </si>
  <si>
    <t>Total</t>
  </si>
  <si>
    <t>Value of inventory</t>
  </si>
  <si>
    <t>Percentage of Minimum 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</si>
</sst>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€&quot;_-;\-* #,##0.00\ &quot;€&quot;_-;_-* &quot;-&quot;??\ &quot;€&quot;_-;_-@_-"/>
    <numFmt numFmtId="165" formatCode="&quot;$&quot;#,##0.00"/>
    <numFmt numFmtId="166" formatCode="_-* #,##0.00\ [$€-1]_-;\-* #,##0.00\ [$€-1]_-;_-* &quot;-&quot;??\ [$€-1]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Corbel"/>
      <family val="2"/>
    </font>
    <font>
      <b/>
      <sz val="12"/>
      <name val="Corbel"/>
      <family val="2"/>
    </font>
    <font>
      <sz val="12"/>
      <name val="Corbel"/>
      <family val="2"/>
    </font>
    <font>
      <b/>
      <sz val="14"/>
      <name val="Arial"/>
      <family val="2"/>
    </font>
    <font>
      <sz val="10"/>
      <name val="Arial"/>
      <family val="2"/>
    </font>
    <font>
      <sz val="10"/>
      <name val="Verdana"/>
      <family val="2"/>
    </font>
    <font>
      <b/>
      <sz val="12"/>
      <color theme="1"/>
      <name val="Corbel"/>
      <family val="2"/>
    </font>
    <font>
      <sz val="12"/>
      <color theme="1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theme="5" tint="0.79998168889431442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5"/>
      </left>
      <right/>
      <top/>
      <bottom/>
      <diagonal/>
    </border>
    <border>
      <left/>
      <right/>
      <top style="thin">
        <color theme="1"/>
      </top>
      <bottom/>
      <diagonal/>
    </border>
    <border>
      <left style="thin">
        <color theme="5"/>
      </left>
      <right/>
      <top style="thin">
        <color theme="1"/>
      </top>
      <bottom/>
      <diagonal/>
    </border>
    <border>
      <left/>
      <right/>
      <top style="thin">
        <color theme="5"/>
      </top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 style="thin">
        <color theme="5"/>
      </right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5" fillId="2" borderId="0"/>
    <xf numFmtId="0" fontId="6" fillId="0" borderId="0"/>
    <xf numFmtId="166" fontId="6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right" indent="1"/>
    </xf>
    <xf numFmtId="0" fontId="4" fillId="0" borderId="2" xfId="0" applyFont="1" applyBorder="1" applyAlignment="1">
      <alignment horizontal="right" indent="1"/>
    </xf>
    <xf numFmtId="165" fontId="0" fillId="0" borderId="3" xfId="1" applyNumberFormat="1" applyFont="1" applyBorder="1"/>
    <xf numFmtId="0" fontId="3" fillId="0" borderId="4" xfId="0" applyFont="1" applyBorder="1" applyAlignment="1">
      <alignment horizontal="right" indent="1"/>
    </xf>
    <xf numFmtId="0" fontId="3" fillId="0" borderId="5" xfId="0" applyFont="1" applyBorder="1" applyAlignment="1">
      <alignment horizontal="right" indent="1"/>
    </xf>
    <xf numFmtId="0" fontId="3" fillId="0" borderId="6" xfId="0" applyFont="1" applyBorder="1" applyAlignment="1">
      <alignment horizontal="right" indent="1"/>
    </xf>
    <xf numFmtId="0" fontId="4" fillId="0" borderId="7" xfId="0" applyFont="1" applyBorder="1" applyAlignment="1">
      <alignment horizontal="right" indent="1"/>
    </xf>
    <xf numFmtId="0" fontId="4" fillId="0" borderId="8" xfId="0" applyFont="1" applyBorder="1" applyAlignment="1">
      <alignment horizontal="right" indent="1"/>
    </xf>
    <xf numFmtId="165" fontId="0" fillId="0" borderId="9" xfId="1" applyNumberFormat="1" applyFont="1" applyBorder="1"/>
    <xf numFmtId="0" fontId="2" fillId="0" borderId="0" xfId="2" applyFont="1" applyFill="1"/>
    <xf numFmtId="0" fontId="7" fillId="0" borderId="0" xfId="3" applyFont="1"/>
    <xf numFmtId="0" fontId="8" fillId="0" borderId="0" xfId="2" applyFont="1" applyFill="1"/>
    <xf numFmtId="0" fontId="8" fillId="0" borderId="0" xfId="2" applyFont="1" applyFill="1" applyAlignment="1">
      <alignment horizontal="center"/>
    </xf>
    <xf numFmtId="0" fontId="8" fillId="0" borderId="0" xfId="3" applyFont="1"/>
    <xf numFmtId="0" fontId="9" fillId="0" borderId="0" xfId="3" applyFont="1"/>
    <xf numFmtId="0" fontId="9" fillId="0" borderId="0" xfId="3" applyFont="1" applyAlignment="1">
      <alignment horizontal="center"/>
    </xf>
    <xf numFmtId="0" fontId="8" fillId="3" borderId="0" xfId="3" applyFont="1" applyFill="1" applyAlignment="1">
      <alignment horizontal="left" indent="1"/>
    </xf>
    <xf numFmtId="0" fontId="8" fillId="3" borderId="10" xfId="3" applyFont="1" applyFill="1" applyBorder="1" applyAlignment="1">
      <alignment horizontal="right" indent="2"/>
    </xf>
    <xf numFmtId="0" fontId="9" fillId="4" borderId="11" xfId="3" applyFont="1" applyFill="1" applyBorder="1" applyAlignment="1">
      <alignment horizontal="left" indent="1"/>
    </xf>
    <xf numFmtId="0" fontId="9" fillId="4" borderId="12" xfId="3" applyFont="1" applyFill="1" applyBorder="1" applyAlignment="1">
      <alignment horizontal="right" indent="1"/>
    </xf>
    <xf numFmtId="165" fontId="9" fillId="4" borderId="12" xfId="4" applyNumberFormat="1" applyFont="1" applyFill="1" applyBorder="1" applyAlignment="1">
      <alignment horizontal="right" indent="1"/>
    </xf>
    <xf numFmtId="0" fontId="9" fillId="0" borderId="13" xfId="3" applyFont="1" applyBorder="1" applyAlignment="1">
      <alignment horizontal="left" indent="1"/>
    </xf>
    <xf numFmtId="0" fontId="9" fillId="0" borderId="14" xfId="3" applyFont="1" applyBorder="1" applyAlignment="1">
      <alignment horizontal="right" indent="1"/>
    </xf>
    <xf numFmtId="165" fontId="9" fillId="0" borderId="14" xfId="4" applyNumberFormat="1" applyFont="1" applyBorder="1" applyAlignment="1">
      <alignment horizontal="right" indent="1"/>
    </xf>
    <xf numFmtId="0" fontId="9" fillId="4" borderId="13" xfId="3" applyFont="1" applyFill="1" applyBorder="1" applyAlignment="1">
      <alignment horizontal="left" indent="1"/>
    </xf>
    <xf numFmtId="0" fontId="9" fillId="4" borderId="14" xfId="3" applyFont="1" applyFill="1" applyBorder="1" applyAlignment="1">
      <alignment horizontal="right" indent="1"/>
    </xf>
    <xf numFmtId="165" fontId="9" fillId="4" borderId="14" xfId="4" applyNumberFormat="1" applyFont="1" applyFill="1" applyBorder="1" applyAlignment="1">
      <alignment horizontal="right" indent="1"/>
    </xf>
    <xf numFmtId="0" fontId="6" fillId="0" borderId="0" xfId="3"/>
    <xf numFmtId="0" fontId="6" fillId="0" borderId="15" xfId="3" applyBorder="1"/>
    <xf numFmtId="0" fontId="7" fillId="0" borderId="0" xfId="3" applyFont="1" applyAlignment="1">
      <alignment horizontal="center"/>
    </xf>
    <xf numFmtId="9" fontId="9" fillId="4" borderId="12" xfId="5" applyFont="1" applyFill="1" applyBorder="1" applyAlignment="1">
      <alignment horizontal="right" indent="1"/>
    </xf>
    <xf numFmtId="9" fontId="9" fillId="0" borderId="14" xfId="5" applyFont="1" applyBorder="1" applyAlignment="1">
      <alignment horizontal="right" indent="1"/>
    </xf>
    <xf numFmtId="9" fontId="9" fillId="4" borderId="14" xfId="5" applyFont="1" applyFill="1" applyBorder="1" applyAlignment="1">
      <alignment horizontal="right" indent="1"/>
    </xf>
    <xf numFmtId="0" fontId="8" fillId="3" borderId="0" xfId="3" applyFont="1" applyFill="1" applyAlignment="1">
      <alignment horizontal="right" wrapText="1" indent="2"/>
    </xf>
  </cellXfs>
  <cellStyles count="6">
    <cellStyle name="Currency" xfId="1" builtinId="4"/>
    <cellStyle name="Euro" xfId="4" xr:uid="{790BDC35-18F2-4EA7-B1FA-373837334C6D}"/>
    <cellStyle name="Normal" xfId="0" builtinId="0"/>
    <cellStyle name="Normal 2" xfId="3" xr:uid="{8DC64D72-0105-486F-B003-F9A022EE28E7}"/>
    <cellStyle name="Percent" xfId="5" builtinId="5"/>
    <cellStyle name="Titel" xfId="2" xr:uid="{D02D1D4D-7E76-45D9-9742-F7CBEB9190AE}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family val="2"/>
        <scheme val="none"/>
      </font>
      <alignment horizontal="right" vertical="bottom" textRotation="0" wrapText="0" indent="1" justifyLastLine="0" shrinkToFit="0" readingOrder="0"/>
      <border diagonalUp="0" diagonalDown="0">
        <left style="thin">
          <color theme="5"/>
        </left>
        <right/>
        <top style="thin">
          <color theme="5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family val="2"/>
        <scheme val="none"/>
      </font>
      <numFmt numFmtId="165" formatCode="&quot;$&quot;#,##0.00"/>
      <alignment horizontal="right" vertical="bottom" textRotation="0" wrapText="0" indent="1" justifyLastLine="0" shrinkToFit="0" readingOrder="0"/>
      <border diagonalUp="0" diagonalDown="0">
        <left style="thin">
          <color theme="5"/>
        </left>
        <right/>
        <top style="thin">
          <color theme="5"/>
        </top>
        <bottom/>
        <vertical/>
        <horizontal/>
      </border>
    </dxf>
    <dxf>
      <border diagonalUp="0" diagonalDown="0" outline="0">
        <left/>
        <right style="thin">
          <color theme="5"/>
        </right>
        <top/>
        <bottom/>
      </border>
    </dxf>
    <dxf>
      <numFmt numFmtId="165" formatCode="&quot;$&quot;#,##0.00"/>
      <border outline="0">
        <right style="thin">
          <color theme="5"/>
        </right>
      </border>
    </dxf>
    <dxf>
      <border diagonalUp="0" diagonalDown="0" outline="0">
        <left/>
        <right style="thin">
          <color theme="5"/>
        </right>
        <top/>
        <bottom/>
      </border>
    </dxf>
    <dxf>
      <border outline="0">
        <right style="thin">
          <color theme="5"/>
        </right>
      </border>
    </dxf>
    <dxf>
      <border outline="0">
        <left style="thin">
          <color theme="5"/>
        </left>
        <right style="thin">
          <color theme="5"/>
        </right>
        <top style="thin">
          <color indexed="64"/>
        </top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family val="2"/>
        <scheme val="none"/>
      </font>
      <fill>
        <patternFill patternType="solid">
          <fgColor indexed="64"/>
          <bgColor rgb="FFFFC000"/>
        </patternFill>
      </fill>
      <alignment horizontal="right" vertical="bottom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5" formatCode="&quot;$&quot;#,##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orbel"/>
        <family val="2"/>
        <scheme val="none"/>
      </font>
      <alignment horizontal="right" vertical="bottom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orbel"/>
        <family val="2"/>
        <scheme val="none"/>
      </font>
      <alignment horizontal="right" vertical="bottom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orbel"/>
        <family val="2"/>
        <scheme val="none"/>
      </font>
      <alignment horizontal="right" vertical="bottom" textRotation="0" wrapText="0" indent="1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orbel"/>
        <family val="2"/>
        <scheme val="none"/>
      </font>
      <alignment horizontal="right" vertical="bottom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rojekte\Excel%202024\Excel2024_HB_Examples\EX24_HB_Chap15_Referencefunctions.xlsx" TargetMode="External"/><Relationship Id="rId1" Type="http://schemas.openxmlformats.org/officeDocument/2006/relationships/externalLinkPath" Target="EX24_HB_Chap15_Referencefunction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LINONE\Projekte\BEISPIEL\EXCEL\GRBUCH\Map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ILTER"/>
      <sheetName val="SORT"/>
      <sheetName val="UNIQUE"/>
      <sheetName val="HLOOKUP"/>
      <sheetName val="VLOOKUP"/>
      <sheetName val="XLOOKUP"/>
      <sheetName val="INDEX"/>
      <sheetName val="OPTION"/>
      <sheetName val="MATCH"/>
      <sheetName val="EXPAND"/>
      <sheetName val="Stacking"/>
      <sheetName val="Wrapping"/>
      <sheetName val="Choose"/>
      <sheetName val="Array_to_vector"/>
      <sheetName val="TAKE_DROP"/>
      <sheetName val="Group"/>
      <sheetName val="PIVOTBY"/>
      <sheetName val="Image"/>
    </sheetNames>
    <sheetDataSet>
      <sheetData sheetId="0" refreshError="1"/>
      <sheetData sheetId="1" refreshError="1"/>
      <sheetData sheetId="2" refreshError="1"/>
      <sheetData sheetId="3">
        <row r="3">
          <cell r="A3" t="str">
            <v>Rooms</v>
          </cell>
          <cell r="B3">
            <v>1</v>
          </cell>
          <cell r="C3">
            <v>2</v>
          </cell>
          <cell r="D3">
            <v>3</v>
          </cell>
          <cell r="E3">
            <v>4</v>
          </cell>
          <cell r="F3">
            <v>5</v>
          </cell>
        </row>
        <row r="4">
          <cell r="A4" t="str">
            <v>Rent</v>
          </cell>
          <cell r="B4">
            <v>300</v>
          </cell>
          <cell r="C4">
            <v>600</v>
          </cell>
          <cell r="D4">
            <v>800</v>
          </cell>
          <cell r="E4">
            <v>1100</v>
          </cell>
          <cell r="F4">
            <v>1400</v>
          </cell>
        </row>
        <row r="5">
          <cell r="A5" t="str">
            <v>Extra charges</v>
          </cell>
          <cell r="B5">
            <v>80</v>
          </cell>
          <cell r="C5">
            <v>150</v>
          </cell>
          <cell r="D5">
            <v>200</v>
          </cell>
          <cell r="E5">
            <v>220</v>
          </cell>
          <cell r="F5">
            <v>240</v>
          </cell>
        </row>
        <row r="6">
          <cell r="A6" t="str">
            <v>Sq ft</v>
          </cell>
          <cell r="B6">
            <v>470</v>
          </cell>
          <cell r="C6">
            <v>846</v>
          </cell>
          <cell r="D6">
            <v>1297.2</v>
          </cell>
          <cell r="E6">
            <v>1710.8</v>
          </cell>
          <cell r="F6">
            <v>2368.8000000000002</v>
          </cell>
        </row>
      </sheetData>
      <sheetData sheetId="4">
        <row r="7">
          <cell r="A7">
            <v>1</v>
          </cell>
          <cell r="B7">
            <v>1.1161000000000001</v>
          </cell>
        </row>
        <row r="8">
          <cell r="A8">
            <v>10</v>
          </cell>
          <cell r="B8">
            <v>11.161000000000001</v>
          </cell>
        </row>
        <row r="9">
          <cell r="A9">
            <v>20</v>
          </cell>
          <cell r="B9">
            <v>22.322000000000003</v>
          </cell>
        </row>
        <row r="10">
          <cell r="A10">
            <v>50</v>
          </cell>
          <cell r="B10">
            <v>55.805000000000007</v>
          </cell>
        </row>
        <row r="11">
          <cell r="A11">
            <v>100</v>
          </cell>
          <cell r="B11">
            <v>111.61000000000001</v>
          </cell>
        </row>
        <row r="12">
          <cell r="A12">
            <v>200</v>
          </cell>
          <cell r="B12">
            <v>223.22000000000003</v>
          </cell>
        </row>
        <row r="13">
          <cell r="A13">
            <v>500</v>
          </cell>
          <cell r="B13">
            <v>558.05000000000007</v>
          </cell>
        </row>
        <row r="14">
          <cell r="A14">
            <v>1000</v>
          </cell>
          <cell r="B14">
            <v>1116.1000000000001</v>
          </cell>
        </row>
      </sheetData>
      <sheetData sheetId="5" refreshError="1"/>
      <sheetData sheetId="6">
        <row r="4">
          <cell r="B4">
            <v>1600000</v>
          </cell>
          <cell r="C4">
            <v>2100000</v>
          </cell>
          <cell r="D4">
            <v>100000</v>
          </cell>
          <cell r="E4">
            <v>2800000</v>
          </cell>
        </row>
        <row r="5">
          <cell r="B5">
            <v>2900000</v>
          </cell>
          <cell r="C5">
            <v>1400000</v>
          </cell>
          <cell r="D5">
            <v>400000</v>
          </cell>
          <cell r="E5">
            <v>1900000</v>
          </cell>
        </row>
        <row r="6">
          <cell r="B6">
            <v>800000</v>
          </cell>
          <cell r="C6">
            <v>800000</v>
          </cell>
          <cell r="D6">
            <v>2100000</v>
          </cell>
          <cell r="E6">
            <v>1300000</v>
          </cell>
        </row>
        <row r="7">
          <cell r="B7">
            <v>100000</v>
          </cell>
          <cell r="C7">
            <v>1600000</v>
          </cell>
          <cell r="D7">
            <v>1400000</v>
          </cell>
          <cell r="E7">
            <v>500000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ter 1"/>
      <sheetName val="Filter 2"/>
      <sheetName val="Kriterienbereich"/>
      <sheetName val="Teilergebnis gefiltert"/>
      <sheetName val="Weinlager (2)"/>
    </sheetNames>
    <sheetDataSet>
      <sheetData sheetId="0"/>
      <sheetData sheetId="1"/>
      <sheetData sheetId="2"/>
      <sheetData sheetId="3"/>
      <sheetData sheetId="4">
        <row r="3">
          <cell r="B3" t="str">
            <v>Land</v>
          </cell>
          <cell r="C3" t="str">
            <v>Farbe</v>
          </cell>
        </row>
        <row r="4">
          <cell r="B4" t="str">
            <v>Italien</v>
          </cell>
          <cell r="C4" t="str">
            <v>rot</v>
          </cell>
        </row>
        <row r="9">
          <cell r="A9" t="str">
            <v>Ravello</v>
          </cell>
          <cell r="B9" t="str">
            <v>Italien</v>
          </cell>
          <cell r="D9" t="str">
            <v>rosé</v>
          </cell>
          <cell r="E9">
            <v>1993</v>
          </cell>
          <cell r="I9">
            <v>1180</v>
          </cell>
        </row>
        <row r="10">
          <cell r="A10" t="str">
            <v>Ortenau</v>
          </cell>
          <cell r="B10" t="str">
            <v>Deutschland</v>
          </cell>
          <cell r="D10" t="str">
            <v>rot</v>
          </cell>
          <cell r="E10">
            <v>1993</v>
          </cell>
          <cell r="I10">
            <v>1360</v>
          </cell>
        </row>
        <row r="11">
          <cell r="A11" t="str">
            <v>Médoc</v>
          </cell>
          <cell r="B11" t="str">
            <v>Frankreich</v>
          </cell>
          <cell r="D11" t="str">
            <v>rot</v>
          </cell>
          <cell r="E11">
            <v>1993</v>
          </cell>
          <cell r="I11">
            <v>1500</v>
          </cell>
        </row>
        <row r="12">
          <cell r="A12" t="str">
            <v>Beaujolais</v>
          </cell>
          <cell r="B12" t="str">
            <v>Frankreich</v>
          </cell>
          <cell r="D12" t="str">
            <v>rot</v>
          </cell>
          <cell r="E12">
            <v>1993</v>
          </cell>
          <cell r="I12">
            <v>800</v>
          </cell>
        </row>
        <row r="13">
          <cell r="A13" t="str">
            <v>Freisa</v>
          </cell>
          <cell r="B13" t="str">
            <v>Italien</v>
          </cell>
          <cell r="D13" t="str">
            <v>rot</v>
          </cell>
          <cell r="E13">
            <v>1993</v>
          </cell>
          <cell r="I13">
            <v>468</v>
          </cell>
        </row>
        <row r="14">
          <cell r="A14" t="str">
            <v>Grignolino</v>
          </cell>
          <cell r="B14" t="str">
            <v>Italien</v>
          </cell>
          <cell r="D14" t="str">
            <v>rot</v>
          </cell>
          <cell r="E14">
            <v>1993</v>
          </cell>
          <cell r="I14">
            <v>966</v>
          </cell>
        </row>
        <row r="15">
          <cell r="A15" t="str">
            <v>Barolo</v>
          </cell>
          <cell r="B15" t="str">
            <v>Italien</v>
          </cell>
          <cell r="D15" t="str">
            <v>rot</v>
          </cell>
          <cell r="E15">
            <v>1993</v>
          </cell>
          <cell r="I15">
            <v>1140</v>
          </cell>
        </row>
        <row r="16">
          <cell r="A16" t="str">
            <v>Chianti</v>
          </cell>
          <cell r="B16" t="str">
            <v>Italien</v>
          </cell>
          <cell r="D16" t="str">
            <v>rot</v>
          </cell>
          <cell r="E16">
            <v>1993</v>
          </cell>
          <cell r="I16">
            <v>600</v>
          </cell>
        </row>
        <row r="17">
          <cell r="A17" t="str">
            <v>Brolio</v>
          </cell>
          <cell r="B17" t="str">
            <v>Italien</v>
          </cell>
          <cell r="D17" t="str">
            <v>rot</v>
          </cell>
          <cell r="E17">
            <v>1993</v>
          </cell>
          <cell r="I17">
            <v>1081</v>
          </cell>
        </row>
        <row r="18">
          <cell r="A18" t="str">
            <v>Valpolicella</v>
          </cell>
          <cell r="B18" t="str">
            <v>Italien</v>
          </cell>
          <cell r="D18" t="str">
            <v>rot</v>
          </cell>
          <cell r="E18">
            <v>1993</v>
          </cell>
          <cell r="I18">
            <v>1740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E905F21-CBD2-48AA-8BD8-49EE89E6F7B4}" name="Table1" displayName="Table1" ref="A3:D12" totalsRowShown="0" headerRowDxfId="15" headerRowBorderDxfId="14" tableBorderDxfId="13" totalsRowBorderDxfId="12">
  <autoFilter ref="A3:D12" xr:uid="{7E905F21-CBD2-48AA-8BD8-49EE89E6F7B4}"/>
  <tableColumns count="4">
    <tableColumn id="1" xr3:uid="{0F87A587-5932-467C-A49E-9E970E23D4B4}" name="Column1" dataDxfId="11"/>
    <tableColumn id="2" xr3:uid="{142774BC-F2DE-429C-B5C0-760C2C487678}" name="Description" dataDxfId="10"/>
    <tableColumn id="3" xr3:uid="{0C370EBA-4641-421B-9CA4-C5EAC839C10E}" name="Category" dataDxfId="9"/>
    <tableColumn id="4" xr3:uid="{94BE50D6-B52E-4E07-B1C0-F771423A59E9}" name="Revenue" dataDxfId="8" dataCellStyle="Currency"/>
  </tableColumns>
  <tableStyleInfo name="TableStyleLight1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71320F4-656E-4A37-B308-D5BB2B5086AB}" name="WineStorage4" displayName="WineStorage4" ref="A3:H24" totalsRowCount="1" headerRowDxfId="7" tableBorderDxfId="6">
  <autoFilter ref="A3:H23" xr:uid="{5C4D07BA-7C29-413B-9EDC-9751ECADB9A1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78C8A6A5-0CB8-4116-9CE9-549FE063F63A}" name="Name" totalsRowLabel="Total"/>
    <tableColumn id="4" xr3:uid="{5404C476-F83B-44C3-A276-EA643F1E281E}" name="Color"/>
    <tableColumn id="5" xr3:uid="{07F72F27-E64C-4584-98D8-A721FBF998B6}" name="Vintage"/>
    <tableColumn id="6" xr3:uid="{6EB4614D-E09F-4C98-A668-90A6A94A0FA1}" name="Inventory"/>
    <tableColumn id="7" xr3:uid="{4DA70CFC-EF72-47F5-9E02-AFB88386D2B8}" name="Minimum stock" dataDxfId="5" totalsRowDxfId="4"/>
    <tableColumn id="8" xr3:uid="{9F1AC321-ACD2-41C5-A92A-C08C6BE95F09}" name="Price" dataDxfId="3" totalsRowDxfId="2"/>
    <tableColumn id="9" xr3:uid="{956337FF-ECFF-476C-A87C-FE636B42D27A}" name="Value of inventory" dataDxfId="1" dataCellStyle="Euro">
      <calculatedColumnFormula>WineStorage4[[#This Row],[Inventory]]*WineStorage4[[#This Row],[Price]]</calculatedColumnFormula>
    </tableColumn>
    <tableColumn id="10" xr3:uid="{4FAEB64B-3495-4A58-A265-E267A30BC8F1}" name="Percentage of Minimum Stock" dataDxfId="0" dataCellStyle="Percent">
      <calculatedColumnFormula>WineStorage4[[#This Row],[Inventory]]/WineStorage4[[#This Row],[Minimum stock]]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53036-EA55-45DD-8AA9-E3C6FDCF1E96}">
  <dimension ref="A1:D12"/>
  <sheetViews>
    <sheetView workbookViewId="0">
      <selection activeCell="G16" sqref="G16"/>
    </sheetView>
  </sheetViews>
  <sheetFormatPr defaultColWidth="10.90625" defaultRowHeight="14.5" x14ac:dyDescent="0.35"/>
  <cols>
    <col min="2" max="2" width="17.90625" customWidth="1"/>
    <col min="3" max="3" width="14.7265625" bestFit="1" customWidth="1"/>
    <col min="4" max="4" width="12.54296875" bestFit="1" customWidth="1"/>
    <col min="5" max="5" width="6.81640625" customWidth="1"/>
  </cols>
  <sheetData>
    <row r="1" spans="1:4" ht="18.5" x14ac:dyDescent="0.45">
      <c r="A1" s="1" t="s">
        <v>0</v>
      </c>
    </row>
    <row r="3" spans="1:4" ht="15.5" x14ac:dyDescent="0.35">
      <c r="A3" s="5" t="s">
        <v>16</v>
      </c>
      <c r="B3" s="6" t="s">
        <v>1</v>
      </c>
      <c r="C3" s="6" t="s">
        <v>2</v>
      </c>
      <c r="D3" s="7" t="s">
        <v>3</v>
      </c>
    </row>
    <row r="4" spans="1:4" ht="15.5" x14ac:dyDescent="0.35">
      <c r="A4" s="3">
        <v>5222</v>
      </c>
      <c r="B4" s="2" t="s">
        <v>12</v>
      </c>
      <c r="C4" s="2" t="s">
        <v>6</v>
      </c>
      <c r="D4" s="4">
        <v>80000</v>
      </c>
    </row>
    <row r="5" spans="1:4" ht="15.5" x14ac:dyDescent="0.35">
      <c r="A5" s="3">
        <v>5556</v>
      </c>
      <c r="B5" s="2" t="s">
        <v>5</v>
      </c>
      <c r="C5" s="2" t="s">
        <v>6</v>
      </c>
      <c r="D5" s="4">
        <v>100000</v>
      </c>
    </row>
    <row r="6" spans="1:4" ht="15.5" x14ac:dyDescent="0.35">
      <c r="A6" s="3">
        <v>5667</v>
      </c>
      <c r="B6" s="2" t="s">
        <v>11</v>
      </c>
      <c r="C6" s="2" t="s">
        <v>8</v>
      </c>
      <c r="D6" s="4">
        <v>60000</v>
      </c>
    </row>
    <row r="7" spans="1:4" ht="15.5" x14ac:dyDescent="0.35">
      <c r="A7" s="3">
        <v>6578</v>
      </c>
      <c r="B7" s="2" t="s">
        <v>15</v>
      </c>
      <c r="C7" s="2" t="s">
        <v>4</v>
      </c>
      <c r="D7" s="4">
        <v>99000</v>
      </c>
    </row>
    <row r="8" spans="1:4" ht="15.5" x14ac:dyDescent="0.35">
      <c r="A8" s="3">
        <v>6666</v>
      </c>
      <c r="B8" s="2" t="s">
        <v>10</v>
      </c>
      <c r="C8" s="2" t="s">
        <v>6</v>
      </c>
      <c r="D8" s="4">
        <v>70000</v>
      </c>
    </row>
    <row r="9" spans="1:4" ht="15.5" x14ac:dyDescent="0.35">
      <c r="A9" s="3">
        <v>7777</v>
      </c>
      <c r="B9" s="2" t="s">
        <v>13</v>
      </c>
      <c r="C9" s="2" t="s">
        <v>4</v>
      </c>
      <c r="D9" s="4">
        <v>120000</v>
      </c>
    </row>
    <row r="10" spans="1:4" ht="15.5" x14ac:dyDescent="0.35">
      <c r="A10" s="3">
        <v>8443</v>
      </c>
      <c r="B10" s="2" t="s">
        <v>14</v>
      </c>
      <c r="C10" s="2" t="s">
        <v>4</v>
      </c>
      <c r="D10" s="4">
        <v>88000</v>
      </c>
    </row>
    <row r="11" spans="1:4" ht="15.5" x14ac:dyDescent="0.35">
      <c r="A11" s="3">
        <v>8444</v>
      </c>
      <c r="B11" s="2" t="s">
        <v>7</v>
      </c>
      <c r="C11" s="2" t="s">
        <v>8</v>
      </c>
      <c r="D11" s="4">
        <v>99000</v>
      </c>
    </row>
    <row r="12" spans="1:4" ht="15.5" x14ac:dyDescent="0.35">
      <c r="A12" s="8">
        <v>8666</v>
      </c>
      <c r="B12" s="9" t="s">
        <v>9</v>
      </c>
      <c r="C12" s="9" t="s">
        <v>6</v>
      </c>
      <c r="D12" s="10">
        <v>110000</v>
      </c>
    </row>
  </sheetData>
  <sortState xmlns:xlrd2="http://schemas.microsoft.com/office/spreadsheetml/2017/richdata2" ref="A4:D12">
    <sortCondition ref="A4:A12"/>
  </sortState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458BE-8C57-4C34-BE34-271440BE2E24}">
  <dimension ref="A1:H25"/>
  <sheetViews>
    <sheetView tabSelected="1" topLeftCell="A3" workbookViewId="0">
      <selection activeCell="J12" sqref="J12"/>
    </sheetView>
  </sheetViews>
  <sheetFormatPr defaultColWidth="14.36328125" defaultRowHeight="13.5" x14ac:dyDescent="0.3"/>
  <cols>
    <col min="1" max="1" width="16.81640625" style="12" bestFit="1" customWidth="1"/>
    <col min="2" max="2" width="8.08984375" style="12" bestFit="1" customWidth="1"/>
    <col min="3" max="3" width="10.453125" style="12" bestFit="1" customWidth="1"/>
    <col min="4" max="4" width="12.1796875" style="12" bestFit="1" customWidth="1"/>
    <col min="5" max="5" width="17.7265625" style="12" bestFit="1" customWidth="1"/>
    <col min="6" max="6" width="7.81640625" style="31" bestFit="1" customWidth="1"/>
    <col min="7" max="7" width="15.36328125" style="12" customWidth="1"/>
    <col min="8" max="8" width="16.36328125" style="12" customWidth="1"/>
    <col min="9" max="16384" width="14.36328125" style="12"/>
  </cols>
  <sheetData>
    <row r="1" spans="1:8" ht="18.5" x14ac:dyDescent="0.45">
      <c r="A1" s="11" t="s">
        <v>17</v>
      </c>
      <c r="B1" s="13"/>
      <c r="C1" s="13"/>
      <c r="D1" s="13"/>
      <c r="E1" s="13"/>
      <c r="F1" s="14"/>
    </row>
    <row r="2" spans="1:8" ht="15.5" x14ac:dyDescent="0.35">
      <c r="A2" s="15"/>
      <c r="B2" s="16"/>
      <c r="C2" s="16"/>
      <c r="D2" s="16"/>
      <c r="E2" s="16"/>
      <c r="F2" s="17"/>
    </row>
    <row r="3" spans="1:8" ht="30" customHeight="1" x14ac:dyDescent="0.35">
      <c r="A3" s="18" t="s">
        <v>18</v>
      </c>
      <c r="B3" s="19" t="s">
        <v>19</v>
      </c>
      <c r="C3" s="19" t="s">
        <v>20</v>
      </c>
      <c r="D3" s="19" t="s">
        <v>21</v>
      </c>
      <c r="E3" s="19" t="s">
        <v>22</v>
      </c>
      <c r="F3" s="19" t="s">
        <v>23</v>
      </c>
      <c r="G3" s="35" t="s">
        <v>48</v>
      </c>
      <c r="H3" s="35" t="s">
        <v>49</v>
      </c>
    </row>
    <row r="4" spans="1:8" ht="15.5" x14ac:dyDescent="0.35">
      <c r="A4" s="20" t="s">
        <v>24</v>
      </c>
      <c r="B4" s="21" t="s">
        <v>25</v>
      </c>
      <c r="C4" s="21">
        <v>2019</v>
      </c>
      <c r="D4" s="21">
        <v>340</v>
      </c>
      <c r="E4" s="21">
        <v>300</v>
      </c>
      <c r="F4" s="22">
        <v>4</v>
      </c>
      <c r="G4" s="22">
        <f>WineStorage4[[#This Row],[Inventory]]*WineStorage4[[#This Row],[Price]]</f>
        <v>1360</v>
      </c>
      <c r="H4" s="32">
        <f>WineStorage4[[#This Row],[Inventory]]/WineStorage4[[#This Row],[Minimum stock]]</f>
        <v>1.1333333333333333</v>
      </c>
    </row>
    <row r="5" spans="1:8" ht="15.5" x14ac:dyDescent="0.35">
      <c r="A5" s="23" t="s">
        <v>26</v>
      </c>
      <c r="B5" s="24" t="s">
        <v>27</v>
      </c>
      <c r="C5" s="24">
        <v>2020</v>
      </c>
      <c r="D5" s="24">
        <v>340</v>
      </c>
      <c r="E5" s="24">
        <v>300</v>
      </c>
      <c r="F5" s="25">
        <v>4</v>
      </c>
      <c r="G5" s="25">
        <f>WineStorage4[[#This Row],[Inventory]]*WineStorage4[[#This Row],[Price]]</f>
        <v>1360</v>
      </c>
      <c r="H5" s="33">
        <f>WineStorage4[[#This Row],[Inventory]]/WineStorage4[[#This Row],[Minimum stock]]</f>
        <v>1.1333333333333333</v>
      </c>
    </row>
    <row r="6" spans="1:8" ht="15.5" x14ac:dyDescent="0.35">
      <c r="A6" s="26" t="s">
        <v>28</v>
      </c>
      <c r="B6" s="27" t="s">
        <v>27</v>
      </c>
      <c r="C6" s="27">
        <v>2020</v>
      </c>
      <c r="D6" s="27">
        <v>300</v>
      </c>
      <c r="E6" s="27">
        <v>250</v>
      </c>
      <c r="F6" s="28">
        <v>5</v>
      </c>
      <c r="G6" s="28">
        <f>WineStorage4[[#This Row],[Inventory]]*WineStorage4[[#This Row],[Price]]</f>
        <v>1500</v>
      </c>
      <c r="H6" s="34">
        <f>WineStorage4[[#This Row],[Inventory]]/WineStorage4[[#This Row],[Minimum stock]]</f>
        <v>1.2</v>
      </c>
    </row>
    <row r="7" spans="1:8" ht="15.5" x14ac:dyDescent="0.35">
      <c r="A7" s="23" t="s">
        <v>29</v>
      </c>
      <c r="B7" s="24" t="s">
        <v>25</v>
      </c>
      <c r="C7" s="24">
        <v>2019</v>
      </c>
      <c r="D7" s="24">
        <v>300</v>
      </c>
      <c r="E7" s="24">
        <v>250</v>
      </c>
      <c r="F7" s="25">
        <v>5</v>
      </c>
      <c r="G7" s="25">
        <f>WineStorage4[[#This Row],[Inventory]]*WineStorage4[[#This Row],[Price]]</f>
        <v>1500</v>
      </c>
      <c r="H7" s="33">
        <f>WineStorage4[[#This Row],[Inventory]]/WineStorage4[[#This Row],[Minimum stock]]</f>
        <v>1.2</v>
      </c>
    </row>
    <row r="8" spans="1:8" ht="15.5" x14ac:dyDescent="0.35">
      <c r="A8" s="26" t="s">
        <v>31</v>
      </c>
      <c r="B8" s="27" t="s">
        <v>25</v>
      </c>
      <c r="C8" s="27">
        <v>2019</v>
      </c>
      <c r="D8" s="27">
        <v>300</v>
      </c>
      <c r="E8" s="27">
        <v>200</v>
      </c>
      <c r="F8" s="28">
        <v>3.8</v>
      </c>
      <c r="G8" s="28">
        <f>WineStorage4[[#This Row],[Inventory]]*WineStorage4[[#This Row],[Price]]</f>
        <v>1140</v>
      </c>
      <c r="H8" s="34">
        <f>WineStorage4[[#This Row],[Inventory]]/WineStorage4[[#This Row],[Minimum stock]]</f>
        <v>1.5</v>
      </c>
    </row>
    <row r="9" spans="1:8" ht="15.5" x14ac:dyDescent="0.35">
      <c r="A9" s="23" t="s">
        <v>32</v>
      </c>
      <c r="B9" s="24" t="s">
        <v>25</v>
      </c>
      <c r="C9" s="24">
        <v>2019</v>
      </c>
      <c r="D9" s="24">
        <v>300</v>
      </c>
      <c r="E9" s="24">
        <v>250</v>
      </c>
      <c r="F9" s="25">
        <v>5.8</v>
      </c>
      <c r="G9" s="25">
        <f>WineStorage4[[#This Row],[Inventory]]*WineStorage4[[#This Row],[Price]]</f>
        <v>1740</v>
      </c>
      <c r="H9" s="33">
        <f>WineStorage4[[#This Row],[Inventory]]/WineStorage4[[#This Row],[Minimum stock]]</f>
        <v>1.2</v>
      </c>
    </row>
    <row r="10" spans="1:8" ht="15.5" x14ac:dyDescent="0.35">
      <c r="A10" s="26" t="s">
        <v>30</v>
      </c>
      <c r="B10" s="27" t="s">
        <v>27</v>
      </c>
      <c r="C10" s="27">
        <v>2020</v>
      </c>
      <c r="D10" s="27">
        <v>260</v>
      </c>
      <c r="E10" s="27">
        <v>200</v>
      </c>
      <c r="F10" s="28">
        <v>4.5999999999999996</v>
      </c>
      <c r="G10" s="28">
        <f>WineStorage4[[#This Row],[Inventory]]*WineStorage4[[#This Row],[Price]]</f>
        <v>1196</v>
      </c>
      <c r="H10" s="34">
        <f>WineStorage4[[#This Row],[Inventory]]/WineStorage4[[#This Row],[Minimum stock]]</f>
        <v>1.3</v>
      </c>
    </row>
    <row r="11" spans="1:8" ht="15.5" x14ac:dyDescent="0.35">
      <c r="A11" s="23" t="s">
        <v>33</v>
      </c>
      <c r="B11" s="24" t="s">
        <v>27</v>
      </c>
      <c r="C11" s="24">
        <v>2020</v>
      </c>
      <c r="D11" s="24">
        <v>230</v>
      </c>
      <c r="E11" s="24">
        <v>200</v>
      </c>
      <c r="F11" s="25">
        <v>3</v>
      </c>
      <c r="G11" s="25">
        <f>WineStorage4[[#This Row],[Inventory]]*WineStorage4[[#This Row],[Price]]</f>
        <v>690</v>
      </c>
      <c r="H11" s="33">
        <f>WineStorage4[[#This Row],[Inventory]]/WineStorage4[[#This Row],[Minimum stock]]</f>
        <v>1.1499999999999999</v>
      </c>
    </row>
    <row r="12" spans="1:8" ht="15.5" x14ac:dyDescent="0.35">
      <c r="A12" s="26" t="s">
        <v>34</v>
      </c>
      <c r="B12" s="27" t="s">
        <v>27</v>
      </c>
      <c r="C12" s="27">
        <v>2020</v>
      </c>
      <c r="D12" s="27">
        <v>230</v>
      </c>
      <c r="E12" s="27">
        <v>170</v>
      </c>
      <c r="F12" s="28">
        <v>5.3</v>
      </c>
      <c r="G12" s="28">
        <f>WineStorage4[[#This Row],[Inventory]]*WineStorage4[[#This Row],[Price]]</f>
        <v>1219</v>
      </c>
      <c r="H12" s="34">
        <f>WineStorage4[[#This Row],[Inventory]]/WineStorage4[[#This Row],[Minimum stock]]</f>
        <v>1.3529411764705883</v>
      </c>
    </row>
    <row r="13" spans="1:8" ht="15.5" x14ac:dyDescent="0.35">
      <c r="A13" s="23" t="s">
        <v>35</v>
      </c>
      <c r="B13" s="24" t="s">
        <v>27</v>
      </c>
      <c r="C13" s="24">
        <v>2020</v>
      </c>
      <c r="D13" s="24">
        <v>230</v>
      </c>
      <c r="E13" s="24">
        <v>150</v>
      </c>
      <c r="F13" s="25">
        <v>6.8</v>
      </c>
      <c r="G13" s="25">
        <f>WineStorage4[[#This Row],[Inventory]]*WineStorage4[[#This Row],[Price]]</f>
        <v>1564</v>
      </c>
      <c r="H13" s="33">
        <f>WineStorage4[[#This Row],[Inventory]]/WineStorage4[[#This Row],[Minimum stock]]</f>
        <v>1.5333333333333334</v>
      </c>
    </row>
    <row r="14" spans="1:8" ht="15.5" x14ac:dyDescent="0.35">
      <c r="A14" s="26" t="s">
        <v>36</v>
      </c>
      <c r="B14" s="27" t="s">
        <v>25</v>
      </c>
      <c r="C14" s="27">
        <v>2019</v>
      </c>
      <c r="D14" s="27">
        <v>230</v>
      </c>
      <c r="E14" s="27">
        <v>250</v>
      </c>
      <c r="F14" s="28">
        <v>4.2</v>
      </c>
      <c r="G14" s="28">
        <f>WineStorage4[[#This Row],[Inventory]]*WineStorage4[[#This Row],[Price]]</f>
        <v>966</v>
      </c>
      <c r="H14" s="34">
        <f>WineStorage4[[#This Row],[Inventory]]/WineStorage4[[#This Row],[Minimum stock]]</f>
        <v>0.92</v>
      </c>
    </row>
    <row r="15" spans="1:8" ht="15.5" x14ac:dyDescent="0.35">
      <c r="A15" s="23" t="s">
        <v>37</v>
      </c>
      <c r="B15" s="24" t="s">
        <v>27</v>
      </c>
      <c r="C15" s="24">
        <v>2020</v>
      </c>
      <c r="D15" s="24">
        <v>230</v>
      </c>
      <c r="E15" s="24">
        <v>280</v>
      </c>
      <c r="F15" s="25">
        <v>3.8</v>
      </c>
      <c r="G15" s="25">
        <f>WineStorage4[[#This Row],[Inventory]]*WineStorage4[[#This Row],[Price]]</f>
        <v>874</v>
      </c>
      <c r="H15" s="33">
        <f>WineStorage4[[#This Row],[Inventory]]/WineStorage4[[#This Row],[Minimum stock]]</f>
        <v>0.8214285714285714</v>
      </c>
    </row>
    <row r="16" spans="1:8" ht="15.5" x14ac:dyDescent="0.35">
      <c r="A16" s="26" t="s">
        <v>38</v>
      </c>
      <c r="B16" s="27" t="s">
        <v>25</v>
      </c>
      <c r="C16" s="27">
        <v>2019</v>
      </c>
      <c r="D16" s="27">
        <v>230</v>
      </c>
      <c r="E16" s="27">
        <v>200</v>
      </c>
      <c r="F16" s="28">
        <v>4.7</v>
      </c>
      <c r="G16" s="28">
        <f>WineStorage4[[#This Row],[Inventory]]*WineStorage4[[#This Row],[Price]]</f>
        <v>1081</v>
      </c>
      <c r="H16" s="34">
        <f>WineStorage4[[#This Row],[Inventory]]/WineStorage4[[#This Row],[Minimum stock]]</f>
        <v>1.1499999999999999</v>
      </c>
    </row>
    <row r="17" spans="1:8" ht="15.5" x14ac:dyDescent="0.35">
      <c r="A17" s="23" t="s">
        <v>39</v>
      </c>
      <c r="B17" s="24" t="s">
        <v>27</v>
      </c>
      <c r="C17" s="24">
        <v>2020</v>
      </c>
      <c r="D17" s="24">
        <v>200</v>
      </c>
      <c r="E17" s="24">
        <v>200</v>
      </c>
      <c r="F17" s="25">
        <v>4</v>
      </c>
      <c r="G17" s="25">
        <f>WineStorage4[[#This Row],[Inventory]]*WineStorage4[[#This Row],[Price]]</f>
        <v>800</v>
      </c>
      <c r="H17" s="33">
        <f>WineStorage4[[#This Row],[Inventory]]/WineStorage4[[#This Row],[Minimum stock]]</f>
        <v>1</v>
      </c>
    </row>
    <row r="18" spans="1:8" ht="15.5" x14ac:dyDescent="0.35">
      <c r="A18" s="26" t="s">
        <v>40</v>
      </c>
      <c r="B18" s="27" t="s">
        <v>25</v>
      </c>
      <c r="C18" s="27">
        <v>2019</v>
      </c>
      <c r="D18" s="27">
        <v>200</v>
      </c>
      <c r="E18" s="27">
        <v>220</v>
      </c>
      <c r="F18" s="28">
        <v>4</v>
      </c>
      <c r="G18" s="28">
        <f>WineStorage4[[#This Row],[Inventory]]*WineStorage4[[#This Row],[Price]]</f>
        <v>800</v>
      </c>
      <c r="H18" s="34">
        <f>WineStorage4[[#This Row],[Inventory]]/WineStorage4[[#This Row],[Minimum stock]]</f>
        <v>0.90909090909090906</v>
      </c>
    </row>
    <row r="19" spans="1:8" ht="15.5" x14ac:dyDescent="0.35">
      <c r="A19" s="23" t="s">
        <v>41</v>
      </c>
      <c r="B19" s="24" t="s">
        <v>42</v>
      </c>
      <c r="C19" s="24">
        <v>2019</v>
      </c>
      <c r="D19" s="24">
        <v>200</v>
      </c>
      <c r="E19" s="24">
        <v>150</v>
      </c>
      <c r="F19" s="25">
        <v>5.9</v>
      </c>
      <c r="G19" s="25">
        <f>WineStorage4[[#This Row],[Inventory]]*WineStorage4[[#This Row],[Price]]</f>
        <v>1180</v>
      </c>
      <c r="H19" s="33">
        <f>WineStorage4[[#This Row],[Inventory]]/WineStorage4[[#This Row],[Minimum stock]]</f>
        <v>1.3333333333333333</v>
      </c>
    </row>
    <row r="20" spans="1:8" ht="15.5" x14ac:dyDescent="0.35">
      <c r="A20" s="26" t="s">
        <v>43</v>
      </c>
      <c r="B20" s="27" t="s">
        <v>27</v>
      </c>
      <c r="C20" s="27">
        <v>2020</v>
      </c>
      <c r="D20" s="27">
        <v>170</v>
      </c>
      <c r="E20" s="27">
        <v>190</v>
      </c>
      <c r="F20" s="28">
        <v>4.9000000000000004</v>
      </c>
      <c r="G20" s="28">
        <f>WineStorage4[[#This Row],[Inventory]]*WineStorage4[[#This Row],[Price]]</f>
        <v>833.00000000000011</v>
      </c>
      <c r="H20" s="34">
        <f>WineStorage4[[#This Row],[Inventory]]/WineStorage4[[#This Row],[Minimum stock]]</f>
        <v>0.89473684210526316</v>
      </c>
    </row>
    <row r="21" spans="1:8" ht="15.5" x14ac:dyDescent="0.35">
      <c r="A21" s="23" t="s">
        <v>44</v>
      </c>
      <c r="B21" s="24" t="s">
        <v>27</v>
      </c>
      <c r="C21" s="24">
        <v>2020</v>
      </c>
      <c r="D21" s="24">
        <v>170</v>
      </c>
      <c r="E21" s="24">
        <v>200</v>
      </c>
      <c r="F21" s="25">
        <v>3.9</v>
      </c>
      <c r="G21" s="25">
        <f>WineStorage4[[#This Row],[Inventory]]*WineStorage4[[#This Row],[Price]]</f>
        <v>663</v>
      </c>
      <c r="H21" s="33">
        <f>WineStorage4[[#This Row],[Inventory]]/WineStorage4[[#This Row],[Minimum stock]]</f>
        <v>0.85</v>
      </c>
    </row>
    <row r="22" spans="1:8" ht="15.5" x14ac:dyDescent="0.35">
      <c r="A22" s="26" t="s">
        <v>45</v>
      </c>
      <c r="B22" s="27" t="s">
        <v>25</v>
      </c>
      <c r="C22" s="27">
        <v>2019</v>
      </c>
      <c r="D22" s="27">
        <v>120</v>
      </c>
      <c r="E22" s="27">
        <v>100</v>
      </c>
      <c r="F22" s="28">
        <v>3.9</v>
      </c>
      <c r="G22" s="28">
        <f>WineStorage4[[#This Row],[Inventory]]*WineStorage4[[#This Row],[Price]]</f>
        <v>468</v>
      </c>
      <c r="H22" s="34">
        <f>WineStorage4[[#This Row],[Inventory]]/WineStorage4[[#This Row],[Minimum stock]]</f>
        <v>1.2</v>
      </c>
    </row>
    <row r="23" spans="1:8" ht="15.5" x14ac:dyDescent="0.35">
      <c r="A23" s="23" t="s">
        <v>46</v>
      </c>
      <c r="B23" s="24" t="s">
        <v>25</v>
      </c>
      <c r="C23" s="24">
        <v>2019</v>
      </c>
      <c r="D23" s="24">
        <v>120</v>
      </c>
      <c r="E23" s="24">
        <v>100</v>
      </c>
      <c r="F23" s="25">
        <v>5</v>
      </c>
      <c r="G23" s="25">
        <f>WineStorage4[[#This Row],[Inventory]]*WineStorage4[[#This Row],[Price]]</f>
        <v>600</v>
      </c>
      <c r="H23" s="33">
        <f>WineStorage4[[#This Row],[Inventory]]/WineStorage4[[#This Row],[Minimum stock]]</f>
        <v>1.2</v>
      </c>
    </row>
    <row r="24" spans="1:8" x14ac:dyDescent="0.3">
      <c r="A24" s="29" t="s">
        <v>47</v>
      </c>
      <c r="B24" s="29"/>
      <c r="C24" s="29"/>
      <c r="D24" s="29"/>
      <c r="E24" s="30"/>
      <c r="F24" s="30"/>
      <c r="G24" s="30"/>
      <c r="H24" s="30"/>
    </row>
    <row r="25" spans="1:8" x14ac:dyDescent="0.3">
      <c r="A25" s="29"/>
      <c r="B25" s="29"/>
      <c r="C25" s="29"/>
      <c r="D25" s="29"/>
      <c r="E25" s="29"/>
      <c r="F25" s="29"/>
    </row>
  </sheetData>
  <dataValidations count="1">
    <dataValidation type="list" errorStyle="warning" allowBlank="1" showInputMessage="1" showErrorMessage="1" errorTitle="Farbe" error="Diese Farbe gibt es nicht" promptTitle="Farbe" prompt="Bitte Farbe eingeben" sqref="B4:B11" xr:uid="{C0595DA2-3720-4C8B-BF49-627683C295B7}">
      <formula1>"weiß,rot"</formula1>
    </dataValidation>
  </dataValidations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360" verticalDpi="360" copies="0" r:id="rId1"/>
  <headerFooter alignWithMargins="0">
    <oddHeader>&amp;A</oddHeader>
    <oddFooter>Seite 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Group</vt:lpstr>
      <vt:lpstr>Wine_storage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Helmut Vonhoegen</dc:creator>
  <cp:lastModifiedBy>Helmut Vonhoegen</cp:lastModifiedBy>
  <dcterms:created xsi:type="dcterms:W3CDTF">2025-06-08T13:06:54Z</dcterms:created>
  <dcterms:modified xsi:type="dcterms:W3CDTF">2025-08-25T12:03:07Z</dcterms:modified>
</cp:coreProperties>
</file>