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chelg\Desktop\Working Desktop Files\2519 downloadables\"/>
    </mc:Choice>
  </mc:AlternateContent>
  <bookViews>
    <workbookView xWindow="0" yWindow="0" windowWidth="20490" windowHeight="7620"/>
  </bookViews>
  <sheets>
    <sheet name="Effort Estimation (EN)" sheetId="7" r:id="rId1"/>
    <sheet name=" Aufwandsschaetzung (DE)" sheetId="6" r:id="rId2"/>
    <sheet name="Keys" sheetId="2" r:id="rId3"/>
  </sheets>
  <externalReferences>
    <externalReference r:id="rId4"/>
    <externalReference r:id="rId5"/>
    <externalReference r:id="rId6"/>
  </externalReferences>
  <definedNames>
    <definedName name="_xlnm._FilterDatabase" localSheetId="1" hidden="1">' Aufwandsschaetzung (DE)'!$A$3:$AG$5</definedName>
    <definedName name="_xlnm._FilterDatabase" localSheetId="0" hidden="1">'Effort Estimation (EN)'!$A$3:$AG$5</definedName>
    <definedName name="_KZ3" localSheetId="1">[1]Overview!#REF!</definedName>
    <definedName name="_KZ3" localSheetId="0">[1]Overview!#REF!</definedName>
    <definedName name="_KZ3">[1]Overview!#REF!</definedName>
    <definedName name="KZ" localSheetId="1">[1]Overview!#REF!</definedName>
    <definedName name="KZ" localSheetId="0">[1]Overview!#REF!</definedName>
    <definedName name="KZ">[1]Overview!#REF!</definedName>
    <definedName name="NO" localSheetId="1">[1]Overview!#REF!</definedName>
    <definedName name="NO" localSheetId="0">[1]Overview!#REF!</definedName>
    <definedName name="NO">[1]Overview!#REF!</definedName>
    <definedName name="_xlnm.Print_Area" localSheetId="1">' Aufwandsschaetzung (DE)'!$A$1:$AI$11</definedName>
    <definedName name="_xlnm.Print_Area" localSheetId="0">'Effort Estimation (EN)'!$A$1:$AI$11</definedName>
    <definedName name="_xlnm.Print_Titles" localSheetId="1">' Aufwandsschaetzung (DE)'!$3:$3</definedName>
    <definedName name="_xlnm.Print_Titles" localSheetId="0">'Effort Estimation (EN)'!$3:$3</definedName>
    <definedName name="Prio" localSheetId="2">Keys!$D$2:$D$5</definedName>
    <definedName name="Prio">[2]keys!$D$2:$D$5</definedName>
    <definedName name="Prio1">Keys!$D$2:$D$5</definedName>
    <definedName name="Proc_Status">Keys!$B$2:$B$8</definedName>
    <definedName name="Processing_Status" localSheetId="2">Keys!$B$2:$B$8</definedName>
    <definedName name="Processing_Status">[2]keys!$B$2:$B$8</definedName>
    <definedName name="PT" localSheetId="1">[1]Overview!#REF!</definedName>
    <definedName name="PT" localSheetId="0">[1]Overview!#REF!</definedName>
    <definedName name="PT">[1]Overview!#REF!</definedName>
    <definedName name="SK" localSheetId="1">[1]Overview!#REF!</definedName>
    <definedName name="SK" localSheetId="0">[1]Overview!#REF!</definedName>
    <definedName name="SK">[1]Overview!#REF!</definedName>
    <definedName name="SL" localSheetId="1">[1]Overview!#REF!</definedName>
    <definedName name="SL" localSheetId="0">[1]Overview!#REF!</definedName>
    <definedName name="SL">[1]Overview!#REF!</definedName>
    <definedName name="xxxxxx">[3]keys!$B$2:$B$8</definedName>
    <definedName name="Z_1813C41C_5D36_412A_A346_33989956789E_.wvu.Cols" localSheetId="1" hidden="1">' Aufwandsschaetzung (DE)'!$D:$E,' Aufwandsschaetzung (DE)'!#REF!,' Aufwandsschaetzung (DE)'!#REF!</definedName>
    <definedName name="Z_1813C41C_5D36_412A_A346_33989956789E_.wvu.Cols" localSheetId="0" hidden="1">'Effort Estimation (EN)'!$D:$E,'Effort Estimation (EN)'!#REF!,'Effort Estimation (EN)'!#REF!</definedName>
    <definedName name="Z_1813C41C_5D36_412A_A346_33989956789E_.wvu.FilterData" localSheetId="1" hidden="1">' Aufwandsschaetzung (DE)'!$A$3:$H$5</definedName>
    <definedName name="Z_1813C41C_5D36_412A_A346_33989956789E_.wvu.FilterData" localSheetId="0" hidden="1">'Effort Estimation (EN)'!$A$3:$H$5</definedName>
    <definedName name="Z_1813C41C_5D36_412A_A346_33989956789E_.wvu.PrintTitles" localSheetId="1" hidden="1">' Aufwandsschaetzung (DE)'!$3:$3</definedName>
    <definedName name="Z_1813C41C_5D36_412A_A346_33989956789E_.wvu.PrintTitles" localSheetId="0" hidden="1">'Effort Estimation (EN)'!$3:$3</definedName>
    <definedName name="Z_1813C41C_5D36_412A_A346_33989956789E_.wvu.Rows" localSheetId="1" hidden="1">' Aufwandsschaetzung (DE)'!$5:$5,' Aufwandsschaetzung (DE)'!#REF!,' Aufwandsschaetzung (DE)'!#REF!</definedName>
    <definedName name="Z_1813C41C_5D36_412A_A346_33989956789E_.wvu.Rows" localSheetId="0" hidden="1">'Effort Estimation (EN)'!$5:$5,'Effort Estimation (EN)'!#REF!,'Effort Estimation (EN)'!#REF!</definedName>
    <definedName name="Z_3A186267_9FAF_497A_A093_B91E53231FC3_.wvu.Cols" localSheetId="1" hidden="1">' Aufwandsschaetzung (DE)'!$D:$E,' Aufwandsschaetzung (DE)'!#REF!,' Aufwandsschaetzung (DE)'!#REF!</definedName>
    <definedName name="Z_3A186267_9FAF_497A_A093_B91E53231FC3_.wvu.Cols" localSheetId="0" hidden="1">'Effort Estimation (EN)'!$D:$E,'Effort Estimation (EN)'!#REF!,'Effort Estimation (EN)'!#REF!</definedName>
    <definedName name="Z_3A186267_9FAF_497A_A093_B91E53231FC3_.wvu.FilterData" localSheetId="1" hidden="1">' Aufwandsschaetzung (DE)'!$A$3:$H$5</definedName>
    <definedName name="Z_3A186267_9FAF_497A_A093_B91E53231FC3_.wvu.FilterData" localSheetId="0" hidden="1">'Effort Estimation (EN)'!$A$3:$H$5</definedName>
    <definedName name="Z_3A186267_9FAF_497A_A093_B91E53231FC3_.wvu.PrintTitles" localSheetId="1" hidden="1">' Aufwandsschaetzung (DE)'!$3:$3</definedName>
    <definedName name="Z_3A186267_9FAF_497A_A093_B91E53231FC3_.wvu.PrintTitles" localSheetId="0" hidden="1">'Effort Estimation (EN)'!$3:$3</definedName>
    <definedName name="Z_3EEF1457_5820_4823_A235_3A7064F3AB74_.wvu.Cols" localSheetId="1" hidden="1">' Aufwandsschaetzung (DE)'!$D:$E,' Aufwandsschaetzung (DE)'!#REF!,' Aufwandsschaetzung (DE)'!#REF!,' Aufwandsschaetzung (DE)'!#REF!</definedName>
    <definedName name="Z_3EEF1457_5820_4823_A235_3A7064F3AB74_.wvu.Cols" localSheetId="0" hidden="1">'Effort Estimation (EN)'!$D:$E,'Effort Estimation (EN)'!#REF!,'Effort Estimation (EN)'!#REF!,'Effort Estimation (EN)'!#REF!</definedName>
    <definedName name="Z_3EEF1457_5820_4823_A235_3A7064F3AB74_.wvu.FilterData" localSheetId="1" hidden="1">' Aufwandsschaetzung (DE)'!$A$3:$H$5</definedName>
    <definedName name="Z_3EEF1457_5820_4823_A235_3A7064F3AB74_.wvu.FilterData" localSheetId="0" hidden="1">'Effort Estimation (EN)'!$A$3:$H$5</definedName>
    <definedName name="Z_3EEF1457_5820_4823_A235_3A7064F3AB74_.wvu.PrintTitles" localSheetId="1" hidden="1">' Aufwandsschaetzung (DE)'!$3:$3</definedName>
    <definedName name="Z_3EEF1457_5820_4823_A235_3A7064F3AB74_.wvu.PrintTitles" localSheetId="0" hidden="1">'Effort Estimation (EN)'!$3:$3</definedName>
    <definedName name="Z_3EEF1457_5820_4823_A235_3A7064F3AB74_.wvu.Rows" localSheetId="1" hidden="1">' Aufwandsschaetzung (DE)'!$5:$5,' Aufwandsschaetzung (DE)'!#REF!,' Aufwandsschaetzung (DE)'!#REF!</definedName>
    <definedName name="Z_3EEF1457_5820_4823_A235_3A7064F3AB74_.wvu.Rows" localSheetId="0" hidden="1">'Effort Estimation (EN)'!$5:$5,'Effort Estimation (EN)'!#REF!,'Effort Estimation (EN)'!#REF!</definedName>
    <definedName name="Z_7FA1A54B_5901_42F2_BE23_F8A8391D8548_.wvu.Cols" localSheetId="1" hidden="1">' Aufwandsschaetzung (DE)'!$D:$E,' Aufwandsschaetzung (DE)'!#REF!</definedName>
    <definedName name="Z_7FA1A54B_5901_42F2_BE23_F8A8391D8548_.wvu.Cols" localSheetId="0" hidden="1">'Effort Estimation (EN)'!$D:$E,'Effort Estimation (EN)'!#REF!</definedName>
    <definedName name="Z_7FA1A54B_5901_42F2_BE23_F8A8391D8548_.wvu.FilterData" localSheetId="1" hidden="1">' Aufwandsschaetzung (DE)'!$A$3:$H$5</definedName>
    <definedName name="Z_7FA1A54B_5901_42F2_BE23_F8A8391D8548_.wvu.FilterData" localSheetId="0" hidden="1">'Effort Estimation (EN)'!$A$3:$H$5</definedName>
    <definedName name="Z_7FA1A54B_5901_42F2_BE23_F8A8391D8548_.wvu.PrintTitles" localSheetId="1" hidden="1">' Aufwandsschaetzung (DE)'!$3:$3</definedName>
    <definedName name="Z_7FA1A54B_5901_42F2_BE23_F8A8391D8548_.wvu.PrintTitles" localSheetId="0" hidden="1">'Effort Estimation (EN)'!$3:$3</definedName>
    <definedName name="Z_80668A4B_7DAC_4A21_A847_34A539277EE0_.wvu.Cols" localSheetId="1" hidden="1">' Aufwandsschaetzung (DE)'!$D:$E,' Aufwandsschaetzung (DE)'!#REF!</definedName>
    <definedName name="Z_80668A4B_7DAC_4A21_A847_34A539277EE0_.wvu.Cols" localSheetId="0" hidden="1">'Effort Estimation (EN)'!$D:$E,'Effort Estimation (EN)'!#REF!</definedName>
    <definedName name="Z_80668A4B_7DAC_4A21_A847_34A539277EE0_.wvu.FilterData" localSheetId="1" hidden="1">' Aufwandsschaetzung (DE)'!$A$3:$H$5</definedName>
    <definedName name="Z_80668A4B_7DAC_4A21_A847_34A539277EE0_.wvu.FilterData" localSheetId="0" hidden="1">'Effort Estimation (EN)'!$A$3:$H$5</definedName>
    <definedName name="Z_80668A4B_7DAC_4A21_A847_34A539277EE0_.wvu.PrintTitles" localSheetId="1" hidden="1">' Aufwandsschaetzung (DE)'!$3:$3</definedName>
    <definedName name="Z_80668A4B_7DAC_4A21_A847_34A539277EE0_.wvu.PrintTitles" localSheetId="0" hidden="1">'Effort Estimation (EN)'!$3:$3</definedName>
    <definedName name="Z_AD7C8391_F872_4F87_B767_F128F48C7F04_.wvu.FilterData" localSheetId="1" hidden="1">' Aufwandsschaetzung (DE)'!$A$3:$H$5</definedName>
    <definedName name="Z_AD7C8391_F872_4F87_B767_F128F48C7F04_.wvu.FilterData" localSheetId="0" hidden="1">'Effort Estimation (EN)'!$A$3:$H$5</definedName>
    <definedName name="Z_B783F6A0_34F2_4C01_BAF5_1FB760ACCA10_.wvu.Cols" localSheetId="1" hidden="1">' Aufwandsschaetzung (DE)'!$D:$E,' Aufwandsschaetzung (DE)'!#REF!</definedName>
    <definedName name="Z_B783F6A0_34F2_4C01_BAF5_1FB760ACCA10_.wvu.Cols" localSheetId="0" hidden="1">'Effort Estimation (EN)'!$D:$E,'Effort Estimation (EN)'!#REF!</definedName>
    <definedName name="Z_B783F6A0_34F2_4C01_BAF5_1FB760ACCA10_.wvu.FilterData" localSheetId="1" hidden="1">' Aufwandsschaetzung (DE)'!$A$3:$H$5</definedName>
    <definedName name="Z_B783F6A0_34F2_4C01_BAF5_1FB760ACCA10_.wvu.FilterData" localSheetId="0" hidden="1">'Effort Estimation (EN)'!$A$3:$H$5</definedName>
    <definedName name="Z_B783F6A0_34F2_4C01_BAF5_1FB760ACCA10_.wvu.PrintTitles" localSheetId="1" hidden="1">' Aufwandsschaetzung (DE)'!$3:$3</definedName>
    <definedName name="Z_B783F6A0_34F2_4C01_BAF5_1FB760ACCA10_.wvu.PrintTitles" localSheetId="0" hidden="1">'Effort Estimation (EN)'!$3:$3</definedName>
    <definedName name="Z_C4710935_6F60_456C_9E40_96CD05136B84_.wvu.Cols" localSheetId="1" hidden="1">' Aufwandsschaetzung (DE)'!$D:$E,' Aufwandsschaetzung (DE)'!#REF!,' Aufwandsschaetzung (DE)'!#REF!</definedName>
    <definedName name="Z_C4710935_6F60_456C_9E40_96CD05136B84_.wvu.Cols" localSheetId="0" hidden="1">'Effort Estimation (EN)'!$D:$E,'Effort Estimation (EN)'!#REF!,'Effort Estimation (EN)'!#REF!</definedName>
    <definedName name="Z_C4710935_6F60_456C_9E40_96CD05136B84_.wvu.FilterData" localSheetId="1" hidden="1">' Aufwandsschaetzung (DE)'!$A$3:$H$5</definedName>
    <definedName name="Z_C4710935_6F60_456C_9E40_96CD05136B84_.wvu.FilterData" localSheetId="0" hidden="1">'Effort Estimation (EN)'!$A$3:$H$5</definedName>
    <definedName name="Z_C4710935_6F60_456C_9E40_96CD05136B84_.wvu.PrintTitles" localSheetId="1" hidden="1">' Aufwandsschaetzung (DE)'!$3:$3</definedName>
    <definedName name="Z_C4710935_6F60_456C_9E40_96CD05136B84_.wvu.PrintTitles" localSheetId="0" hidden="1">'Effort Estimation (EN)'!$3:$3</definedName>
  </definedNames>
  <calcPr calcId="162913"/>
  <customWorkbookViews>
    <customWorkbookView name="D033633 - Personal View" guid="{3EEF1457-5820-4823-A235-3A7064F3AB74}" mergeInterval="0" personalView="1" maximized="1" windowWidth="1276" windowHeight="809" activeSheetId="1"/>
    <customWorkbookView name="D043260 - Personal View" guid="{C4710935-6F60-456C-9E40-96CD05136B84}" mergeInterval="0" personalView="1" maximized="1" windowWidth="1020" windowHeight="577" activeSheetId="1" showComments="commIndAndComment"/>
    <customWorkbookView name="D050278 - Personal View" guid="{3A186267-9FAF-497A-A093-B91E53231FC3}" mergeInterval="0" personalView="1" maximized="1" windowWidth="1276" windowHeight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8" i="7" l="1"/>
  <c r="Z8" i="6"/>
  <c r="AC8" i="7"/>
  <c r="AB8" i="7"/>
  <c r="AA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AE7" i="7"/>
  <c r="AE6" i="7"/>
  <c r="AE5" i="7"/>
  <c r="AE4" i="7"/>
  <c r="AD4" i="7"/>
  <c r="AE8" i="7" l="1"/>
  <c r="AD8" i="7"/>
  <c r="AE6" i="6"/>
  <c r="AE7" i="6"/>
  <c r="AE5" i="6"/>
  <c r="AC8" i="6"/>
  <c r="AB8" i="6"/>
  <c r="AA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AD8" i="6" l="1"/>
  <c r="AE4" i="6"/>
  <c r="AE8" i="6" s="1"/>
  <c r="AD4" i="6"/>
</calcChain>
</file>

<file path=xl/comments1.xml><?xml version="1.0" encoding="utf-8"?>
<comments xmlns="http://schemas.openxmlformats.org/spreadsheetml/2006/main">
  <authors>
    <author>Finkbohner, Frank</author>
  </authors>
  <commentList>
    <comment ref="E3" authorId="0" shapeId="0">
      <text>
        <r>
          <rPr>
            <sz val="8"/>
            <color indexed="81"/>
            <rFont val="Tahoma"/>
            <family val="2"/>
          </rPr>
          <t xml:space="preserve">Master = Stammdaten
Transact. = Bewegungsdaten
</t>
        </r>
      </text>
    </comment>
    <comment ref="F3" authorId="0" shapeId="0">
      <text>
        <r>
          <rPr>
            <b/>
            <sz val="8"/>
            <color indexed="81"/>
            <rFont val="Tahoma"/>
            <charset val="1"/>
          </rPr>
          <t>Migrationsrelevant? 
X = JA
leer = Nein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Q3" authorId="0" shapeId="0">
      <text>
        <r>
          <rPr>
            <sz val="9"/>
            <color indexed="81"/>
            <rFont val="Tahoma"/>
            <family val="2"/>
          </rPr>
          <t xml:space="preserve">Adopt SLT(MWB) object to customer needs
</t>
        </r>
      </text>
    </comment>
    <comment ref="R3" authorId="0" shapeId="0">
      <text>
        <r>
          <rPr>
            <sz val="9"/>
            <color indexed="81"/>
            <rFont val="Tahoma"/>
            <family val="2"/>
          </rPr>
          <t xml:space="preserve">Adopt Rules for Extracting the data
</t>
        </r>
      </text>
    </comment>
  </commentList>
</comments>
</file>

<file path=xl/comments2.xml><?xml version="1.0" encoding="utf-8"?>
<comments xmlns="http://schemas.openxmlformats.org/spreadsheetml/2006/main">
  <authors>
    <author>Finkbohner, Frank</author>
  </authors>
  <commentList>
    <comment ref="E3" authorId="0" shapeId="0">
      <text>
        <r>
          <rPr>
            <sz val="8"/>
            <color indexed="81"/>
            <rFont val="Tahoma"/>
            <family val="2"/>
          </rPr>
          <t xml:space="preserve">Master = Stammdaten
Transact. = Bewegungsdaten
</t>
        </r>
      </text>
    </comment>
    <comment ref="F3" authorId="0" shapeId="0">
      <text>
        <r>
          <rPr>
            <b/>
            <sz val="8"/>
            <color indexed="81"/>
            <rFont val="Tahoma"/>
            <charset val="1"/>
          </rPr>
          <t>Migrationsrelevant? 
X = JA
leer = Nein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Q3" authorId="0" shapeId="0">
      <text>
        <r>
          <rPr>
            <sz val="9"/>
            <color indexed="81"/>
            <rFont val="Tahoma"/>
            <family val="2"/>
          </rPr>
          <t xml:space="preserve">Adopt SLT(MWB) object to customer needs
</t>
        </r>
      </text>
    </comment>
    <comment ref="R3" authorId="0" shapeId="0">
      <text>
        <r>
          <rPr>
            <sz val="9"/>
            <color indexed="81"/>
            <rFont val="Tahoma"/>
            <family val="2"/>
          </rPr>
          <t xml:space="preserve">Adopt Rules for Extracting the data
</t>
        </r>
      </text>
    </comment>
  </commentList>
</comments>
</file>

<file path=xl/sharedStrings.xml><?xml version="1.0" encoding="utf-8"?>
<sst xmlns="http://schemas.openxmlformats.org/spreadsheetml/2006/main" count="138" uniqueCount="110">
  <si>
    <t>relevant</t>
  </si>
  <si>
    <t>Prio</t>
  </si>
  <si>
    <t>Med</t>
  </si>
  <si>
    <t>0% not started</t>
  </si>
  <si>
    <t>n.a.</t>
  </si>
  <si>
    <t>MM</t>
  </si>
  <si>
    <t>SD</t>
  </si>
  <si>
    <t>Processing_Status</t>
  </si>
  <si>
    <t>High</t>
  </si>
  <si>
    <t>25% dev in work</t>
  </si>
  <si>
    <t>50% conv in work</t>
  </si>
  <si>
    <t>Low</t>
  </si>
  <si>
    <t>75% test in work</t>
  </si>
  <si>
    <t>100% completed</t>
  </si>
  <si>
    <t xml:space="preserve">  ----------------</t>
  </si>
  <si>
    <t>Datenbereinigung</t>
  </si>
  <si>
    <t>Implementierung</t>
  </si>
  <si>
    <t>Werkzeuge</t>
  </si>
  <si>
    <t>LO</t>
  </si>
  <si>
    <t>Kunde</t>
  </si>
  <si>
    <t>Summe</t>
  </si>
  <si>
    <t>Company</t>
  </si>
  <si>
    <r>
      <rPr>
        <b/>
        <sz val="14"/>
        <rFont val="Arial"/>
        <family val="2"/>
      </rPr>
      <t>AP6</t>
    </r>
    <r>
      <rPr>
        <sz val="9"/>
        <rFont val="Arial"/>
        <family val="2"/>
      </rPr>
      <t xml:space="preserve">
Datenbereinigung durchführen</t>
    </r>
  </si>
  <si>
    <r>
      <rPr>
        <b/>
        <sz val="14"/>
        <rFont val="Arial"/>
        <family val="2"/>
      </rPr>
      <t>AP9</t>
    </r>
    <r>
      <rPr>
        <sz val="9"/>
        <rFont val="Arial"/>
        <family val="2"/>
      </rPr>
      <t xml:space="preserve">
Datenextraktprogramme erstellen (inkl. F-Test und Doku)</t>
    </r>
  </si>
  <si>
    <r>
      <rPr>
        <b/>
        <sz val="14"/>
        <rFont val="Arial"/>
        <family val="2"/>
      </rPr>
      <t>AP10</t>
    </r>
    <r>
      <rPr>
        <sz val="9"/>
        <rFont val="Arial"/>
        <family val="2"/>
      </rPr>
      <t xml:space="preserve">
Testdaten bereitstellen
(über alle Tests)</t>
    </r>
  </si>
  <si>
    <r>
      <rPr>
        <b/>
        <sz val="14"/>
        <rFont val="Arial"/>
        <family val="2"/>
      </rPr>
      <t>AP20</t>
    </r>
    <r>
      <rPr>
        <sz val="9"/>
        <rFont val="Arial"/>
        <family val="2"/>
      </rPr>
      <t xml:space="preserve">
Werkzeuge auswählen</t>
    </r>
  </si>
  <si>
    <t>Summen 
(Anzahl Tage)</t>
  </si>
  <si>
    <t>Mapping</t>
  </si>
  <si>
    <r>
      <rPr>
        <b/>
        <sz val="14"/>
        <rFont val="Arial"/>
        <family val="2"/>
      </rPr>
      <t>AP13</t>
    </r>
    <r>
      <rPr>
        <sz val="9"/>
        <rFont val="Arial"/>
        <family val="2"/>
      </rPr>
      <t xml:space="preserve">
Testpläne für Datenübernahme erstellen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</si>
  <si>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AP2</t>
    </r>
    <r>
      <rPr>
        <sz val="9"/>
        <rFont val="Arial"/>
        <family val="2"/>
      </rPr>
      <t xml:space="preserve">
Quellsysteme identifizieren
</t>
    </r>
    <r>
      <rPr>
        <b/>
        <sz val="9"/>
        <rFont val="Arial"/>
        <family val="2"/>
      </rPr>
      <t>pauschal</t>
    </r>
  </si>
  <si>
    <t>Nr</t>
  </si>
  <si>
    <t>Werkzeug / Methode</t>
  </si>
  <si>
    <t>Anzahl der Datensätze</t>
  </si>
  <si>
    <t>Kommentar</t>
  </si>
  <si>
    <t>MD</t>
  </si>
  <si>
    <t>X</t>
  </si>
  <si>
    <t>Migrationsobjekt
deutsch</t>
  </si>
  <si>
    <t>Migration Object
english</t>
  </si>
  <si>
    <t>Datenvalidierung</t>
  </si>
  <si>
    <t>Produktives Laden</t>
  </si>
  <si>
    <t>Datenanalyse</t>
  </si>
  <si>
    <t>Testen</t>
  </si>
  <si>
    <r>
      <rPr>
        <b/>
        <sz val="14"/>
        <rFont val="Arial"/>
        <family val="2"/>
      </rPr>
      <t xml:space="preserve">AP1 </t>
    </r>
    <r>
      <rPr>
        <sz val="9"/>
        <rFont val="Arial"/>
        <family val="2"/>
      </rPr>
      <t xml:space="preserve">Datenmigrationsobjekte ermitteln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</si>
  <si>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AP7</t>
    </r>
    <r>
      <rPr>
        <sz val="9"/>
        <rFont val="Arial"/>
        <family val="2"/>
      </rPr>
      <t xml:space="preserve">
Mapping und Konvertierungsregeln erstellen</t>
    </r>
  </si>
  <si>
    <r>
      <rPr>
        <b/>
        <sz val="14"/>
        <rFont val="Arial"/>
        <family val="2"/>
      </rPr>
      <t>AP17</t>
    </r>
    <r>
      <rPr>
        <sz val="9"/>
        <rFont val="Arial"/>
        <family val="2"/>
      </rPr>
      <t xml:space="preserve">
Daten produktiv laden</t>
    </r>
  </si>
  <si>
    <r>
      <rPr>
        <b/>
        <sz val="14"/>
        <rFont val="Arial"/>
        <family val="2"/>
      </rPr>
      <t>AP18</t>
    </r>
    <r>
      <rPr>
        <sz val="9"/>
        <rFont val="Arial"/>
        <family val="2"/>
      </rPr>
      <t xml:space="preserve">
Prüfregeln erstellen</t>
    </r>
  </si>
  <si>
    <r>
      <rPr>
        <b/>
        <sz val="14"/>
        <rFont val="Arial"/>
        <family val="2"/>
      </rPr>
      <t>AP19</t>
    </r>
    <r>
      <rPr>
        <sz val="9"/>
        <rFont val="Arial"/>
        <family val="2"/>
      </rPr>
      <t xml:space="preserve">
Daten validieren</t>
    </r>
  </si>
  <si>
    <r>
      <rPr>
        <b/>
        <sz val="14"/>
        <rFont val="Arial"/>
        <family val="2"/>
      </rPr>
      <t>AP15</t>
    </r>
    <r>
      <rPr>
        <sz val="9"/>
        <rFont val="Arial"/>
        <family val="2"/>
      </rPr>
      <t xml:space="preserve">
Gesamte Datenübernahme testen</t>
    </r>
  </si>
  <si>
    <r>
      <rPr>
        <b/>
        <sz val="14"/>
        <rFont val="Arial"/>
        <family val="2"/>
      </rPr>
      <t>AP16</t>
    </r>
    <r>
      <rPr>
        <sz val="9"/>
        <rFont val="Arial"/>
        <family val="2"/>
      </rPr>
      <t xml:space="preserve">
Cut-Over-Migrationsplan erstellen 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</si>
  <si>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AP14</t>
    </r>
    <r>
      <rPr>
        <sz val="9"/>
        <rFont val="Arial"/>
        <family val="2"/>
      </rPr>
      <t xml:space="preserve">
Testdaten Übernahmemethoden festlegen und erstellen</t>
    </r>
  </si>
  <si>
    <r>
      <rPr>
        <b/>
        <sz val="14"/>
        <rFont val="Arial"/>
        <family val="2"/>
      </rPr>
      <t>AP11</t>
    </r>
    <r>
      <rPr>
        <sz val="9"/>
        <rFont val="Arial"/>
        <family val="2"/>
      </rPr>
      <t xml:space="preserve">
Testlandschaft planen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</si>
  <si>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AP12</t>
    </r>
    <r>
      <rPr>
        <sz val="9"/>
        <rFont val="Arial"/>
        <family val="2"/>
      </rPr>
      <t xml:space="preserve">
Testlandschaft einrichten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</si>
  <si>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AP5</t>
    </r>
    <r>
      <rPr>
        <sz val="9"/>
        <rFont val="Arial"/>
        <family val="2"/>
      </rPr>
      <t xml:space="preserve">
Datenbereinigungsbedarf analysieren 
</t>
    </r>
    <r>
      <rPr>
        <b/>
        <sz val="9"/>
        <rFont val="Arial"/>
        <family val="2"/>
      </rPr>
      <t>pauschal pro System</t>
    </r>
  </si>
  <si>
    <t>Customer</t>
  </si>
  <si>
    <t>Supplier</t>
  </si>
  <si>
    <t>Product</t>
  </si>
  <si>
    <t>Produkt</t>
  </si>
  <si>
    <t>Lieferant</t>
  </si>
  <si>
    <t>MC / File</t>
  </si>
  <si>
    <t>Zeile</t>
  </si>
  <si>
    <t>Spalte</t>
  </si>
  <si>
    <t>Bereich</t>
  </si>
  <si>
    <t>Pauschale Tage für einzelne Arbeitspakete</t>
  </si>
  <si>
    <t>Typ</t>
  </si>
  <si>
    <t>No.</t>
  </si>
  <si>
    <t>Area</t>
  </si>
  <si>
    <t>Flat-rate number of days for some work packages</t>
  </si>
  <si>
    <t>Type</t>
  </si>
  <si>
    <t>in scope</t>
  </si>
  <si>
    <t>Tool / Method</t>
  </si>
  <si>
    <t>Data Volume</t>
  </si>
  <si>
    <r>
      <rPr>
        <b/>
        <sz val="14"/>
        <rFont val="Arial"/>
        <family val="2"/>
      </rPr>
      <t>AP3</t>
    </r>
    <r>
      <rPr>
        <sz val="9"/>
        <rFont val="Arial"/>
        <family val="2"/>
      </rPr>
      <t xml:space="preserve">
Historiedaten</t>
    </r>
  </si>
  <si>
    <r>
      <rPr>
        <b/>
        <sz val="14"/>
        <rFont val="Arial"/>
        <family val="2"/>
      </rPr>
      <t xml:space="preserve">WP1 </t>
    </r>
    <r>
      <rPr>
        <sz val="9"/>
        <rFont val="Arial"/>
        <family val="2"/>
      </rPr>
      <t xml:space="preserve">Determine business objects to migrate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</si>
  <si>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AP4</t>
    </r>
    <r>
      <rPr>
        <sz val="9"/>
        <rFont val="Arial"/>
        <family val="2"/>
      </rPr>
      <t xml:space="preserve">
Ladesequenz ermitteln  </t>
    </r>
    <r>
      <rPr>
        <b/>
        <sz val="9"/>
        <rFont val="Arial"/>
        <family val="2"/>
      </rPr>
      <t>pauschal</t>
    </r>
  </si>
  <si>
    <t>Data Cleansing</t>
  </si>
  <si>
    <t>Data Analysis</t>
  </si>
  <si>
    <t>Tools</t>
  </si>
  <si>
    <r>
      <rPr>
        <b/>
        <sz val="14"/>
        <rFont val="Arial"/>
        <family val="2"/>
      </rPr>
      <t>AP8</t>
    </r>
    <r>
      <rPr>
        <sz val="9"/>
        <rFont val="Arial"/>
        <family val="2"/>
      </rPr>
      <t xml:space="preserve">
Create/adopt data migration procedures
(incl. Test and documentation)</t>
    </r>
  </si>
  <si>
    <t>Productive Load</t>
  </si>
  <si>
    <t>Data Validation</t>
  </si>
  <si>
    <t>Column</t>
  </si>
  <si>
    <t>Row</t>
  </si>
  <si>
    <t>Sum 
(Number of Days)</t>
  </si>
  <si>
    <t>Comment</t>
  </si>
  <si>
    <t>Sum</t>
  </si>
  <si>
    <t>Implementation</t>
  </si>
  <si>
    <t>Tests</t>
  </si>
  <si>
    <r>
      <rPr>
        <b/>
        <sz val="14"/>
        <rFont val="Arial"/>
        <family val="2"/>
      </rPr>
      <t>WP2</t>
    </r>
    <r>
      <rPr>
        <sz val="9"/>
        <rFont val="Arial"/>
        <family val="2"/>
      </rPr>
      <t xml:space="preserve">
Identify source data systems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</si>
  <si>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WP3</t>
    </r>
    <r>
      <rPr>
        <sz val="9"/>
        <rFont val="Arial"/>
        <family val="2"/>
      </rPr>
      <t xml:space="preserve">
Historical data</t>
    </r>
  </si>
  <si>
    <r>
      <rPr>
        <b/>
        <sz val="14"/>
        <rFont val="Arial"/>
        <family val="2"/>
      </rPr>
      <t>WP4</t>
    </r>
    <r>
      <rPr>
        <sz val="9"/>
        <rFont val="Arial"/>
        <family val="2"/>
      </rPr>
      <t xml:space="preserve">
Determine load sequence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</si>
  <si>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WP5</t>
    </r>
    <r>
      <rPr>
        <sz val="9"/>
        <rFont val="Arial"/>
        <family val="2"/>
      </rPr>
      <t xml:space="preserve">
Analyze data cleansing demand
</t>
    </r>
    <r>
      <rPr>
        <b/>
        <sz val="9"/>
        <rFont val="Arial"/>
        <family val="2"/>
      </rPr>
      <t>flat per system</t>
    </r>
  </si>
  <si>
    <r>
      <rPr>
        <b/>
        <sz val="14"/>
        <rFont val="Arial"/>
        <family val="2"/>
      </rPr>
      <t>WP20</t>
    </r>
    <r>
      <rPr>
        <sz val="9"/>
        <rFont val="Arial"/>
        <family val="2"/>
      </rPr>
      <t xml:space="preserve">
Identify tools</t>
    </r>
  </si>
  <si>
    <r>
      <rPr>
        <b/>
        <sz val="14"/>
        <rFont val="Arial"/>
        <family val="2"/>
      </rPr>
      <t>WP6</t>
    </r>
    <r>
      <rPr>
        <sz val="9"/>
        <rFont val="Arial"/>
        <family val="2"/>
      </rPr>
      <t xml:space="preserve">
Perform data cleansing</t>
    </r>
  </si>
  <si>
    <r>
      <rPr>
        <b/>
        <sz val="14"/>
        <rFont val="Arial"/>
        <family val="2"/>
      </rPr>
      <t>WP7</t>
    </r>
    <r>
      <rPr>
        <sz val="9"/>
        <rFont val="Arial"/>
        <family val="2"/>
      </rPr>
      <t xml:space="preserve">
Create Mapping and Conversion rules</t>
    </r>
  </si>
  <si>
    <r>
      <rPr>
        <b/>
        <sz val="14"/>
        <rFont val="Arial"/>
        <family val="2"/>
      </rPr>
      <t>WP9</t>
    </r>
    <r>
      <rPr>
        <sz val="9"/>
        <rFont val="Arial"/>
        <family val="2"/>
      </rPr>
      <t xml:space="preserve">
Create/adopt data extraction procedures (incl. Test and documentation)</t>
    </r>
  </si>
  <si>
    <r>
      <rPr>
        <b/>
        <sz val="14"/>
        <rFont val="Arial"/>
        <family val="2"/>
      </rPr>
      <t>WP10</t>
    </r>
    <r>
      <rPr>
        <sz val="9"/>
        <rFont val="Arial"/>
        <family val="2"/>
      </rPr>
      <t xml:space="preserve">
Provide test data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</si>
  <si>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WP11</t>
    </r>
    <r>
      <rPr>
        <sz val="9"/>
        <rFont val="Arial"/>
        <family val="2"/>
      </rPr>
      <t xml:space="preserve">
Plan test landscape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</si>
  <si>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WP12</t>
    </r>
    <r>
      <rPr>
        <sz val="9"/>
        <rFont val="Arial"/>
        <family val="2"/>
      </rPr>
      <t xml:space="preserve">
Implement test landscape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</si>
  <si>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WP13</t>
    </r>
    <r>
      <rPr>
        <sz val="9"/>
        <rFont val="Arial"/>
        <family val="2"/>
      </rPr>
      <t xml:space="preserve">
Create test plan for data migration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</si>
  <si>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WP15</t>
    </r>
    <r>
      <rPr>
        <sz val="9"/>
        <rFont val="Arial"/>
        <family val="2"/>
      </rPr>
      <t xml:space="preserve">
Test complete data migration</t>
    </r>
  </si>
  <si>
    <r>
      <rPr>
        <b/>
        <sz val="14"/>
        <rFont val="Arial"/>
        <family val="2"/>
      </rPr>
      <t>WP16</t>
    </r>
    <r>
      <rPr>
        <sz val="9"/>
        <rFont val="Arial"/>
        <family val="2"/>
      </rPr>
      <t xml:space="preserve">
Create cut-over data migration plan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</si>
  <si>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WP17</t>
    </r>
    <r>
      <rPr>
        <sz val="9"/>
        <rFont val="Arial"/>
        <family val="2"/>
      </rPr>
      <t xml:space="preserve">
Perform productive data migration</t>
    </r>
  </si>
  <si>
    <r>
      <rPr>
        <b/>
        <sz val="14"/>
        <rFont val="Arial"/>
        <family val="2"/>
      </rPr>
      <t>WP18</t>
    </r>
    <r>
      <rPr>
        <sz val="9"/>
        <rFont val="Arial"/>
        <family val="2"/>
      </rPr>
      <t xml:space="preserve">
Define validation rules</t>
    </r>
  </si>
  <si>
    <r>
      <rPr>
        <b/>
        <sz val="14"/>
        <rFont val="Arial"/>
        <family val="2"/>
      </rPr>
      <t>WP19</t>
    </r>
    <r>
      <rPr>
        <sz val="9"/>
        <rFont val="Arial"/>
        <family val="2"/>
      </rPr>
      <t xml:space="preserve">
Validate data</t>
    </r>
  </si>
  <si>
    <r>
      <rPr>
        <b/>
        <sz val="14"/>
        <rFont val="Arial"/>
        <family val="2"/>
      </rPr>
      <t>WP14</t>
    </r>
    <r>
      <rPr>
        <sz val="9"/>
        <rFont val="Arial"/>
        <family val="2"/>
      </rPr>
      <t xml:space="preserve">
Define and create test data load procedures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</si>
  <si>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AP21</t>
    </r>
    <r>
      <rPr>
        <sz val="9"/>
        <rFont val="Arial"/>
        <family val="2"/>
      </rPr>
      <t xml:space="preserve">
Daten extrahieren / bereitstellen
(optional)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</si>
  <si>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AP8</t>
    </r>
    <r>
      <rPr>
        <sz val="9"/>
        <rFont val="Arial"/>
        <family val="2"/>
      </rPr>
      <t xml:space="preserve">
Datenübernahme erstellen
(inkl. F-Test und Doku)</t>
    </r>
  </si>
  <si>
    <r>
      <rPr>
        <b/>
        <sz val="14"/>
        <rFont val="Arial"/>
        <family val="2"/>
      </rPr>
      <t>WP21</t>
    </r>
    <r>
      <rPr>
        <sz val="9"/>
        <rFont val="Arial"/>
        <family val="2"/>
      </rPr>
      <t xml:space="preserve">
Extract / Provide data
(optional)
</t>
    </r>
    <r>
      <rPr>
        <b/>
        <sz val="9"/>
        <rFont val="Arial"/>
        <family val="2"/>
      </rPr>
      <t>flat</t>
    </r>
  </si>
  <si>
    <t>Migration Object
English</t>
  </si>
  <si>
    <t>Migration Object German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</si>
</sst>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"/>
    <numFmt numFmtId="166" formatCode="#,##0.0"/>
    <numFmt numFmtId="167" formatCode="0.0"/>
  </numFmts>
  <fonts count="20" x14ac:knownFonts="1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70C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1" applyAlignment="1">
      <alignment vertical="center"/>
    </xf>
    <xf numFmtId="0" fontId="7" fillId="0" borderId="1" xfId="1" applyFont="1" applyBorder="1" applyAlignment="1">
      <alignment vertical="center"/>
    </xf>
    <xf numFmtId="0" fontId="5" fillId="0" borderId="0" xfId="1"/>
    <xf numFmtId="9" fontId="5" fillId="0" borderId="0" xfId="1" applyNumberFormat="1" applyAlignment="1">
      <alignment vertical="center"/>
    </xf>
    <xf numFmtId="0" fontId="5" fillId="3" borderId="5" xfId="1" applyFill="1" applyBorder="1" applyAlignment="1">
      <alignment vertical="center"/>
    </xf>
    <xf numFmtId="0" fontId="5" fillId="2" borderId="5" xfId="1" applyFill="1" applyBorder="1" applyAlignment="1">
      <alignment vertical="center"/>
    </xf>
    <xf numFmtId="0" fontId="5" fillId="4" borderId="5" xfId="1" applyFill="1" applyBorder="1" applyAlignment="1">
      <alignment vertical="center"/>
    </xf>
    <xf numFmtId="0" fontId="7" fillId="4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5" fillId="0" borderId="5" xfId="1" applyBorder="1" applyAlignment="1">
      <alignment vertical="center"/>
    </xf>
    <xf numFmtId="0" fontId="5" fillId="0" borderId="3" xfId="1" applyBorder="1" applyAlignment="1">
      <alignment vertical="center"/>
    </xf>
    <xf numFmtId="0" fontId="5" fillId="0" borderId="5" xfId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0" fillId="0" borderId="1" xfId="0" quotePrefix="1" applyNumberFormat="1" applyFont="1" applyFill="1" applyBorder="1" applyAlignment="1">
      <alignment vertical="center" wrapText="1"/>
    </xf>
    <xf numFmtId="3" fontId="3" fillId="2" borderId="12" xfId="0" applyNumberFormat="1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4" fontId="11" fillId="5" borderId="14" xfId="0" applyNumberFormat="1" applyFont="1" applyFill="1" applyBorder="1" applyAlignment="1">
      <alignment vertical="center" wrapText="1"/>
    </xf>
    <xf numFmtId="4" fontId="11" fillId="5" borderId="0" xfId="0" applyNumberFormat="1" applyFont="1" applyFill="1" applyBorder="1" applyAlignment="1">
      <alignment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2" fontId="11" fillId="5" borderId="15" xfId="0" applyNumberFormat="1" applyFont="1" applyFill="1" applyBorder="1" applyAlignment="1">
      <alignment vertical="center" wrapText="1"/>
    </xf>
    <xf numFmtId="3" fontId="10" fillId="0" borderId="10" xfId="0" applyNumberFormat="1" applyFont="1" applyBorder="1" applyAlignment="1">
      <alignment vertical="center" wrapText="1"/>
    </xf>
    <xf numFmtId="3" fontId="9" fillId="0" borderId="1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top"/>
    </xf>
    <xf numFmtId="164" fontId="10" fillId="0" borderId="13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1" fillId="5" borderId="4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Border="1" applyAlignment="1">
      <alignment vertical="center" wrapText="1"/>
    </xf>
    <xf numFmtId="3" fontId="11" fillId="0" borderId="10" xfId="0" applyNumberFormat="1" applyFont="1" applyBorder="1" applyAlignment="1">
      <alignment vertical="center" wrapText="1"/>
    </xf>
    <xf numFmtId="3" fontId="19" fillId="0" borderId="8" xfId="0" applyNumberFormat="1" applyFont="1" applyBorder="1" applyAlignment="1">
      <alignment horizontal="center" vertical="center" wrapText="1"/>
    </xf>
    <xf numFmtId="166" fontId="11" fillId="5" borderId="4" xfId="0" applyNumberFormat="1" applyFont="1" applyFill="1" applyBorder="1" applyAlignment="1">
      <alignment horizontal="center" vertical="center" wrapText="1"/>
    </xf>
    <xf numFmtId="167" fontId="11" fillId="5" borderId="4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3" fontId="12" fillId="6" borderId="16" xfId="0" applyNumberFormat="1" applyFont="1" applyFill="1" applyBorder="1" applyAlignment="1">
      <alignment horizontal="center" vertical="center" wrapText="1"/>
    </xf>
    <xf numFmtId="3" fontId="12" fillId="6" borderId="17" xfId="0" applyNumberFormat="1" applyFont="1" applyFill="1" applyBorder="1" applyAlignment="1">
      <alignment horizontal="center" vertical="center" wrapText="1"/>
    </xf>
    <xf numFmtId="3" fontId="12" fillId="0" borderId="17" xfId="0" applyNumberFormat="1" applyFont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center" vertical="center" wrapText="1"/>
    </xf>
    <xf numFmtId="3" fontId="11" fillId="0" borderId="18" xfId="0" applyNumberFormat="1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3" fontId="10" fillId="0" borderId="19" xfId="0" applyNumberFormat="1" applyFont="1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center" vertical="center" wrapText="1"/>
    </xf>
    <xf numFmtId="3" fontId="10" fillId="0" borderId="11" xfId="0" applyNumberFormat="1" applyFont="1" applyBorder="1" applyAlignment="1">
      <alignment horizontal="center" vertical="center" wrapText="1"/>
    </xf>
    <xf numFmtId="3" fontId="10" fillId="0" borderId="17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DataMig_Objects_template_200811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024039/AppData/Local/Microsoft/Windows/Temporary%20Internet%20Files/Content.Outlook/4YFY7LJV/DataMig_Objects_template_200811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rs030\conv\Documents%20and%20Settings\D050278\My%20Documents\My%20%20Projects\03_New_Projects\02%20(SAT)%20Siemens%20Audiologistische%20Technik\CL4_DataMig_TrackingObjects_20071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ydt/Local%20Settings/Temporary%20Internet%20Files/OLK7F/CL4_DataMig_TrackingObjects_20070604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Overview (Statistic)"/>
      <sheetName val="Status (country) U1B"/>
      <sheetName val="Status (object) U1B"/>
      <sheetName val="Overview (testdata)"/>
      <sheetName val="key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Overview (Statistic)"/>
      <sheetName val="Status (country) U1B"/>
      <sheetName val="Status (object) U1B"/>
      <sheetName val="Overview (testdata)"/>
      <sheetName val="keys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0% not started</v>
          </cell>
          <cell r="D2" t="str">
            <v>High</v>
          </cell>
        </row>
        <row r="3">
          <cell r="B3" t="str">
            <v>25% dev in work</v>
          </cell>
          <cell r="D3" t="str">
            <v>Med</v>
          </cell>
        </row>
        <row r="4">
          <cell r="B4" t="str">
            <v>50% conv in work</v>
          </cell>
          <cell r="D4" t="str">
            <v>Low</v>
          </cell>
        </row>
        <row r="5">
          <cell r="B5" t="str">
            <v>75% test in work</v>
          </cell>
        </row>
        <row r="6">
          <cell r="B6" t="str">
            <v>100% completed</v>
          </cell>
        </row>
        <row r="7">
          <cell r="B7" t="str">
            <v xml:space="preserve">  ----------------------------</v>
          </cell>
        </row>
        <row r="8">
          <cell r="B8" t="str">
            <v>n.a.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Overview (Statistic)"/>
      <sheetName val="Status (country)"/>
      <sheetName val="Status_Migration"/>
      <sheetName val="key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0% not started</v>
          </cell>
        </row>
        <row r="3">
          <cell r="B3" t="str">
            <v>25% dev in work</v>
          </cell>
        </row>
        <row r="4">
          <cell r="B4" t="str">
            <v>50% conv in work</v>
          </cell>
        </row>
        <row r="5">
          <cell r="B5" t="str">
            <v>75% test in work</v>
          </cell>
        </row>
        <row r="6">
          <cell r="B6" t="str">
            <v>100% completed</v>
          </cell>
        </row>
        <row r="7">
          <cell r="B7" t="str">
            <v xml:space="preserve">  ----------------------------</v>
          </cell>
        </row>
        <row r="8">
          <cell r="B8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tabSelected="1" zoomScale="90" zoomScaleNormal="90" zoomScaleSheetLayoutView="90" workbookViewId="0">
      <pane xSplit="6" ySplit="4" topLeftCell="G5" activePane="bottomRight" state="frozen"/>
      <selection pane="topRight" activeCell="I1" sqref="I1"/>
      <selection pane="bottomLeft" activeCell="A5" sqref="A5"/>
      <selection pane="bottomRight" activeCell="E4" sqref="E4"/>
    </sheetView>
  </sheetViews>
  <sheetFormatPr defaultColWidth="9.140625" defaultRowHeight="12.75" outlineLevelCol="2" x14ac:dyDescent="0.2"/>
  <cols>
    <col min="1" max="1" width="5.28515625" style="2" customWidth="1" outlineLevel="1"/>
    <col min="2" max="2" width="6" style="3" customWidth="1"/>
    <col min="3" max="3" width="14.5703125" style="1" customWidth="1"/>
    <col min="4" max="4" width="14.140625" style="1" customWidth="1" outlineLevel="1"/>
    <col min="5" max="5" width="8.140625" style="2" customWidth="1"/>
    <col min="6" max="6" width="5.140625" style="3" customWidth="1"/>
    <col min="7" max="7" width="12" style="19" customWidth="1" outlineLevel="2"/>
    <col min="8" max="8" width="10.28515625" style="18" customWidth="1" outlineLevel="2"/>
    <col min="9" max="16" width="12.7109375" style="17" customWidth="1"/>
    <col min="17" max="17" width="21.5703125" style="17" customWidth="1"/>
    <col min="18" max="18" width="12.7109375" style="17" customWidth="1"/>
    <col min="19" max="19" width="18" style="17" bestFit="1" customWidth="1"/>
    <col min="20" max="24" width="12.7109375" style="17" customWidth="1"/>
    <col min="25" max="25" width="12.7109375" style="17" customWidth="1" collapsed="1"/>
    <col min="26" max="29" width="12.7109375" style="17" customWidth="1"/>
    <col min="30" max="30" width="12.7109375" style="17" customWidth="1" collapsed="1"/>
    <col min="31" max="31" width="13" style="2" bestFit="1" customWidth="1"/>
    <col min="32" max="32" width="12.85546875" style="2" customWidth="1"/>
    <col min="33" max="33" width="12.42578125" style="2" customWidth="1"/>
    <col min="34" max="34" width="13.42578125" style="2" customWidth="1"/>
    <col min="35" max="35" width="18" style="2" customWidth="1"/>
    <col min="36" max="16384" width="9.140625" style="2"/>
  </cols>
  <sheetData>
    <row r="1" spans="1:35" ht="21" customHeight="1" thickBot="1" x14ac:dyDescent="0.25">
      <c r="I1" s="59" t="s">
        <v>21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1"/>
      <c r="AI1" s="62"/>
    </row>
    <row r="2" spans="1:35" ht="36.75" thickBot="1" x14ac:dyDescent="0.25">
      <c r="I2" s="63" t="s">
        <v>75</v>
      </c>
      <c r="J2" s="64"/>
      <c r="K2" s="64"/>
      <c r="L2" s="64"/>
      <c r="M2" s="52" t="s">
        <v>76</v>
      </c>
      <c r="N2" s="63" t="s">
        <v>74</v>
      </c>
      <c r="O2" s="64"/>
      <c r="P2" s="53" t="s">
        <v>27</v>
      </c>
      <c r="Q2" s="65" t="s">
        <v>85</v>
      </c>
      <c r="R2" s="66"/>
      <c r="S2" s="65" t="s">
        <v>86</v>
      </c>
      <c r="T2" s="67"/>
      <c r="U2" s="67"/>
      <c r="V2" s="67"/>
      <c r="W2" s="67"/>
      <c r="X2" s="66"/>
      <c r="Y2" s="65" t="s">
        <v>78</v>
      </c>
      <c r="Z2" s="67"/>
      <c r="AA2" s="66"/>
      <c r="AB2" s="65" t="s">
        <v>79</v>
      </c>
      <c r="AC2" s="66"/>
      <c r="AD2" s="54" t="s">
        <v>80</v>
      </c>
      <c r="AE2" s="25" t="s">
        <v>81</v>
      </c>
    </row>
    <row r="3" spans="1:35" s="1" customFormat="1" ht="94.5" customHeight="1" thickTop="1" thickBot="1" x14ac:dyDescent="0.25">
      <c r="A3" s="48" t="s">
        <v>64</v>
      </c>
      <c r="B3" s="48" t="s">
        <v>65</v>
      </c>
      <c r="C3" s="48" t="s">
        <v>108</v>
      </c>
      <c r="D3" s="48" t="s">
        <v>109</v>
      </c>
      <c r="E3" s="48" t="s">
        <v>67</v>
      </c>
      <c r="F3" s="48" t="s">
        <v>68</v>
      </c>
      <c r="G3" s="48" t="s">
        <v>69</v>
      </c>
      <c r="H3" s="48" t="s">
        <v>70</v>
      </c>
      <c r="I3" s="26" t="s">
        <v>72</v>
      </c>
      <c r="J3" s="26" t="s">
        <v>87</v>
      </c>
      <c r="K3" s="26" t="s">
        <v>88</v>
      </c>
      <c r="L3" s="26" t="s">
        <v>89</v>
      </c>
      <c r="M3" s="29" t="s">
        <v>91</v>
      </c>
      <c r="N3" s="26" t="s">
        <v>90</v>
      </c>
      <c r="O3" s="26" t="s">
        <v>92</v>
      </c>
      <c r="P3" s="26" t="s">
        <v>93</v>
      </c>
      <c r="Q3" s="26" t="s">
        <v>77</v>
      </c>
      <c r="R3" s="26" t="s">
        <v>94</v>
      </c>
      <c r="S3" s="26" t="s">
        <v>104</v>
      </c>
      <c r="T3" s="26" t="s">
        <v>95</v>
      </c>
      <c r="U3" s="26" t="s">
        <v>96</v>
      </c>
      <c r="V3" s="26" t="s">
        <v>97</v>
      </c>
      <c r="W3" s="26" t="s">
        <v>98</v>
      </c>
      <c r="X3" s="26" t="s">
        <v>99</v>
      </c>
      <c r="Y3" s="26" t="s">
        <v>100</v>
      </c>
      <c r="Z3" s="26" t="s">
        <v>107</v>
      </c>
      <c r="AA3" s="26" t="s">
        <v>101</v>
      </c>
      <c r="AB3" s="26" t="s">
        <v>102</v>
      </c>
      <c r="AC3" s="26" t="s">
        <v>103</v>
      </c>
      <c r="AD3" s="57" t="s">
        <v>82</v>
      </c>
      <c r="AE3" s="58"/>
      <c r="AF3" s="30" t="s">
        <v>83</v>
      </c>
      <c r="AG3" s="30" t="s">
        <v>84</v>
      </c>
    </row>
    <row r="4" spans="1:35" s="1" customFormat="1" ht="44.25" customHeight="1" x14ac:dyDescent="0.2">
      <c r="A4" s="40"/>
      <c r="B4" s="41" t="s">
        <v>66</v>
      </c>
      <c r="C4" s="42"/>
      <c r="D4" s="42"/>
      <c r="E4" s="42"/>
      <c r="F4" s="49" t="s">
        <v>35</v>
      </c>
      <c r="G4" s="50"/>
      <c r="H4" s="50"/>
      <c r="I4" s="55">
        <v>5</v>
      </c>
      <c r="J4" s="55">
        <v>5</v>
      </c>
      <c r="K4" s="55">
        <v>5</v>
      </c>
      <c r="L4" s="55">
        <v>2</v>
      </c>
      <c r="M4" s="55">
        <v>15</v>
      </c>
      <c r="N4" s="55">
        <v>5</v>
      </c>
      <c r="O4" s="55"/>
      <c r="P4" s="55"/>
      <c r="Q4" s="55">
        <v>0</v>
      </c>
      <c r="R4" s="55"/>
      <c r="S4" s="55">
        <v>0</v>
      </c>
      <c r="T4" s="55"/>
      <c r="U4" s="55">
        <v>2</v>
      </c>
      <c r="V4" s="55">
        <v>1</v>
      </c>
      <c r="W4" s="55">
        <v>4</v>
      </c>
      <c r="X4" s="55"/>
      <c r="Y4" s="55">
        <v>5</v>
      </c>
      <c r="Z4" s="55">
        <v>0.5</v>
      </c>
      <c r="AA4" s="55"/>
      <c r="AB4" s="55"/>
      <c r="AC4" s="51"/>
      <c r="AD4" s="32">
        <f>SUM(I4:AC4)</f>
        <v>49.5</v>
      </c>
      <c r="AE4" s="33">
        <f>SUM(I4:AC4)</f>
        <v>49.5</v>
      </c>
      <c r="AF4" s="22"/>
    </row>
    <row r="5" spans="1:35" ht="22.5" customHeight="1" x14ac:dyDescent="0.2">
      <c r="A5" s="45">
        <v>1</v>
      </c>
      <c r="B5" s="45" t="s">
        <v>6</v>
      </c>
      <c r="C5" s="45" t="s">
        <v>53</v>
      </c>
      <c r="D5" s="45" t="s">
        <v>19</v>
      </c>
      <c r="E5" s="45" t="s">
        <v>34</v>
      </c>
      <c r="F5" s="45" t="s">
        <v>35</v>
      </c>
      <c r="G5" s="46" t="s">
        <v>58</v>
      </c>
      <c r="H5" s="47">
        <v>12000</v>
      </c>
      <c r="I5" s="27"/>
      <c r="J5" s="27"/>
      <c r="K5" s="27"/>
      <c r="L5" s="27"/>
      <c r="M5" s="27"/>
      <c r="N5" s="27"/>
      <c r="O5" s="27">
        <v>1</v>
      </c>
      <c r="P5" s="27">
        <v>2</v>
      </c>
      <c r="Q5" s="27"/>
      <c r="R5" s="27">
        <v>2</v>
      </c>
      <c r="S5" s="27"/>
      <c r="T5" s="27">
        <v>0.5</v>
      </c>
      <c r="U5" s="27"/>
      <c r="V5" s="27"/>
      <c r="W5" s="27"/>
      <c r="X5" s="27">
        <v>1</v>
      </c>
      <c r="Y5" s="27"/>
      <c r="Z5" s="27"/>
      <c r="AA5" s="27">
        <v>0.25</v>
      </c>
      <c r="AB5" s="27">
        <v>0.5</v>
      </c>
      <c r="AC5" s="27">
        <v>0.5</v>
      </c>
      <c r="AD5" s="31"/>
      <c r="AE5" s="44">
        <f>SUM(I5:AC5)</f>
        <v>7.75</v>
      </c>
      <c r="AF5" s="28"/>
    </row>
    <row r="6" spans="1:35" ht="22.5" customHeight="1" x14ac:dyDescent="0.2">
      <c r="A6" s="45">
        <v>2</v>
      </c>
      <c r="B6" s="45" t="s">
        <v>5</v>
      </c>
      <c r="C6" s="45" t="s">
        <v>54</v>
      </c>
      <c r="D6" s="45" t="s">
        <v>57</v>
      </c>
      <c r="E6" s="45" t="s">
        <v>34</v>
      </c>
      <c r="F6" s="45" t="s">
        <v>35</v>
      </c>
      <c r="G6" s="46" t="s">
        <v>58</v>
      </c>
      <c r="H6" s="47">
        <v>250</v>
      </c>
      <c r="I6" s="27"/>
      <c r="J6" s="27"/>
      <c r="K6" s="27"/>
      <c r="L6" s="27"/>
      <c r="M6" s="27"/>
      <c r="N6" s="27"/>
      <c r="O6" s="27">
        <v>1</v>
      </c>
      <c r="P6" s="27">
        <v>2</v>
      </c>
      <c r="Q6" s="27"/>
      <c r="R6" s="27">
        <v>2</v>
      </c>
      <c r="S6" s="27"/>
      <c r="T6" s="27">
        <v>0.25</v>
      </c>
      <c r="U6" s="27"/>
      <c r="V6" s="27"/>
      <c r="W6" s="27"/>
      <c r="X6" s="27">
        <v>0.5</v>
      </c>
      <c r="Y6" s="27"/>
      <c r="Z6" s="27"/>
      <c r="AA6" s="27">
        <v>0.125</v>
      </c>
      <c r="AB6" s="27">
        <v>0.5</v>
      </c>
      <c r="AC6" s="27">
        <v>0.25</v>
      </c>
      <c r="AD6" s="31"/>
      <c r="AE6" s="44">
        <f t="shared" ref="AE6:AE7" si="0">SUM(I6:AC6)</f>
        <v>6.625</v>
      </c>
      <c r="AF6" s="28"/>
    </row>
    <row r="7" spans="1:35" ht="22.5" customHeight="1" x14ac:dyDescent="0.2">
      <c r="A7" s="45">
        <v>3</v>
      </c>
      <c r="B7" s="45" t="s">
        <v>18</v>
      </c>
      <c r="C7" s="45" t="s">
        <v>55</v>
      </c>
      <c r="D7" s="45" t="s">
        <v>56</v>
      </c>
      <c r="E7" s="45" t="s">
        <v>34</v>
      </c>
      <c r="F7" s="45" t="s">
        <v>35</v>
      </c>
      <c r="G7" s="46" t="s">
        <v>58</v>
      </c>
      <c r="H7" s="47">
        <v>32000</v>
      </c>
      <c r="I7" s="27"/>
      <c r="J7" s="27"/>
      <c r="K7" s="27"/>
      <c r="L7" s="27"/>
      <c r="M7" s="27"/>
      <c r="N7" s="27"/>
      <c r="O7" s="27">
        <v>1</v>
      </c>
      <c r="P7" s="27">
        <v>2</v>
      </c>
      <c r="Q7" s="27"/>
      <c r="R7" s="27">
        <v>3</v>
      </c>
      <c r="S7" s="27"/>
      <c r="T7" s="27">
        <v>0.5</v>
      </c>
      <c r="U7" s="27"/>
      <c r="V7" s="27"/>
      <c r="W7" s="27"/>
      <c r="X7" s="27">
        <v>1</v>
      </c>
      <c r="Y7" s="27"/>
      <c r="Z7" s="27"/>
      <c r="AA7" s="27">
        <v>0.5</v>
      </c>
      <c r="AB7" s="27">
        <v>1</v>
      </c>
      <c r="AC7" s="27">
        <v>0.25</v>
      </c>
      <c r="AD7" s="31"/>
      <c r="AE7" s="44">
        <f t="shared" si="0"/>
        <v>9.25</v>
      </c>
      <c r="AF7" s="28"/>
    </row>
    <row r="8" spans="1:35" ht="18.75" thickBot="1" x14ac:dyDescent="0.25">
      <c r="A8" s="43"/>
      <c r="B8" s="43"/>
      <c r="C8" s="43"/>
      <c r="D8" s="43"/>
      <c r="I8" s="34">
        <f t="shared" ref="I8:AC8" si="1">SUM(I4:I7)</f>
        <v>5</v>
      </c>
      <c r="J8" s="34">
        <f t="shared" si="1"/>
        <v>5</v>
      </c>
      <c r="K8" s="34">
        <f t="shared" si="1"/>
        <v>5</v>
      </c>
      <c r="L8" s="34">
        <f t="shared" si="1"/>
        <v>2</v>
      </c>
      <c r="M8" s="34">
        <f t="shared" si="1"/>
        <v>15</v>
      </c>
      <c r="N8" s="34">
        <f t="shared" si="1"/>
        <v>5</v>
      </c>
      <c r="O8" s="34">
        <f t="shared" si="1"/>
        <v>3</v>
      </c>
      <c r="P8" s="34">
        <f t="shared" si="1"/>
        <v>6</v>
      </c>
      <c r="Q8" s="34">
        <f t="shared" si="1"/>
        <v>0</v>
      </c>
      <c r="R8" s="34">
        <f t="shared" si="1"/>
        <v>7</v>
      </c>
      <c r="S8" s="34">
        <f t="shared" si="1"/>
        <v>0</v>
      </c>
      <c r="T8" s="34">
        <f t="shared" si="1"/>
        <v>1.25</v>
      </c>
      <c r="U8" s="34">
        <f t="shared" si="1"/>
        <v>2</v>
      </c>
      <c r="V8" s="34">
        <f t="shared" si="1"/>
        <v>1</v>
      </c>
      <c r="W8" s="34">
        <f t="shared" si="1"/>
        <v>4</v>
      </c>
      <c r="X8" s="34">
        <f t="shared" si="1"/>
        <v>2.5</v>
      </c>
      <c r="Y8" s="34">
        <f t="shared" si="1"/>
        <v>5</v>
      </c>
      <c r="Z8" s="34">
        <f t="shared" si="1"/>
        <v>0.5</v>
      </c>
      <c r="AA8" s="34">
        <f t="shared" si="1"/>
        <v>0.875</v>
      </c>
      <c r="AB8" s="34">
        <f t="shared" si="1"/>
        <v>2</v>
      </c>
      <c r="AC8" s="34">
        <f t="shared" si="1"/>
        <v>1</v>
      </c>
      <c r="AD8" s="35">
        <f>SUM(I8:AC8)</f>
        <v>73.125</v>
      </c>
      <c r="AE8" s="35">
        <f>SUM(AE4:AE7)</f>
        <v>73.125</v>
      </c>
      <c r="AF8" s="16"/>
    </row>
    <row r="9" spans="1:35" ht="13.5" thickTop="1" x14ac:dyDescent="0.2"/>
    <row r="10" spans="1:35" ht="18" x14ac:dyDescent="0.2">
      <c r="D10" s="39"/>
      <c r="AE10" s="17"/>
      <c r="AF10" s="17"/>
      <c r="AG10" s="17"/>
      <c r="AH10" s="24"/>
      <c r="AI10" s="20"/>
    </row>
    <row r="11" spans="1:35" ht="18" x14ac:dyDescent="0.2">
      <c r="AE11" s="23"/>
      <c r="AF11" s="23"/>
      <c r="AG11" s="21"/>
    </row>
    <row r="13" spans="1:35" x14ac:dyDescent="0.2">
      <c r="AH13" s="38"/>
    </row>
  </sheetData>
  <autoFilter ref="A3:AG5"/>
  <dataConsolidate/>
  <mergeCells count="9">
    <mergeCell ref="AD3:AE3"/>
    <mergeCell ref="I1:AG1"/>
    <mergeCell ref="AH1:AI1"/>
    <mergeCell ref="I2:L2"/>
    <mergeCell ref="N2:O2"/>
    <mergeCell ref="Q2:R2"/>
    <mergeCell ref="S2:X2"/>
    <mergeCell ref="Y2:AA2"/>
    <mergeCell ref="AB2:AC2"/>
  </mergeCells>
  <printOptions gridLines="1"/>
  <pageMargins left="0.55118110236220474" right="0.15748031496062992" top="0.6692913385826772" bottom="0.55118110236220474" header="0.31496062992125984" footer="0.19685039370078741"/>
  <pageSetup paperSize="9" scale="61" orientation="portrait" r:id="rId1"/>
  <headerFooter alignWithMargins="0">
    <oddHeader>&amp;L&amp;"Arial,Fett"&amp;16&amp;F_&amp;A_&amp;"Arial,Standard"&amp;10&amp;D</oddHeader>
    <oddFooter>&amp;C&amp;"Arial,Fett"&amp;9- &amp;P -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zoomScale="90" zoomScaleNormal="90" zoomScaleSheetLayoutView="90" workbookViewId="0">
      <pane xSplit="6" ySplit="4" topLeftCell="K5" activePane="bottomRight" state="frozen"/>
      <selection pane="topRight" activeCell="I1" sqref="I1"/>
      <selection pane="bottomLeft" activeCell="A5" sqref="A5"/>
      <selection pane="bottomRight" activeCell="R11" sqref="R11"/>
    </sheetView>
  </sheetViews>
  <sheetFormatPr defaultColWidth="9.140625" defaultRowHeight="12.75" outlineLevelCol="2" x14ac:dyDescent="0.2"/>
  <cols>
    <col min="1" max="1" width="5.28515625" style="2" customWidth="1" outlineLevel="1"/>
    <col min="2" max="2" width="6" style="3" customWidth="1"/>
    <col min="3" max="3" width="14.5703125" style="1" customWidth="1"/>
    <col min="4" max="4" width="14.140625" style="1" customWidth="1" outlineLevel="1"/>
    <col min="5" max="5" width="8.140625" style="2" customWidth="1"/>
    <col min="6" max="6" width="5.140625" style="3" customWidth="1"/>
    <col min="7" max="7" width="12" style="19" customWidth="1" outlineLevel="2"/>
    <col min="8" max="8" width="10.28515625" style="18" customWidth="1" outlineLevel="2"/>
    <col min="9" max="16" width="12.7109375" style="17" customWidth="1"/>
    <col min="17" max="17" width="11.42578125" style="17" customWidth="1"/>
    <col min="18" max="18" width="12.7109375" style="17" customWidth="1"/>
    <col min="19" max="19" width="7.85546875" style="17" customWidth="1"/>
    <col min="20" max="24" width="12.7109375" style="17" customWidth="1"/>
    <col min="25" max="25" width="12.7109375" style="17" customWidth="1" collapsed="1"/>
    <col min="26" max="29" width="12.7109375" style="17" customWidth="1"/>
    <col min="30" max="30" width="12.7109375" style="17" customWidth="1" collapsed="1"/>
    <col min="31" max="31" width="13" style="2" bestFit="1" customWidth="1"/>
    <col min="32" max="32" width="12.85546875" style="2" customWidth="1"/>
    <col min="33" max="33" width="12.42578125" style="2" customWidth="1"/>
    <col min="34" max="34" width="13.42578125" style="2" customWidth="1"/>
    <col min="35" max="35" width="18" style="2" customWidth="1"/>
    <col min="36" max="16384" width="9.140625" style="2"/>
  </cols>
  <sheetData>
    <row r="1" spans="1:35" ht="21" customHeight="1" thickBot="1" x14ac:dyDescent="0.25">
      <c r="I1" s="59" t="s">
        <v>21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1"/>
      <c r="AI1" s="62"/>
    </row>
    <row r="2" spans="1:35" ht="59.1" customHeight="1" thickBot="1" x14ac:dyDescent="0.25">
      <c r="I2" s="68" t="s">
        <v>40</v>
      </c>
      <c r="J2" s="69"/>
      <c r="K2" s="69"/>
      <c r="L2" s="69"/>
      <c r="M2" s="37" t="s">
        <v>17</v>
      </c>
      <c r="N2" s="68" t="s">
        <v>15</v>
      </c>
      <c r="O2" s="69"/>
      <c r="P2" s="36" t="s">
        <v>27</v>
      </c>
      <c r="Q2" s="70" t="s">
        <v>16</v>
      </c>
      <c r="R2" s="71"/>
      <c r="S2" s="70" t="s">
        <v>41</v>
      </c>
      <c r="T2" s="72"/>
      <c r="U2" s="72"/>
      <c r="V2" s="72"/>
      <c r="W2" s="72"/>
      <c r="X2" s="71"/>
      <c r="Y2" s="70" t="s">
        <v>39</v>
      </c>
      <c r="Z2" s="72"/>
      <c r="AA2" s="71"/>
      <c r="AB2" s="70" t="s">
        <v>38</v>
      </c>
      <c r="AC2" s="71"/>
      <c r="AD2" s="25" t="s">
        <v>60</v>
      </c>
      <c r="AE2" s="25" t="s">
        <v>59</v>
      </c>
    </row>
    <row r="3" spans="1:35" s="1" customFormat="1" ht="94.5" customHeight="1" thickTop="1" thickBot="1" x14ac:dyDescent="0.25">
      <c r="A3" s="48" t="s">
        <v>30</v>
      </c>
      <c r="B3" s="48" t="s">
        <v>61</v>
      </c>
      <c r="C3" s="48" t="s">
        <v>37</v>
      </c>
      <c r="D3" s="48" t="s">
        <v>36</v>
      </c>
      <c r="E3" s="48" t="s">
        <v>63</v>
      </c>
      <c r="F3" s="48" t="s">
        <v>0</v>
      </c>
      <c r="G3" s="48" t="s">
        <v>31</v>
      </c>
      <c r="H3" s="48" t="s">
        <v>32</v>
      </c>
      <c r="I3" s="26" t="s">
        <v>42</v>
      </c>
      <c r="J3" s="26" t="s">
        <v>29</v>
      </c>
      <c r="K3" s="26" t="s">
        <v>71</v>
      </c>
      <c r="L3" s="26" t="s">
        <v>73</v>
      </c>
      <c r="M3" s="29" t="s">
        <v>25</v>
      </c>
      <c r="N3" s="26" t="s">
        <v>52</v>
      </c>
      <c r="O3" s="26" t="s">
        <v>22</v>
      </c>
      <c r="P3" s="26" t="s">
        <v>43</v>
      </c>
      <c r="Q3" s="26" t="s">
        <v>106</v>
      </c>
      <c r="R3" s="26" t="s">
        <v>23</v>
      </c>
      <c r="S3" s="26" t="s">
        <v>49</v>
      </c>
      <c r="T3" s="26" t="s">
        <v>24</v>
      </c>
      <c r="U3" s="26" t="s">
        <v>50</v>
      </c>
      <c r="V3" s="26" t="s">
        <v>51</v>
      </c>
      <c r="W3" s="26" t="s">
        <v>28</v>
      </c>
      <c r="X3" s="26" t="s">
        <v>47</v>
      </c>
      <c r="Y3" s="26" t="s">
        <v>48</v>
      </c>
      <c r="Z3" s="26" t="s">
        <v>105</v>
      </c>
      <c r="AA3" s="26" t="s">
        <v>44</v>
      </c>
      <c r="AB3" s="26" t="s">
        <v>45</v>
      </c>
      <c r="AC3" s="26" t="s">
        <v>46</v>
      </c>
      <c r="AD3" s="57" t="s">
        <v>26</v>
      </c>
      <c r="AE3" s="58"/>
      <c r="AF3" s="30" t="s">
        <v>33</v>
      </c>
      <c r="AG3" s="30" t="s">
        <v>20</v>
      </c>
    </row>
    <row r="4" spans="1:35" s="1" customFormat="1" ht="44.25" customHeight="1" x14ac:dyDescent="0.2">
      <c r="A4" s="40"/>
      <c r="B4" s="41" t="s">
        <v>62</v>
      </c>
      <c r="C4" s="42"/>
      <c r="D4" s="42"/>
      <c r="E4" s="42"/>
      <c r="F4" s="49" t="s">
        <v>35</v>
      </c>
      <c r="G4" s="50"/>
      <c r="H4" s="50"/>
      <c r="I4" s="56">
        <v>5</v>
      </c>
      <c r="J4" s="56">
        <v>5</v>
      </c>
      <c r="K4" s="56">
        <v>5</v>
      </c>
      <c r="L4" s="56">
        <v>2</v>
      </c>
      <c r="M4" s="56">
        <v>15</v>
      </c>
      <c r="N4" s="56">
        <v>5</v>
      </c>
      <c r="O4" s="56"/>
      <c r="P4" s="56"/>
      <c r="Q4" s="56">
        <v>0</v>
      </c>
      <c r="R4" s="56"/>
      <c r="S4" s="56">
        <v>0</v>
      </c>
      <c r="T4" s="56"/>
      <c r="U4" s="56">
        <v>2</v>
      </c>
      <c r="V4" s="56">
        <v>1</v>
      </c>
      <c r="W4" s="56">
        <v>4</v>
      </c>
      <c r="X4" s="56"/>
      <c r="Y4" s="56">
        <v>5</v>
      </c>
      <c r="Z4" s="56">
        <v>0.5</v>
      </c>
      <c r="AA4" s="56"/>
      <c r="AB4" s="56"/>
      <c r="AC4" s="56"/>
      <c r="AD4" s="32">
        <f>SUM(I4:AC4)</f>
        <v>49.5</v>
      </c>
      <c r="AE4" s="33">
        <f>SUM(I4:AC4)</f>
        <v>49.5</v>
      </c>
      <c r="AF4" s="22"/>
    </row>
    <row r="5" spans="1:35" ht="22.5" customHeight="1" x14ac:dyDescent="0.2">
      <c r="A5" s="45">
        <v>1</v>
      </c>
      <c r="B5" s="45" t="s">
        <v>6</v>
      </c>
      <c r="C5" s="45" t="s">
        <v>53</v>
      </c>
      <c r="D5" s="45" t="s">
        <v>19</v>
      </c>
      <c r="E5" s="45" t="s">
        <v>34</v>
      </c>
      <c r="F5" s="45" t="s">
        <v>35</v>
      </c>
      <c r="G5" s="46" t="s">
        <v>58</v>
      </c>
      <c r="H5" s="47">
        <v>12000</v>
      </c>
      <c r="I5" s="27"/>
      <c r="J5" s="27"/>
      <c r="K5" s="27"/>
      <c r="L5" s="27"/>
      <c r="M5" s="27"/>
      <c r="N5" s="27"/>
      <c r="O5" s="27">
        <v>1</v>
      </c>
      <c r="P5" s="27">
        <v>2</v>
      </c>
      <c r="Q5" s="27"/>
      <c r="R5" s="27">
        <v>2</v>
      </c>
      <c r="S5" s="27"/>
      <c r="T5" s="27">
        <v>0.5</v>
      </c>
      <c r="U5" s="27"/>
      <c r="V5" s="27"/>
      <c r="W5" s="27"/>
      <c r="X5" s="27">
        <v>1</v>
      </c>
      <c r="Y5" s="27"/>
      <c r="Z5" s="27"/>
      <c r="AA5" s="27">
        <v>0.25</v>
      </c>
      <c r="AB5" s="27">
        <v>0.5</v>
      </c>
      <c r="AC5" s="27">
        <v>0.5</v>
      </c>
      <c r="AD5" s="31"/>
      <c r="AE5" s="44">
        <f>SUM(I5:AC5)</f>
        <v>7.75</v>
      </c>
      <c r="AF5" s="28"/>
    </row>
    <row r="6" spans="1:35" ht="22.5" customHeight="1" x14ac:dyDescent="0.2">
      <c r="A6" s="45">
        <v>2</v>
      </c>
      <c r="B6" s="45" t="s">
        <v>5</v>
      </c>
      <c r="C6" s="45" t="s">
        <v>54</v>
      </c>
      <c r="D6" s="45" t="s">
        <v>57</v>
      </c>
      <c r="E6" s="45" t="s">
        <v>34</v>
      </c>
      <c r="F6" s="45" t="s">
        <v>35</v>
      </c>
      <c r="G6" s="46" t="s">
        <v>58</v>
      </c>
      <c r="H6" s="47">
        <v>250</v>
      </c>
      <c r="I6" s="27"/>
      <c r="J6" s="27"/>
      <c r="K6" s="27"/>
      <c r="L6" s="27"/>
      <c r="M6" s="27"/>
      <c r="N6" s="27"/>
      <c r="O6" s="27">
        <v>1</v>
      </c>
      <c r="P6" s="27">
        <v>2</v>
      </c>
      <c r="Q6" s="27"/>
      <c r="R6" s="27">
        <v>2</v>
      </c>
      <c r="S6" s="27"/>
      <c r="T6" s="27">
        <v>0.25</v>
      </c>
      <c r="U6" s="27"/>
      <c r="V6" s="27"/>
      <c r="W6" s="27"/>
      <c r="X6" s="27">
        <v>0.5</v>
      </c>
      <c r="Y6" s="27"/>
      <c r="Z6" s="27"/>
      <c r="AA6" s="27">
        <v>0.125</v>
      </c>
      <c r="AB6" s="27">
        <v>0.5</v>
      </c>
      <c r="AC6" s="27">
        <v>0.25</v>
      </c>
      <c r="AD6" s="31"/>
      <c r="AE6" s="44">
        <f t="shared" ref="AE6:AE7" si="0">SUM(I6:AC6)</f>
        <v>6.625</v>
      </c>
      <c r="AF6" s="28"/>
    </row>
    <row r="7" spans="1:35" ht="22.5" customHeight="1" x14ac:dyDescent="0.2">
      <c r="A7" s="45">
        <v>3</v>
      </c>
      <c r="B7" s="45" t="s">
        <v>18</v>
      </c>
      <c r="C7" s="45" t="s">
        <v>55</v>
      </c>
      <c r="D7" s="45" t="s">
        <v>56</v>
      </c>
      <c r="E7" s="45" t="s">
        <v>34</v>
      </c>
      <c r="F7" s="45" t="s">
        <v>35</v>
      </c>
      <c r="G7" s="46" t="s">
        <v>58</v>
      </c>
      <c r="H7" s="47">
        <v>32000</v>
      </c>
      <c r="I7" s="27"/>
      <c r="J7" s="27"/>
      <c r="K7" s="27"/>
      <c r="L7" s="27"/>
      <c r="M7" s="27"/>
      <c r="N7" s="27"/>
      <c r="O7" s="27">
        <v>1</v>
      </c>
      <c r="P7" s="27">
        <v>2</v>
      </c>
      <c r="Q7" s="27"/>
      <c r="R7" s="27">
        <v>3</v>
      </c>
      <c r="S7" s="27"/>
      <c r="T7" s="27">
        <v>0.5</v>
      </c>
      <c r="U7" s="27"/>
      <c r="V7" s="27"/>
      <c r="W7" s="27"/>
      <c r="X7" s="27">
        <v>1</v>
      </c>
      <c r="Y7" s="27"/>
      <c r="Z7" s="27"/>
      <c r="AA7" s="27">
        <v>0.5</v>
      </c>
      <c r="AB7" s="27">
        <v>1</v>
      </c>
      <c r="AC7" s="27">
        <v>0.25</v>
      </c>
      <c r="AD7" s="31"/>
      <c r="AE7" s="44">
        <f t="shared" si="0"/>
        <v>9.25</v>
      </c>
      <c r="AF7" s="28"/>
    </row>
    <row r="8" spans="1:35" ht="18.75" thickBot="1" x14ac:dyDescent="0.25">
      <c r="A8" s="43"/>
      <c r="B8" s="43"/>
      <c r="C8" s="43"/>
      <c r="D8" s="43"/>
      <c r="I8" s="34">
        <f t="shared" ref="I8:AC8" si="1">SUM(I4:I7)</f>
        <v>5</v>
      </c>
      <c r="J8" s="34">
        <f t="shared" si="1"/>
        <v>5</v>
      </c>
      <c r="K8" s="34">
        <f t="shared" si="1"/>
        <v>5</v>
      </c>
      <c r="L8" s="34">
        <f t="shared" si="1"/>
        <v>2</v>
      </c>
      <c r="M8" s="34">
        <f t="shared" si="1"/>
        <v>15</v>
      </c>
      <c r="N8" s="34">
        <f t="shared" si="1"/>
        <v>5</v>
      </c>
      <c r="O8" s="34">
        <f t="shared" si="1"/>
        <v>3</v>
      </c>
      <c r="P8" s="34">
        <f t="shared" si="1"/>
        <v>6</v>
      </c>
      <c r="Q8" s="34">
        <f t="shared" si="1"/>
        <v>0</v>
      </c>
      <c r="R8" s="34">
        <f t="shared" si="1"/>
        <v>7</v>
      </c>
      <c r="S8" s="34">
        <f t="shared" si="1"/>
        <v>0</v>
      </c>
      <c r="T8" s="34">
        <f t="shared" si="1"/>
        <v>1.25</v>
      </c>
      <c r="U8" s="34">
        <f t="shared" si="1"/>
        <v>2</v>
      </c>
      <c r="V8" s="34">
        <f t="shared" si="1"/>
        <v>1</v>
      </c>
      <c r="W8" s="34">
        <f t="shared" si="1"/>
        <v>4</v>
      </c>
      <c r="X8" s="34">
        <f t="shared" si="1"/>
        <v>2.5</v>
      </c>
      <c r="Y8" s="34">
        <f t="shared" si="1"/>
        <v>5</v>
      </c>
      <c r="Z8" s="34">
        <f t="shared" si="1"/>
        <v>0.5</v>
      </c>
      <c r="AA8" s="34">
        <f t="shared" si="1"/>
        <v>0.875</v>
      </c>
      <c r="AB8" s="34">
        <f t="shared" si="1"/>
        <v>2</v>
      </c>
      <c r="AC8" s="34">
        <f t="shared" si="1"/>
        <v>1</v>
      </c>
      <c r="AD8" s="35">
        <f>SUM(I8:AC8)</f>
        <v>73.125</v>
      </c>
      <c r="AE8" s="35">
        <f>SUM(AE4:AE7)</f>
        <v>73.125</v>
      </c>
      <c r="AF8" s="16"/>
    </row>
    <row r="9" spans="1:35" ht="13.5" thickTop="1" x14ac:dyDescent="0.2"/>
    <row r="10" spans="1:35" ht="18" x14ac:dyDescent="0.2">
      <c r="D10" s="39"/>
      <c r="AE10" s="17"/>
      <c r="AF10" s="17"/>
      <c r="AG10" s="17"/>
      <c r="AH10" s="24"/>
      <c r="AI10" s="20"/>
    </row>
    <row r="11" spans="1:35" ht="18" x14ac:dyDescent="0.2">
      <c r="AE11" s="23"/>
      <c r="AF11" s="23"/>
      <c r="AG11" s="21"/>
    </row>
    <row r="13" spans="1:35" x14ac:dyDescent="0.2">
      <c r="AH13" s="38"/>
    </row>
  </sheetData>
  <autoFilter ref="A3:AG5"/>
  <dataConsolidate/>
  <mergeCells count="9">
    <mergeCell ref="I1:AG1"/>
    <mergeCell ref="AH1:AI1"/>
    <mergeCell ref="AD3:AE3"/>
    <mergeCell ref="I2:L2"/>
    <mergeCell ref="N2:O2"/>
    <mergeCell ref="AB2:AC2"/>
    <mergeCell ref="Y2:AA2"/>
    <mergeCell ref="S2:X2"/>
    <mergeCell ref="Q2:R2"/>
  </mergeCells>
  <printOptions gridLines="1"/>
  <pageMargins left="0.55118110236220474" right="0.15748031496062992" top="0.6692913385826772" bottom="0.55118110236220474" header="0.31496062992125984" footer="0.19685039370078741"/>
  <pageSetup paperSize="9" scale="61" orientation="portrait" r:id="rId1"/>
  <headerFooter alignWithMargins="0">
    <oddHeader>&amp;L&amp;"Arial,Fett"&amp;16&amp;F_&amp;A_&amp;"Arial,Standard"&amp;10&amp;D</oddHeader>
    <oddFooter>&amp;C&amp;"Arial,Fett"&amp;9- &amp;P -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0"/>
  <sheetViews>
    <sheetView zoomScaleNormal="100" workbookViewId="0">
      <selection activeCell="A13" sqref="A13"/>
    </sheetView>
  </sheetViews>
  <sheetFormatPr defaultColWidth="9.140625" defaultRowHeight="12.75" x14ac:dyDescent="0.2"/>
  <cols>
    <col min="1" max="1" width="9.140625" style="6"/>
    <col min="2" max="2" width="22.5703125" style="6" customWidth="1"/>
    <col min="3" max="3" width="9.140625" style="6"/>
    <col min="4" max="4" width="22.5703125" style="6" customWidth="1"/>
    <col min="5" max="16384" width="9.140625" style="6"/>
  </cols>
  <sheetData>
    <row r="1" spans="1:4" ht="21.75" customHeight="1" x14ac:dyDescent="0.2">
      <c r="A1" s="4"/>
      <c r="B1" s="5" t="s">
        <v>7</v>
      </c>
      <c r="C1" s="4"/>
      <c r="D1" s="5" t="s">
        <v>1</v>
      </c>
    </row>
    <row r="2" spans="1:4" ht="16.5" customHeight="1" x14ac:dyDescent="0.2">
      <c r="A2" s="7">
        <v>0</v>
      </c>
      <c r="B2" s="8" t="s">
        <v>3</v>
      </c>
      <c r="C2" s="4"/>
      <c r="D2" s="8" t="s">
        <v>8</v>
      </c>
    </row>
    <row r="3" spans="1:4" ht="16.5" customHeight="1" x14ac:dyDescent="0.2">
      <c r="A3" s="7">
        <v>0.25</v>
      </c>
      <c r="B3" s="9" t="s">
        <v>9</v>
      </c>
      <c r="C3" s="4"/>
      <c r="D3" s="9" t="s">
        <v>2</v>
      </c>
    </row>
    <row r="4" spans="1:4" ht="16.5" customHeight="1" x14ac:dyDescent="0.2">
      <c r="A4" s="7">
        <v>0.5</v>
      </c>
      <c r="B4" s="9" t="s">
        <v>10</v>
      </c>
      <c r="C4" s="4"/>
      <c r="D4" s="10" t="s">
        <v>11</v>
      </c>
    </row>
    <row r="5" spans="1:4" ht="16.5" customHeight="1" x14ac:dyDescent="0.2">
      <c r="A5" s="7">
        <v>0.75</v>
      </c>
      <c r="B5" s="11" t="s">
        <v>12</v>
      </c>
      <c r="C5" s="4"/>
      <c r="D5" s="12"/>
    </row>
    <row r="6" spans="1:4" ht="16.5" customHeight="1" x14ac:dyDescent="0.2">
      <c r="A6" s="7">
        <v>1</v>
      </c>
      <c r="B6" s="11" t="s">
        <v>13</v>
      </c>
      <c r="C6" s="4"/>
      <c r="D6" s="12"/>
    </row>
    <row r="7" spans="1:4" ht="16.5" customHeight="1" x14ac:dyDescent="0.2">
      <c r="A7" s="7"/>
      <c r="B7" s="15" t="s">
        <v>14</v>
      </c>
      <c r="C7" s="4"/>
      <c r="D7" s="13"/>
    </row>
    <row r="8" spans="1:4" ht="16.5" customHeight="1" x14ac:dyDescent="0.2">
      <c r="A8" s="7"/>
      <c r="B8" s="14" t="s">
        <v>4</v>
      </c>
      <c r="C8" s="4"/>
      <c r="D8" s="13"/>
    </row>
    <row r="9" spans="1:4" ht="16.5" customHeight="1" x14ac:dyDescent="0.2">
      <c r="A9" s="7"/>
      <c r="B9" s="4"/>
      <c r="C9" s="4"/>
      <c r="D9" s="14"/>
    </row>
    <row r="10" spans="1:4" x14ac:dyDescent="0.2">
      <c r="A10" s="4"/>
      <c r="C10" s="4"/>
      <c r="D10" s="4"/>
    </row>
  </sheetData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42f7676c-f455-423c-82f6-dc2d99791af7}" enabled="0" method="" siteId="{42f7676c-f455-423c-82f6-dc2d99791af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Effort Estimation (EN)</vt:lpstr>
      <vt:lpstr> Aufwandsschaetzung (DE)</vt:lpstr>
      <vt:lpstr>Keys</vt:lpstr>
      <vt:lpstr>' Aufwandsschaetzung (DE)'!Print_Area</vt:lpstr>
      <vt:lpstr>'Effort Estimation (EN)'!Print_Area</vt:lpstr>
      <vt:lpstr>' Aufwandsschaetzung (DE)'!Print_Titles</vt:lpstr>
      <vt:lpstr>'Effort Estimation (EN)'!Print_Titles</vt:lpstr>
      <vt:lpstr>Keys!Prio</vt:lpstr>
      <vt:lpstr>Prio1</vt:lpstr>
      <vt:lpstr>Proc_Status</vt:lpstr>
      <vt:lpstr>Keys!Processing_Status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Migrationsaufwand</dc:title>
  <dc:description>Übersicht über den geschätzen Migrationsaufwand und Status</dc:description>
  <cp:lastModifiedBy>Rachel Gibson</cp:lastModifiedBy>
  <cp:lastPrinted>2011-02-16T16:26:21Z</cp:lastPrinted>
  <dcterms:created xsi:type="dcterms:W3CDTF">2008-08-14T10:35:00Z</dcterms:created>
  <dcterms:modified xsi:type="dcterms:W3CDTF">2024-01-22T13:29:13Z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